
<file path=[Content_Types].xml><?xml version="1.0" encoding="utf-8"?>
<Types xmlns="http://schemas.openxmlformats.org/package/2006/content-types">
  <Override PartName="/xl/worksheets/sheet15.xml" ContentType="application/vnd.openxmlformats-officedocument.spreadsheetml.worksheet+xml"/>
  <Override PartName="/xl/charts/chart6.xml" ContentType="application/vnd.openxmlformats-officedocument.drawingml.chart+xml"/>
  <Override PartName="/xl/charts/chart20.xml" ContentType="application/vnd.openxmlformats-officedocument.drawingml.chart+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charts/chart29.xml" ContentType="application/vnd.openxmlformats-officedocument.drawingml.chart+xml"/>
  <Override PartName="/xl/charts/chart49.xml" ContentType="application/vnd.openxmlformats-officedocument.drawingml.chart+xml"/>
  <Override PartName="/xl/charts/chart58.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charts/chart56.xml" ContentType="application/vnd.openxmlformats-officedocument.drawingml.chart+xml"/>
  <Override PartName="/docProps/custom.xml" ContentType="application/vnd.openxmlformats-officedocument.custom-properties+xml"/>
  <Override PartName="/xl/worksheets/sheet1.xml" ContentType="application/vnd.openxmlformats-officedocument.spreadsheetml.worksheet+xml"/>
  <Override PartName="/xl/charts/chart16.xml" ContentType="application/vnd.openxmlformats-officedocument.drawingml.chart+xml"/>
  <Override PartName="/xl/charts/chart25.xml" ContentType="application/vnd.openxmlformats-officedocument.drawingml.chart+xml"/>
  <Override PartName="/xl/charts/chart34.xml" ContentType="application/vnd.openxmlformats-officedocument.drawingml.chart+xml"/>
  <Override PartName="/xl/charts/chart45.xml" ContentType="application/vnd.openxmlformats-officedocument.drawingml.chart+xml"/>
  <Override PartName="/xl/drawings/drawing11.xml" ContentType="application/vnd.openxmlformats-officedocument.drawing+xml"/>
  <Override PartName="/xl/charts/chart54.xml" ContentType="application/vnd.openxmlformats-officedocument.drawingml.chart+xml"/>
  <Override PartName="/xl/sharedStrings.xml" ContentType="application/vnd.openxmlformats-officedocument.spreadsheetml.sharedStrings+xml"/>
  <Override PartName="/xl/charts/chart14.xml" ContentType="application/vnd.openxmlformats-officedocument.drawingml.chart+xml"/>
  <Override PartName="/xl/charts/chart23.xml" ContentType="application/vnd.openxmlformats-officedocument.drawingml.chart+xml"/>
  <Override PartName="/xl/charts/chart32.xml" ContentType="application/vnd.openxmlformats-officedocument.drawingml.chart+xml"/>
  <Override PartName="/xl/charts/chart43.xml" ContentType="application/vnd.openxmlformats-officedocument.drawingml.chart+xml"/>
  <Override PartName="/xl/charts/chart52.xml" ContentType="application/vnd.openxmlformats-officedocument.drawingml.chart+xml"/>
  <Override PartName="/xl/charts/chart9.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30.xml" ContentType="application/vnd.openxmlformats-officedocument.drawingml.chart+xml"/>
  <Override PartName="/xl/charts/chart41.xml" ContentType="application/vnd.openxmlformats-officedocument.drawingml.chart+xml"/>
  <Override PartName="/xl/charts/chart50.xml" ContentType="application/vnd.openxmlformats-officedocument.drawingml.chart+xml"/>
  <Override PartName="/xl/worksheets/sheet16.xml" ContentType="application/vnd.openxmlformats-officedocument.spreadsheetml.worksheet+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xml"/>
  <Override PartName="/xl/worksheets/sheet14.xml" ContentType="application/vnd.openxmlformats-officedocument.spreadsheetml.worksheet+xml"/>
  <Override PartName="/xl/charts/chart5.xml" ContentType="application/vnd.openxmlformats-officedocument.drawingml.char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charts/chart3.xml" ContentType="application/vnd.openxmlformats-officedocument.drawingml.chart+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3.xml" ContentType="application/vnd.openxmlformats-officedocument.drawing+xml"/>
  <Override PartName="/xl/charts/chart39.xml" ContentType="application/vnd.openxmlformats-officedocument.drawingml.chart+xml"/>
  <Override PartName="/xl/charts/chart48.xml" ContentType="application/vnd.openxmlformats-officedocument.drawingml.chart+xml"/>
  <Override PartName="/xl/charts/chart57.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Override PartName="/xl/charts/chart55.xml" ContentType="application/vnd.openxmlformats-officedocument.drawingml.chart+xml"/>
  <Override PartName="/xl/charts/chart17.xml" ContentType="application/vnd.openxmlformats-officedocument.drawingml.chart+xml"/>
  <Override PartName="/xl/charts/chart26.xml" ContentType="application/vnd.openxmlformats-officedocument.drawingml.chart+xml"/>
  <Override PartName="/xl/charts/chart35.xml" ContentType="application/vnd.openxmlformats-officedocument.drawingml.chart+xml"/>
  <Override PartName="/xl/charts/chart44.xml" ContentType="application/vnd.openxmlformats-officedocument.drawingml.chart+xml"/>
  <Override PartName="/xl/charts/chart53.xml" ContentType="application/vnd.openxmlformats-officedocument.drawingml.chart+xml"/>
  <Override PartName="/xl/calcChain.xml" ContentType="application/vnd.openxmlformats-officedocument.spreadsheetml.calcChain+xml"/>
  <Override PartName="/xl/charts/chart13.xml" ContentType="application/vnd.openxmlformats-officedocument.drawingml.chart+xml"/>
  <Override PartName="/xl/charts/chart15.xml" ContentType="application/vnd.openxmlformats-officedocument.drawingml.chart+xml"/>
  <Override PartName="/xl/charts/chart24.xml" ContentType="application/vnd.openxmlformats-officedocument.drawingml.chart+xml"/>
  <Override PartName="/xl/charts/chart33.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51.xml" ContentType="application/vnd.openxmlformats-officedocument.drawingml.chart+xml"/>
  <Override PartName="/xl/charts/chart8.xml" ContentType="application/vnd.openxmlformats-officedocument.drawingml.chart+xml"/>
  <Override PartName="/xl/charts/chart11.xml" ContentType="application/vnd.openxmlformats-officedocument.drawingml.chart+xml"/>
  <Override PartName="/xl/charts/chart22.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17415" windowHeight="7215" tabRatio="894" firstSheet="2" activeTab="7"/>
  </bookViews>
  <sheets>
    <sheet name="Cover page" sheetId="193" r:id="rId1"/>
    <sheet name="Simulation Assumption （Class A）" sheetId="239" r:id="rId2"/>
    <sheet name="Simulation Assumption (Class B)" sheetId="240" r:id="rId3"/>
    <sheet name="Simulation assumption (CRI)" sheetId="245" r:id="rId4"/>
    <sheet name="FRC" sheetId="241" r:id="rId5"/>
    <sheet name="Class A Single PMI Test" sheetId="207" r:id="rId6"/>
    <sheet name="Class A Mutiple PMI test" sheetId="236" r:id="rId7"/>
    <sheet name="Class B K=1 PMI test（16QAM） " sheetId="235" r:id="rId8"/>
    <sheet name="CRI test (K,N) =(2,8) 64QAM" sheetId="246" r:id="rId9"/>
    <sheet name="CRI test (K,N) =(2,16) 64QAM" sheetId="247" r:id="rId10"/>
    <sheet name="CRI test (K,N) =(4,32) 64QAM" sheetId="248" r:id="rId11"/>
    <sheet name="CRI test (K,N) =(8,64) 64QAM" sheetId="249" r:id="rId12"/>
    <sheet name="CRI test (K,N) =(2,8) 16QAM" sheetId="237" r:id="rId13"/>
    <sheet name="CRI test (K,N) =(2,16)16QAM" sheetId="242" r:id="rId14"/>
    <sheet name="CRI test (K,N) =(4,32)16QAM" sheetId="243" r:id="rId15"/>
    <sheet name="CRI test (K,N) =(8,64)16QAM" sheetId="244" r:id="rId16"/>
  </sheets>
  <definedNames>
    <definedName name="OLE_LINK1" localSheetId="1">'Simulation Assumption （Class A）'!$A$1</definedName>
  </definedNames>
  <calcPr calcId="124519"/>
</workbook>
</file>

<file path=xl/calcChain.xml><?xml version="1.0" encoding="utf-8"?>
<calcChain xmlns="http://schemas.openxmlformats.org/spreadsheetml/2006/main">
  <c r="C70" i="235"/>
  <c r="C68"/>
  <c r="C69"/>
  <c r="E98" l="1"/>
  <c r="E97"/>
  <c r="E96"/>
  <c r="E95"/>
  <c r="E94"/>
  <c r="E93"/>
  <c r="E92"/>
  <c r="E91"/>
  <c r="E90"/>
  <c r="E89"/>
  <c r="E88"/>
  <c r="E87"/>
  <c r="E86"/>
  <c r="E85"/>
  <c r="E84"/>
  <c r="E83"/>
  <c r="E82"/>
  <c r="E81"/>
  <c r="E80"/>
  <c r="E79"/>
  <c r="E78"/>
  <c r="E77"/>
  <c r="E76"/>
  <c r="Z101" i="247" l="1"/>
  <c r="Z102"/>
  <c r="Z103"/>
  <c r="Z104"/>
  <c r="Z105"/>
  <c r="Z106"/>
  <c r="Z107"/>
  <c r="Z108"/>
  <c r="Z109"/>
  <c r="Z110"/>
  <c r="Z111"/>
  <c r="Z112"/>
  <c r="Z113"/>
  <c r="Z114"/>
  <c r="Z115"/>
  <c r="Z100"/>
  <c r="C101"/>
  <c r="C102"/>
  <c r="C103"/>
  <c r="C104"/>
  <c r="C105"/>
  <c r="C106"/>
  <c r="C107"/>
  <c r="C108"/>
  <c r="C109"/>
  <c r="C110"/>
  <c r="C111"/>
  <c r="C112"/>
  <c r="C113"/>
  <c r="C114"/>
  <c r="C115"/>
  <c r="C100"/>
  <c r="Z100" i="246"/>
  <c r="C115"/>
  <c r="C101"/>
  <c r="C102"/>
  <c r="C103"/>
  <c r="C104"/>
  <c r="C105"/>
  <c r="C106"/>
  <c r="C107"/>
  <c r="C108"/>
  <c r="C109"/>
  <c r="C110"/>
  <c r="C111"/>
  <c r="C112"/>
  <c r="C113"/>
  <c r="C114"/>
  <c r="C100"/>
  <c r="X154"/>
  <c r="X155" s="1"/>
  <c r="X156" s="1"/>
  <c r="X157" s="1"/>
  <c r="X158" s="1"/>
  <c r="X153"/>
  <c r="A153"/>
  <c r="A154" s="1"/>
  <c r="A155" s="1"/>
  <c r="A156" s="1"/>
  <c r="A157" s="1"/>
  <c r="A158" s="1"/>
  <c r="AF125"/>
  <c r="AE125"/>
  <c r="I125"/>
  <c r="H125"/>
  <c r="Z115"/>
  <c r="Z114"/>
  <c r="Z113"/>
  <c r="Z112"/>
  <c r="Z111"/>
  <c r="Z110"/>
  <c r="Z109"/>
  <c r="Z108"/>
  <c r="Z107"/>
  <c r="Z106"/>
  <c r="Z105"/>
  <c r="Z104"/>
  <c r="Z103"/>
  <c r="Z102"/>
  <c r="Z101"/>
  <c r="X100"/>
  <c r="X101" s="1"/>
  <c r="X102" s="1"/>
  <c r="X103" s="1"/>
  <c r="X104" s="1"/>
  <c r="X105" s="1"/>
  <c r="X106" s="1"/>
  <c r="X107" s="1"/>
  <c r="X108" s="1"/>
  <c r="X109" s="1"/>
  <c r="X110" s="1"/>
  <c r="X111" s="1"/>
  <c r="X112" s="1"/>
  <c r="X113" s="1"/>
  <c r="X114" s="1"/>
  <c r="X115" s="1"/>
  <c r="X116" s="1"/>
  <c r="X117" s="1"/>
  <c r="X118" s="1"/>
  <c r="X119" s="1"/>
  <c r="X120" s="1"/>
  <c r="X121" s="1"/>
  <c r="X122" s="1"/>
  <c r="X123" s="1"/>
  <c r="X124" s="1"/>
  <c r="X125" s="1"/>
  <c r="X126" s="1"/>
  <c r="X127" s="1"/>
  <c r="X128" s="1"/>
  <c r="A100"/>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U72"/>
  <c r="T72"/>
  <c r="S72"/>
  <c r="R72"/>
  <c r="Q72"/>
  <c r="P72"/>
  <c r="O72"/>
  <c r="N72"/>
  <c r="M72"/>
  <c r="L72"/>
  <c r="K72"/>
  <c r="J72"/>
  <c r="I72"/>
  <c r="H72"/>
  <c r="G72"/>
  <c r="F72"/>
  <c r="E72"/>
  <c r="D72"/>
  <c r="B72"/>
  <c r="U71"/>
  <c r="T71"/>
  <c r="S71"/>
  <c r="R71"/>
  <c r="Q71"/>
  <c r="P71"/>
  <c r="O71"/>
  <c r="N71"/>
  <c r="M71"/>
  <c r="L71"/>
  <c r="K71"/>
  <c r="J71"/>
  <c r="I71"/>
  <c r="H71"/>
  <c r="G71"/>
  <c r="F71"/>
  <c r="B71"/>
  <c r="AQ70"/>
  <c r="AP70"/>
  <c r="AO70"/>
  <c r="AN70"/>
  <c r="AM70"/>
  <c r="AL70"/>
  <c r="AK70"/>
  <c r="AJ70"/>
  <c r="AI70"/>
  <c r="AH70"/>
  <c r="AE70"/>
  <c r="AD70"/>
  <c r="AC70"/>
  <c r="AB70"/>
  <c r="X70"/>
  <c r="U70"/>
  <c r="T70"/>
  <c r="S70"/>
  <c r="R70"/>
  <c r="Q70"/>
  <c r="P70"/>
  <c r="O70"/>
  <c r="N70"/>
  <c r="M70"/>
  <c r="L70"/>
  <c r="I70"/>
  <c r="H70"/>
  <c r="G70"/>
  <c r="F70"/>
  <c r="B70"/>
  <c r="AQ69"/>
  <c r="AP69"/>
  <c r="AO69"/>
  <c r="AN69"/>
  <c r="AM69"/>
  <c r="AL69"/>
  <c r="AK69"/>
  <c r="AJ69"/>
  <c r="AI69"/>
  <c r="AH69"/>
  <c r="AE69"/>
  <c r="AD69"/>
  <c r="AC69"/>
  <c r="AB69"/>
  <c r="X69"/>
  <c r="U69"/>
  <c r="T69"/>
  <c r="S69"/>
  <c r="R69"/>
  <c r="Q69"/>
  <c r="P69"/>
  <c r="O69"/>
  <c r="N69"/>
  <c r="M69"/>
  <c r="L69"/>
  <c r="I69"/>
  <c r="H69"/>
  <c r="G69"/>
  <c r="F69"/>
  <c r="B69"/>
  <c r="AQ68"/>
  <c r="AP68"/>
  <c r="AO68"/>
  <c r="AN68"/>
  <c r="AM68"/>
  <c r="AL68"/>
  <c r="AK68"/>
  <c r="AJ68"/>
  <c r="AI68"/>
  <c r="AH68"/>
  <c r="AE68"/>
  <c r="AD68"/>
  <c r="AC68"/>
  <c r="AB68"/>
  <c r="X68"/>
  <c r="U68"/>
  <c r="T68"/>
  <c r="S68"/>
  <c r="R68"/>
  <c r="Q68"/>
  <c r="P68"/>
  <c r="O68"/>
  <c r="N68"/>
  <c r="M68"/>
  <c r="L68"/>
  <c r="I68"/>
  <c r="H68"/>
  <c r="G68"/>
  <c r="F68"/>
  <c r="B68"/>
  <c r="W39"/>
  <c r="W40" s="1"/>
  <c r="W41" s="1"/>
  <c r="W42" s="1"/>
  <c r="W43" s="1"/>
  <c r="W44" s="1"/>
  <c r="W45" s="1"/>
  <c r="W46" s="1"/>
  <c r="W47" s="1"/>
  <c r="W48" s="1"/>
  <c r="W49" s="1"/>
  <c r="W50" s="1"/>
  <c r="W51" s="1"/>
  <c r="W52" s="1"/>
  <c r="W53" s="1"/>
  <c r="W54" s="1"/>
  <c r="W55" s="1"/>
  <c r="W56" s="1"/>
  <c r="W57" s="1"/>
  <c r="W58" s="1"/>
  <c r="W59" s="1"/>
  <c r="W60" s="1"/>
  <c r="W61" s="1"/>
  <c r="W62" s="1"/>
  <c r="W63" s="1"/>
  <c r="W64" s="1"/>
  <c r="W65" s="1"/>
  <c r="W66" s="1"/>
  <c r="W67" s="1"/>
  <c r="A39"/>
  <c r="A40" s="1"/>
  <c r="A41" s="1"/>
  <c r="AC6"/>
  <c r="AC5"/>
  <c r="AC4"/>
  <c r="X153" i="249"/>
  <c r="X154" s="1"/>
  <c r="X155" s="1"/>
  <c r="X156" s="1"/>
  <c r="X157" s="1"/>
  <c r="X158" s="1"/>
  <c r="A153"/>
  <c r="A154" s="1"/>
  <c r="A155" s="1"/>
  <c r="A156" s="1"/>
  <c r="A157" s="1"/>
  <c r="A158" s="1"/>
  <c r="AF125"/>
  <c r="AE125"/>
  <c r="I125"/>
  <c r="H125"/>
  <c r="Z115"/>
  <c r="C115"/>
  <c r="Z114"/>
  <c r="C114"/>
  <c r="Z113"/>
  <c r="C113"/>
  <c r="Z112"/>
  <c r="C112"/>
  <c r="Z111"/>
  <c r="C111"/>
  <c r="Z110"/>
  <c r="C110"/>
  <c r="Z109"/>
  <c r="C109"/>
  <c r="Z108"/>
  <c r="C108"/>
  <c r="Z107"/>
  <c r="C107"/>
  <c r="Z106"/>
  <c r="C106"/>
  <c r="Z105"/>
  <c r="C105"/>
  <c r="Z104"/>
  <c r="C104"/>
  <c r="Z103"/>
  <c r="C103"/>
  <c r="Z102"/>
  <c r="C102"/>
  <c r="Z101"/>
  <c r="C101"/>
  <c r="Z100"/>
  <c r="X100"/>
  <c r="X101" s="1"/>
  <c r="X102" s="1"/>
  <c r="X103" s="1"/>
  <c r="X104" s="1"/>
  <c r="X105" s="1"/>
  <c r="X106" s="1"/>
  <c r="X107" s="1"/>
  <c r="X108" s="1"/>
  <c r="X109" s="1"/>
  <c r="X110" s="1"/>
  <c r="X111" s="1"/>
  <c r="X112" s="1"/>
  <c r="X113" s="1"/>
  <c r="X114" s="1"/>
  <c r="X115" s="1"/>
  <c r="X116" s="1"/>
  <c r="X117" s="1"/>
  <c r="X118" s="1"/>
  <c r="X119" s="1"/>
  <c r="X120" s="1"/>
  <c r="X121" s="1"/>
  <c r="X122" s="1"/>
  <c r="X123" s="1"/>
  <c r="X124" s="1"/>
  <c r="X125" s="1"/>
  <c r="X126" s="1"/>
  <c r="X127" s="1"/>
  <c r="X128" s="1"/>
  <c r="C100"/>
  <c r="A100"/>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U72"/>
  <c r="T72"/>
  <c r="S72"/>
  <c r="R72"/>
  <c r="Q72"/>
  <c r="P72"/>
  <c r="O72"/>
  <c r="N72"/>
  <c r="M72"/>
  <c r="L72"/>
  <c r="K72"/>
  <c r="J72"/>
  <c r="I72"/>
  <c r="H72"/>
  <c r="G72"/>
  <c r="F72"/>
  <c r="E72"/>
  <c r="D72"/>
  <c r="B72"/>
  <c r="U71"/>
  <c r="T71"/>
  <c r="S71"/>
  <c r="R71"/>
  <c r="Q71"/>
  <c r="P71"/>
  <c r="O71"/>
  <c r="N71"/>
  <c r="M71"/>
  <c r="L71"/>
  <c r="K71"/>
  <c r="J71"/>
  <c r="I71"/>
  <c r="H71"/>
  <c r="G71"/>
  <c r="F71"/>
  <c r="B71"/>
  <c r="AQ70"/>
  <c r="AP70"/>
  <c r="AO70"/>
  <c r="AN70"/>
  <c r="AM70"/>
  <c r="AL70"/>
  <c r="AK70"/>
  <c r="AJ70"/>
  <c r="AI70"/>
  <c r="AH70"/>
  <c r="AE70"/>
  <c r="AD70"/>
  <c r="AC70"/>
  <c r="AB70"/>
  <c r="X70"/>
  <c r="U70"/>
  <c r="T70"/>
  <c r="S70"/>
  <c r="R70"/>
  <c r="Q70"/>
  <c r="P70"/>
  <c r="O70"/>
  <c r="N70"/>
  <c r="M70"/>
  <c r="L70"/>
  <c r="I70"/>
  <c r="H70"/>
  <c r="G70"/>
  <c r="F70"/>
  <c r="B70"/>
  <c r="AQ69"/>
  <c r="AP69"/>
  <c r="AO69"/>
  <c r="AN69"/>
  <c r="AM69"/>
  <c r="AL69"/>
  <c r="AK69"/>
  <c r="AJ69"/>
  <c r="AI69"/>
  <c r="AH69"/>
  <c r="AE69"/>
  <c r="AD69"/>
  <c r="AC69"/>
  <c r="AB69"/>
  <c r="X69"/>
  <c r="U69"/>
  <c r="T69"/>
  <c r="S69"/>
  <c r="R69"/>
  <c r="Q69"/>
  <c r="P69"/>
  <c r="O69"/>
  <c r="N69"/>
  <c r="M69"/>
  <c r="L69"/>
  <c r="I69"/>
  <c r="H69"/>
  <c r="G69"/>
  <c r="F69"/>
  <c r="B69"/>
  <c r="AQ68"/>
  <c r="AP68"/>
  <c r="AO68"/>
  <c r="AN68"/>
  <c r="AM68"/>
  <c r="AL68"/>
  <c r="AK68"/>
  <c r="AJ68"/>
  <c r="AI68"/>
  <c r="AH68"/>
  <c r="AE68"/>
  <c r="AD68"/>
  <c r="AC68"/>
  <c r="AB68"/>
  <c r="X68"/>
  <c r="U68"/>
  <c r="T68"/>
  <c r="S68"/>
  <c r="R68"/>
  <c r="Q68"/>
  <c r="P68"/>
  <c r="O68"/>
  <c r="N68"/>
  <c r="M68"/>
  <c r="L68"/>
  <c r="I68"/>
  <c r="H68"/>
  <c r="G68"/>
  <c r="F68"/>
  <c r="B68"/>
  <c r="W39"/>
  <c r="W40" s="1"/>
  <c r="W41" s="1"/>
  <c r="W42" s="1"/>
  <c r="W43" s="1"/>
  <c r="W44" s="1"/>
  <c r="W45" s="1"/>
  <c r="W46" s="1"/>
  <c r="W47" s="1"/>
  <c r="W48" s="1"/>
  <c r="W49" s="1"/>
  <c r="W50" s="1"/>
  <c r="W51" s="1"/>
  <c r="W52" s="1"/>
  <c r="W53" s="1"/>
  <c r="W54" s="1"/>
  <c r="W55" s="1"/>
  <c r="W56" s="1"/>
  <c r="W57" s="1"/>
  <c r="W58" s="1"/>
  <c r="W59" s="1"/>
  <c r="W60" s="1"/>
  <c r="W61" s="1"/>
  <c r="W62" s="1"/>
  <c r="W63" s="1"/>
  <c r="W64" s="1"/>
  <c r="W65" s="1"/>
  <c r="W66" s="1"/>
  <c r="W67" s="1"/>
  <c r="A39"/>
  <c r="AC6"/>
  <c r="AC5"/>
  <c r="AC4"/>
  <c r="X154" i="248"/>
  <c r="X155" s="1"/>
  <c r="X156" s="1"/>
  <c r="X157" s="1"/>
  <c r="X158" s="1"/>
  <c r="X153"/>
  <c r="A153"/>
  <c r="A154" s="1"/>
  <c r="A155" s="1"/>
  <c r="A156" s="1"/>
  <c r="A157" s="1"/>
  <c r="A158" s="1"/>
  <c r="AF125"/>
  <c r="AE125"/>
  <c r="Z115"/>
  <c r="C115"/>
  <c r="Z114"/>
  <c r="C114"/>
  <c r="Z113"/>
  <c r="C113"/>
  <c r="Z112"/>
  <c r="C112"/>
  <c r="Z111"/>
  <c r="C111"/>
  <c r="Z110"/>
  <c r="C110"/>
  <c r="Z109"/>
  <c r="C109"/>
  <c r="Z108"/>
  <c r="C108"/>
  <c r="Z107"/>
  <c r="C107"/>
  <c r="Z106"/>
  <c r="C106"/>
  <c r="Z105"/>
  <c r="C105"/>
  <c r="Z104"/>
  <c r="C104"/>
  <c r="Z103"/>
  <c r="C103"/>
  <c r="Z102"/>
  <c r="C102"/>
  <c r="Z101"/>
  <c r="C101"/>
  <c r="Z100"/>
  <c r="X100"/>
  <c r="X101" s="1"/>
  <c r="X102" s="1"/>
  <c r="X103" s="1"/>
  <c r="X104" s="1"/>
  <c r="X105" s="1"/>
  <c r="X106" s="1"/>
  <c r="X107" s="1"/>
  <c r="X108" s="1"/>
  <c r="X109" s="1"/>
  <c r="X110" s="1"/>
  <c r="X111" s="1"/>
  <c r="X112" s="1"/>
  <c r="X113" s="1"/>
  <c r="X114" s="1"/>
  <c r="X115" s="1"/>
  <c r="X116" s="1"/>
  <c r="X117" s="1"/>
  <c r="X118" s="1"/>
  <c r="X119" s="1"/>
  <c r="X120" s="1"/>
  <c r="X121" s="1"/>
  <c r="X122" s="1"/>
  <c r="X123" s="1"/>
  <c r="X124" s="1"/>
  <c r="X125" s="1"/>
  <c r="X126" s="1"/>
  <c r="X127" s="1"/>
  <c r="X128" s="1"/>
  <c r="C100"/>
  <c r="A100"/>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U72"/>
  <c r="T72"/>
  <c r="S72"/>
  <c r="R72"/>
  <c r="Q72"/>
  <c r="P72"/>
  <c r="O72"/>
  <c r="N72"/>
  <c r="M72"/>
  <c r="L72"/>
  <c r="K72"/>
  <c r="J72"/>
  <c r="I72"/>
  <c r="H72"/>
  <c r="G72"/>
  <c r="F72"/>
  <c r="E72"/>
  <c r="D72"/>
  <c r="B72"/>
  <c r="U71"/>
  <c r="T71"/>
  <c r="S71"/>
  <c r="R71"/>
  <c r="Q71"/>
  <c r="P71"/>
  <c r="O71"/>
  <c r="N71"/>
  <c r="M71"/>
  <c r="L71"/>
  <c r="K71"/>
  <c r="J71"/>
  <c r="I71"/>
  <c r="H71"/>
  <c r="G71"/>
  <c r="F71"/>
  <c r="B71"/>
  <c r="AQ70"/>
  <c r="AP70"/>
  <c r="AO70"/>
  <c r="AN70"/>
  <c r="AM70"/>
  <c r="AL70"/>
  <c r="AK70"/>
  <c r="AJ70"/>
  <c r="AI70"/>
  <c r="AH70"/>
  <c r="AE70"/>
  <c r="AD70"/>
  <c r="AC70"/>
  <c r="AB70"/>
  <c r="X70"/>
  <c r="U70"/>
  <c r="T70"/>
  <c r="S70"/>
  <c r="R70"/>
  <c r="Q70"/>
  <c r="P70"/>
  <c r="O70"/>
  <c r="N70"/>
  <c r="M70"/>
  <c r="L70"/>
  <c r="I70"/>
  <c r="H70"/>
  <c r="G70"/>
  <c r="F70"/>
  <c r="B70"/>
  <c r="AQ69"/>
  <c r="AP69"/>
  <c r="AO69"/>
  <c r="AN69"/>
  <c r="AM69"/>
  <c r="AL69"/>
  <c r="AK69"/>
  <c r="AJ69"/>
  <c r="AI69"/>
  <c r="AH69"/>
  <c r="AE69"/>
  <c r="AD69"/>
  <c r="AC69"/>
  <c r="AB69"/>
  <c r="X69"/>
  <c r="U69"/>
  <c r="T69"/>
  <c r="S69"/>
  <c r="R69"/>
  <c r="Q69"/>
  <c r="P69"/>
  <c r="O69"/>
  <c r="N69"/>
  <c r="M69"/>
  <c r="L69"/>
  <c r="I69"/>
  <c r="H69"/>
  <c r="G69"/>
  <c r="F69"/>
  <c r="B69"/>
  <c r="AQ68"/>
  <c r="AP68"/>
  <c r="AO68"/>
  <c r="AN68"/>
  <c r="AM68"/>
  <c r="AL68"/>
  <c r="AK68"/>
  <c r="AJ68"/>
  <c r="AI68"/>
  <c r="AH68"/>
  <c r="AE68"/>
  <c r="AD68"/>
  <c r="AC68"/>
  <c r="AB68"/>
  <c r="X68"/>
  <c r="U68"/>
  <c r="T68"/>
  <c r="S68"/>
  <c r="R68"/>
  <c r="Q68"/>
  <c r="P68"/>
  <c r="O68"/>
  <c r="N68"/>
  <c r="M68"/>
  <c r="L68"/>
  <c r="I68"/>
  <c r="H68"/>
  <c r="G68"/>
  <c r="F68"/>
  <c r="B68"/>
  <c r="W39"/>
  <c r="W40" s="1"/>
  <c r="W41" s="1"/>
  <c r="W42" s="1"/>
  <c r="W43" s="1"/>
  <c r="W44" s="1"/>
  <c r="W45" s="1"/>
  <c r="W46" s="1"/>
  <c r="W47" s="1"/>
  <c r="W48" s="1"/>
  <c r="W49" s="1"/>
  <c r="W50" s="1"/>
  <c r="W51" s="1"/>
  <c r="W52" s="1"/>
  <c r="W53" s="1"/>
  <c r="W54" s="1"/>
  <c r="W55" s="1"/>
  <c r="W56" s="1"/>
  <c r="W57" s="1"/>
  <c r="W58" s="1"/>
  <c r="W59" s="1"/>
  <c r="W60" s="1"/>
  <c r="W61" s="1"/>
  <c r="W62" s="1"/>
  <c r="W63" s="1"/>
  <c r="W64" s="1"/>
  <c r="W65" s="1"/>
  <c r="W66" s="1"/>
  <c r="W67" s="1"/>
  <c r="A39"/>
  <c r="AC6"/>
  <c r="AC5"/>
  <c r="AC4"/>
  <c r="X153" i="247"/>
  <c r="X154" s="1"/>
  <c r="X155" s="1"/>
  <c r="X156" s="1"/>
  <c r="X157" s="1"/>
  <c r="X158" s="1"/>
  <c r="A153"/>
  <c r="A154" s="1"/>
  <c r="A155" s="1"/>
  <c r="A156" s="1"/>
  <c r="A157" s="1"/>
  <c r="A158" s="1"/>
  <c r="AF125"/>
  <c r="AE125"/>
  <c r="I125"/>
  <c r="H125"/>
  <c r="X100"/>
  <c r="X101" s="1"/>
  <c r="X102" s="1"/>
  <c r="X103" s="1"/>
  <c r="X104" s="1"/>
  <c r="X105" s="1"/>
  <c r="X106" s="1"/>
  <c r="X107" s="1"/>
  <c r="X108" s="1"/>
  <c r="X109" s="1"/>
  <c r="X110" s="1"/>
  <c r="X111" s="1"/>
  <c r="X112" s="1"/>
  <c r="X113" s="1"/>
  <c r="X114" s="1"/>
  <c r="X115" s="1"/>
  <c r="X116" s="1"/>
  <c r="X117" s="1"/>
  <c r="X118" s="1"/>
  <c r="X119" s="1"/>
  <c r="X120" s="1"/>
  <c r="X121" s="1"/>
  <c r="X122" s="1"/>
  <c r="X123" s="1"/>
  <c r="X124" s="1"/>
  <c r="X125" s="1"/>
  <c r="X126" s="1"/>
  <c r="X127" s="1"/>
  <c r="X128" s="1"/>
  <c r="A100"/>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U72"/>
  <c r="T72"/>
  <c r="S72"/>
  <c r="R72"/>
  <c r="Q72"/>
  <c r="P72"/>
  <c r="O72"/>
  <c r="N72"/>
  <c r="M72"/>
  <c r="L72"/>
  <c r="K72"/>
  <c r="J72"/>
  <c r="I72"/>
  <c r="H72"/>
  <c r="G72"/>
  <c r="F72"/>
  <c r="E72"/>
  <c r="D72"/>
  <c r="B72"/>
  <c r="U71"/>
  <c r="T71"/>
  <c r="S71"/>
  <c r="R71"/>
  <c r="Q71"/>
  <c r="P71"/>
  <c r="O71"/>
  <c r="N71"/>
  <c r="M71"/>
  <c r="L71"/>
  <c r="K71"/>
  <c r="J71"/>
  <c r="I71"/>
  <c r="H71"/>
  <c r="G71"/>
  <c r="F71"/>
  <c r="B71"/>
  <c r="AQ70"/>
  <c r="AP70"/>
  <c r="AO70"/>
  <c r="AN70"/>
  <c r="AM70"/>
  <c r="AL70"/>
  <c r="AK70"/>
  <c r="AJ70"/>
  <c r="AI70"/>
  <c r="AH70"/>
  <c r="AE70"/>
  <c r="AD70"/>
  <c r="AC70"/>
  <c r="AB70"/>
  <c r="X70"/>
  <c r="U70"/>
  <c r="T70"/>
  <c r="S70"/>
  <c r="R70"/>
  <c r="Q70"/>
  <c r="P70"/>
  <c r="O70"/>
  <c r="N70"/>
  <c r="M70"/>
  <c r="L70"/>
  <c r="I70"/>
  <c r="H70"/>
  <c r="G70"/>
  <c r="F70"/>
  <c r="B70"/>
  <c r="AQ69"/>
  <c r="AP69"/>
  <c r="AO69"/>
  <c r="AN69"/>
  <c r="AM69"/>
  <c r="AL69"/>
  <c r="AK69"/>
  <c r="AJ69"/>
  <c r="AI69"/>
  <c r="AH69"/>
  <c r="AE69"/>
  <c r="AD69"/>
  <c r="AC69"/>
  <c r="AB69"/>
  <c r="X69"/>
  <c r="U69"/>
  <c r="T69"/>
  <c r="S69"/>
  <c r="R69"/>
  <c r="Q69"/>
  <c r="P69"/>
  <c r="O69"/>
  <c r="N69"/>
  <c r="M69"/>
  <c r="L69"/>
  <c r="I69"/>
  <c r="H69"/>
  <c r="G69"/>
  <c r="F69"/>
  <c r="B69"/>
  <c r="AQ68"/>
  <c r="AP68"/>
  <c r="AO68"/>
  <c r="AN68"/>
  <c r="AM68"/>
  <c r="AL68"/>
  <c r="AK68"/>
  <c r="AJ68"/>
  <c r="AI68"/>
  <c r="AH68"/>
  <c r="AE68"/>
  <c r="AD68"/>
  <c r="AC68"/>
  <c r="AB68"/>
  <c r="X68"/>
  <c r="U68"/>
  <c r="T68"/>
  <c r="S68"/>
  <c r="R68"/>
  <c r="Q68"/>
  <c r="P68"/>
  <c r="O68"/>
  <c r="N68"/>
  <c r="M68"/>
  <c r="L68"/>
  <c r="I68"/>
  <c r="H68"/>
  <c r="G68"/>
  <c r="F68"/>
  <c r="B68"/>
  <c r="W39"/>
  <c r="W40" s="1"/>
  <c r="W41" s="1"/>
  <c r="W42" s="1"/>
  <c r="W43" s="1"/>
  <c r="W44" s="1"/>
  <c r="W45" s="1"/>
  <c r="W46" s="1"/>
  <c r="W47" s="1"/>
  <c r="W48" s="1"/>
  <c r="W49" s="1"/>
  <c r="W50" s="1"/>
  <c r="W51" s="1"/>
  <c r="W52" s="1"/>
  <c r="W53" s="1"/>
  <c r="W54" s="1"/>
  <c r="W55" s="1"/>
  <c r="W56" s="1"/>
  <c r="W57" s="1"/>
  <c r="W58" s="1"/>
  <c r="W59" s="1"/>
  <c r="W60" s="1"/>
  <c r="W61" s="1"/>
  <c r="W62" s="1"/>
  <c r="W63" s="1"/>
  <c r="W64" s="1"/>
  <c r="W65" s="1"/>
  <c r="W66" s="1"/>
  <c r="W67" s="1"/>
  <c r="A39"/>
  <c r="A40" s="1"/>
  <c r="AC6"/>
  <c r="AC5"/>
  <c r="AC4"/>
  <c r="Z101" i="244"/>
  <c r="Z102"/>
  <c r="Z103"/>
  <c r="Z104"/>
  <c r="Z105"/>
  <c r="Z106"/>
  <c r="Z107"/>
  <c r="Z108"/>
  <c r="Z109"/>
  <c r="Z110"/>
  <c r="Z111"/>
  <c r="Z112"/>
  <c r="Z113"/>
  <c r="Z114"/>
  <c r="Z115"/>
  <c r="Z100"/>
  <c r="C101"/>
  <c r="C102"/>
  <c r="C103"/>
  <c r="C104"/>
  <c r="C105"/>
  <c r="C106"/>
  <c r="C107"/>
  <c r="C108"/>
  <c r="C109"/>
  <c r="C110"/>
  <c r="C111"/>
  <c r="C112"/>
  <c r="C113"/>
  <c r="C114"/>
  <c r="C115"/>
  <c r="C100"/>
  <c r="Z101" i="243"/>
  <c r="Z102"/>
  <c r="Z103"/>
  <c r="Z104"/>
  <c r="Z105"/>
  <c r="Z106"/>
  <c r="Z107"/>
  <c r="Z108"/>
  <c r="Z109"/>
  <c r="Z110"/>
  <c r="Z111"/>
  <c r="Z112"/>
  <c r="Z113"/>
  <c r="Z114"/>
  <c r="Z115"/>
  <c r="Z100"/>
  <c r="C101"/>
  <c r="C102"/>
  <c r="C103"/>
  <c r="C104"/>
  <c r="C105"/>
  <c r="C106"/>
  <c r="C107"/>
  <c r="C108"/>
  <c r="C109"/>
  <c r="C110"/>
  <c r="C111"/>
  <c r="C112"/>
  <c r="C113"/>
  <c r="C114"/>
  <c r="C115"/>
  <c r="C100"/>
  <c r="AC4" i="237"/>
  <c r="Z101"/>
  <c r="Z102"/>
  <c r="Z103"/>
  <c r="Z104"/>
  <c r="Z105"/>
  <c r="Z106"/>
  <c r="Z107"/>
  <c r="Z108"/>
  <c r="Z109"/>
  <c r="Z110"/>
  <c r="Z111"/>
  <c r="Z112"/>
  <c r="Z113"/>
  <c r="Z114"/>
  <c r="Z115"/>
  <c r="Z100"/>
  <c r="F68"/>
  <c r="X154" i="244"/>
  <c r="X155" s="1"/>
  <c r="X156" s="1"/>
  <c r="X157" s="1"/>
  <c r="X158" s="1"/>
  <c r="X153"/>
  <c r="A153"/>
  <c r="A154" s="1"/>
  <c r="A155" s="1"/>
  <c r="A156" s="1"/>
  <c r="A157" s="1"/>
  <c r="A158" s="1"/>
  <c r="AF125"/>
  <c r="AE125"/>
  <c r="I125"/>
  <c r="H125"/>
  <c r="X100"/>
  <c r="X101" s="1"/>
  <c r="X102" s="1"/>
  <c r="X103" s="1"/>
  <c r="X104" s="1"/>
  <c r="X105" s="1"/>
  <c r="X106" s="1"/>
  <c r="X107" s="1"/>
  <c r="X108" s="1"/>
  <c r="X109" s="1"/>
  <c r="X110" s="1"/>
  <c r="X111" s="1"/>
  <c r="X112" s="1"/>
  <c r="X113" s="1"/>
  <c r="X114" s="1"/>
  <c r="X115" s="1"/>
  <c r="X116" s="1"/>
  <c r="X117" s="1"/>
  <c r="X118" s="1"/>
  <c r="X119" s="1"/>
  <c r="X120" s="1"/>
  <c r="X121" s="1"/>
  <c r="X122" s="1"/>
  <c r="X123" s="1"/>
  <c r="X124" s="1"/>
  <c r="X125" s="1"/>
  <c r="X126" s="1"/>
  <c r="X127" s="1"/>
  <c r="X128" s="1"/>
  <c r="A100"/>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U72"/>
  <c r="T72"/>
  <c r="S72"/>
  <c r="R72"/>
  <c r="Q72"/>
  <c r="P72"/>
  <c r="O72"/>
  <c r="N72"/>
  <c r="M72"/>
  <c r="L72"/>
  <c r="K72"/>
  <c r="J72"/>
  <c r="I72"/>
  <c r="H72"/>
  <c r="G72"/>
  <c r="F72"/>
  <c r="E72"/>
  <c r="D72"/>
  <c r="B72"/>
  <c r="U71"/>
  <c r="T71"/>
  <c r="S71"/>
  <c r="R71"/>
  <c r="Q71"/>
  <c r="P71"/>
  <c r="O71"/>
  <c r="N71"/>
  <c r="M71"/>
  <c r="L71"/>
  <c r="K71"/>
  <c r="J71"/>
  <c r="I71"/>
  <c r="H71"/>
  <c r="G71"/>
  <c r="F71"/>
  <c r="B71"/>
  <c r="AQ70"/>
  <c r="AP70"/>
  <c r="AO70"/>
  <c r="AN70"/>
  <c r="AM70"/>
  <c r="AL70"/>
  <c r="AK70"/>
  <c r="AJ70"/>
  <c r="X70"/>
  <c r="U70"/>
  <c r="T70"/>
  <c r="S70"/>
  <c r="R70"/>
  <c r="Q70"/>
  <c r="P70"/>
  <c r="O70"/>
  <c r="N70"/>
  <c r="B70"/>
  <c r="AQ69"/>
  <c r="AP69"/>
  <c r="AO69"/>
  <c r="AN69"/>
  <c r="AM69"/>
  <c r="AL69"/>
  <c r="AK69"/>
  <c r="AJ69"/>
  <c r="AF69"/>
  <c r="X69"/>
  <c r="U69"/>
  <c r="T69"/>
  <c r="S69"/>
  <c r="R69"/>
  <c r="Q69"/>
  <c r="P69"/>
  <c r="O69"/>
  <c r="N69"/>
  <c r="J69"/>
  <c r="B69"/>
  <c r="AQ68"/>
  <c r="AP68"/>
  <c r="AO68"/>
  <c r="AN68"/>
  <c r="AM68"/>
  <c r="AL68"/>
  <c r="AK68"/>
  <c r="AJ68"/>
  <c r="AF68"/>
  <c r="AD68"/>
  <c r="X68"/>
  <c r="U68"/>
  <c r="T68"/>
  <c r="S68"/>
  <c r="R68"/>
  <c r="Q68"/>
  <c r="P68"/>
  <c r="O68"/>
  <c r="N68"/>
  <c r="J68"/>
  <c r="H68"/>
  <c r="B68"/>
  <c r="W39"/>
  <c r="W40" s="1"/>
  <c r="W41" s="1"/>
  <c r="W42" s="1"/>
  <c r="W43" s="1"/>
  <c r="W44" s="1"/>
  <c r="W45" s="1"/>
  <c r="W46" s="1"/>
  <c r="W47" s="1"/>
  <c r="W48" s="1"/>
  <c r="W49" s="1"/>
  <c r="W50" s="1"/>
  <c r="W51" s="1"/>
  <c r="W52" s="1"/>
  <c r="W53" s="1"/>
  <c r="W54" s="1"/>
  <c r="W55" s="1"/>
  <c r="W56" s="1"/>
  <c r="W57" s="1"/>
  <c r="W58" s="1"/>
  <c r="W59" s="1"/>
  <c r="W60" s="1"/>
  <c r="W61" s="1"/>
  <c r="W62" s="1"/>
  <c r="W63" s="1"/>
  <c r="W64" s="1"/>
  <c r="W65" s="1"/>
  <c r="W66" s="1"/>
  <c r="W67" s="1"/>
  <c r="A39"/>
  <c r="AC6"/>
  <c r="AC5"/>
  <c r="AC4"/>
  <c r="X153" i="243"/>
  <c r="X154" s="1"/>
  <c r="X155" s="1"/>
  <c r="X156" s="1"/>
  <c r="X157" s="1"/>
  <c r="X158" s="1"/>
  <c r="A153"/>
  <c r="A154" s="1"/>
  <c r="A155" s="1"/>
  <c r="A156" s="1"/>
  <c r="A157" s="1"/>
  <c r="A158" s="1"/>
  <c r="AF125"/>
  <c r="AE125"/>
  <c r="X100"/>
  <c r="X101" s="1"/>
  <c r="X102" s="1"/>
  <c r="X103" s="1"/>
  <c r="X104" s="1"/>
  <c r="X105" s="1"/>
  <c r="X106" s="1"/>
  <c r="X107" s="1"/>
  <c r="X108" s="1"/>
  <c r="X109" s="1"/>
  <c r="X110" s="1"/>
  <c r="X111" s="1"/>
  <c r="X112" s="1"/>
  <c r="X113" s="1"/>
  <c r="X114" s="1"/>
  <c r="X115" s="1"/>
  <c r="X116" s="1"/>
  <c r="X117" s="1"/>
  <c r="X118" s="1"/>
  <c r="X119" s="1"/>
  <c r="X120" s="1"/>
  <c r="X121" s="1"/>
  <c r="X122" s="1"/>
  <c r="X123" s="1"/>
  <c r="X124" s="1"/>
  <c r="X125" s="1"/>
  <c r="X126" s="1"/>
  <c r="X127" s="1"/>
  <c r="X128" s="1"/>
  <c r="A100"/>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U72"/>
  <c r="T72"/>
  <c r="S72"/>
  <c r="R72"/>
  <c r="Q72"/>
  <c r="P72"/>
  <c r="O72"/>
  <c r="N72"/>
  <c r="M72"/>
  <c r="L72"/>
  <c r="K72"/>
  <c r="J72"/>
  <c r="I72"/>
  <c r="H72"/>
  <c r="G72"/>
  <c r="F72"/>
  <c r="E72"/>
  <c r="D72"/>
  <c r="B72"/>
  <c r="U71"/>
  <c r="T71"/>
  <c r="S71"/>
  <c r="R71"/>
  <c r="Q71"/>
  <c r="P71"/>
  <c r="O71"/>
  <c r="N71"/>
  <c r="M71"/>
  <c r="L71"/>
  <c r="K71"/>
  <c r="J71"/>
  <c r="I71"/>
  <c r="H71"/>
  <c r="G71"/>
  <c r="F71"/>
  <c r="B71"/>
  <c r="AQ70"/>
  <c r="AP70"/>
  <c r="AO70"/>
  <c r="AN70"/>
  <c r="AM70"/>
  <c r="AL70"/>
  <c r="AK70"/>
  <c r="AJ70"/>
  <c r="X70"/>
  <c r="U70"/>
  <c r="T70"/>
  <c r="S70"/>
  <c r="R70"/>
  <c r="Q70"/>
  <c r="P70"/>
  <c r="O70"/>
  <c r="N70"/>
  <c r="B70"/>
  <c r="AQ69"/>
  <c r="AP69"/>
  <c r="AO69"/>
  <c r="AN69"/>
  <c r="AM69"/>
  <c r="AL69"/>
  <c r="AK69"/>
  <c r="AJ69"/>
  <c r="X69"/>
  <c r="U69"/>
  <c r="T69"/>
  <c r="S69"/>
  <c r="R69"/>
  <c r="Q69"/>
  <c r="P69"/>
  <c r="O69"/>
  <c r="N69"/>
  <c r="J69"/>
  <c r="B69"/>
  <c r="AQ68"/>
  <c r="AP68"/>
  <c r="AO68"/>
  <c r="AN68"/>
  <c r="AM68"/>
  <c r="AL68"/>
  <c r="AK68"/>
  <c r="AJ68"/>
  <c r="AD68"/>
  <c r="X68"/>
  <c r="U68"/>
  <c r="T68"/>
  <c r="S68"/>
  <c r="R68"/>
  <c r="Q68"/>
  <c r="P68"/>
  <c r="O68"/>
  <c r="N68"/>
  <c r="J68"/>
  <c r="H68"/>
  <c r="B68"/>
  <c r="W40"/>
  <c r="W41" s="1"/>
  <c r="W42" s="1"/>
  <c r="W43" s="1"/>
  <c r="W44" s="1"/>
  <c r="W45" s="1"/>
  <c r="W46" s="1"/>
  <c r="W47" s="1"/>
  <c r="W48" s="1"/>
  <c r="W49" s="1"/>
  <c r="W50" s="1"/>
  <c r="W51" s="1"/>
  <c r="W52" s="1"/>
  <c r="W53" s="1"/>
  <c r="W54" s="1"/>
  <c r="W55" s="1"/>
  <c r="W56" s="1"/>
  <c r="W57" s="1"/>
  <c r="W58" s="1"/>
  <c r="W59" s="1"/>
  <c r="W60" s="1"/>
  <c r="W61" s="1"/>
  <c r="W62" s="1"/>
  <c r="W63" s="1"/>
  <c r="W64" s="1"/>
  <c r="W65" s="1"/>
  <c r="W66" s="1"/>
  <c r="W67" s="1"/>
  <c r="W39"/>
  <c r="A39"/>
  <c r="AF68" s="1"/>
  <c r="AC6"/>
  <c r="AC5"/>
  <c r="AC4"/>
  <c r="X153" i="242"/>
  <c r="X154" s="1"/>
  <c r="X155" s="1"/>
  <c r="X156" s="1"/>
  <c r="X157" s="1"/>
  <c r="X158" s="1"/>
  <c r="A153"/>
  <c r="A154" s="1"/>
  <c r="A155" s="1"/>
  <c r="A156" s="1"/>
  <c r="A157" s="1"/>
  <c r="A158" s="1"/>
  <c r="AF125"/>
  <c r="AE125"/>
  <c r="I125"/>
  <c r="H125"/>
  <c r="X100"/>
  <c r="X101" s="1"/>
  <c r="X102" s="1"/>
  <c r="X103" s="1"/>
  <c r="X104" s="1"/>
  <c r="X105" s="1"/>
  <c r="X106" s="1"/>
  <c r="X107" s="1"/>
  <c r="X108" s="1"/>
  <c r="X109" s="1"/>
  <c r="X110" s="1"/>
  <c r="X111" s="1"/>
  <c r="X112" s="1"/>
  <c r="X113" s="1"/>
  <c r="X114" s="1"/>
  <c r="X115" s="1"/>
  <c r="X116" s="1"/>
  <c r="X117" s="1"/>
  <c r="X118" s="1"/>
  <c r="X119" s="1"/>
  <c r="X120" s="1"/>
  <c r="X121" s="1"/>
  <c r="X122" s="1"/>
  <c r="X123" s="1"/>
  <c r="X124" s="1"/>
  <c r="X125" s="1"/>
  <c r="X126" s="1"/>
  <c r="X127" s="1"/>
  <c r="X128" s="1"/>
  <c r="A100"/>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U72"/>
  <c r="T72"/>
  <c r="S72"/>
  <c r="R72"/>
  <c r="Q72"/>
  <c r="P72"/>
  <c r="O72"/>
  <c r="N72"/>
  <c r="M72"/>
  <c r="L72"/>
  <c r="K72"/>
  <c r="J72"/>
  <c r="I72"/>
  <c r="H72"/>
  <c r="G72"/>
  <c r="F72"/>
  <c r="E72"/>
  <c r="D72"/>
  <c r="B72"/>
  <c r="U71"/>
  <c r="T71"/>
  <c r="S71"/>
  <c r="R71"/>
  <c r="Q71"/>
  <c r="P71"/>
  <c r="O71"/>
  <c r="N71"/>
  <c r="M71"/>
  <c r="L71"/>
  <c r="K71"/>
  <c r="J71"/>
  <c r="I71"/>
  <c r="H71"/>
  <c r="G71"/>
  <c r="F71"/>
  <c r="B71"/>
  <c r="AQ70"/>
  <c r="AP70"/>
  <c r="AO70"/>
  <c r="AN70"/>
  <c r="AM70"/>
  <c r="AL70"/>
  <c r="AK70"/>
  <c r="AJ70"/>
  <c r="X70"/>
  <c r="U70"/>
  <c r="T70"/>
  <c r="S70"/>
  <c r="R70"/>
  <c r="Q70"/>
  <c r="P70"/>
  <c r="O70"/>
  <c r="N70"/>
  <c r="B70"/>
  <c r="AQ69"/>
  <c r="AP69"/>
  <c r="AO69"/>
  <c r="AN69"/>
  <c r="AM69"/>
  <c r="AL69"/>
  <c r="AK69"/>
  <c r="AJ69"/>
  <c r="X69"/>
  <c r="U69"/>
  <c r="T69"/>
  <c r="S69"/>
  <c r="R69"/>
  <c r="Q69"/>
  <c r="P69"/>
  <c r="O69"/>
  <c r="N69"/>
  <c r="B69"/>
  <c r="AQ68"/>
  <c r="AP68"/>
  <c r="AO68"/>
  <c r="AN68"/>
  <c r="AM68"/>
  <c r="AL68"/>
  <c r="AK68"/>
  <c r="AJ68"/>
  <c r="AD68"/>
  <c r="X68"/>
  <c r="U68"/>
  <c r="T68"/>
  <c r="S68"/>
  <c r="R68"/>
  <c r="Q68"/>
  <c r="P68"/>
  <c r="O68"/>
  <c r="N68"/>
  <c r="J68"/>
  <c r="H68"/>
  <c r="B68"/>
  <c r="W39"/>
  <c r="W40" s="1"/>
  <c r="W41" s="1"/>
  <c r="W42" s="1"/>
  <c r="W43" s="1"/>
  <c r="W44" s="1"/>
  <c r="W45" s="1"/>
  <c r="W46" s="1"/>
  <c r="W47" s="1"/>
  <c r="W48" s="1"/>
  <c r="W49" s="1"/>
  <c r="W50" s="1"/>
  <c r="W51" s="1"/>
  <c r="W52" s="1"/>
  <c r="W53" s="1"/>
  <c r="W54" s="1"/>
  <c r="W55" s="1"/>
  <c r="W56" s="1"/>
  <c r="W57" s="1"/>
  <c r="W58" s="1"/>
  <c r="W59" s="1"/>
  <c r="W60" s="1"/>
  <c r="W61" s="1"/>
  <c r="W62" s="1"/>
  <c r="W63" s="1"/>
  <c r="W64" s="1"/>
  <c r="W65" s="1"/>
  <c r="W66" s="1"/>
  <c r="W67" s="1"/>
  <c r="A39"/>
  <c r="AC6"/>
  <c r="AC5"/>
  <c r="AC4"/>
  <c r="X153" i="237"/>
  <c r="X154" s="1"/>
  <c r="X155" s="1"/>
  <c r="X156" s="1"/>
  <c r="X157" s="1"/>
  <c r="X158" s="1"/>
  <c r="AF125"/>
  <c r="AE125"/>
  <c r="X100"/>
  <c r="X101" s="1"/>
  <c r="X102" s="1"/>
  <c r="X103" s="1"/>
  <c r="X104" s="1"/>
  <c r="X105" s="1"/>
  <c r="X106" s="1"/>
  <c r="X107" s="1"/>
  <c r="X108" s="1"/>
  <c r="X109" s="1"/>
  <c r="X110" s="1"/>
  <c r="X111" s="1"/>
  <c r="X112" s="1"/>
  <c r="X113" s="1"/>
  <c r="X114" s="1"/>
  <c r="X115" s="1"/>
  <c r="X116" s="1"/>
  <c r="X117" s="1"/>
  <c r="X118" s="1"/>
  <c r="X119" s="1"/>
  <c r="X120" s="1"/>
  <c r="X121" s="1"/>
  <c r="X122" s="1"/>
  <c r="X123" s="1"/>
  <c r="X124" s="1"/>
  <c r="X125" s="1"/>
  <c r="X126" s="1"/>
  <c r="X127" s="1"/>
  <c r="X128" s="1"/>
  <c r="X68"/>
  <c r="A153"/>
  <c r="A154" s="1"/>
  <c r="A155" s="1"/>
  <c r="A156" s="1"/>
  <c r="A157" s="1"/>
  <c r="A158" s="1"/>
  <c r="A100"/>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H125"/>
  <c r="I125"/>
  <c r="AQ70"/>
  <c r="AP70"/>
  <c r="AO70"/>
  <c r="AN70"/>
  <c r="AM70"/>
  <c r="AL70"/>
  <c r="AK70"/>
  <c r="AJ70"/>
  <c r="AI70"/>
  <c r="AH70"/>
  <c r="AE70"/>
  <c r="AD70"/>
  <c r="AC70"/>
  <c r="AB70"/>
  <c r="X70"/>
  <c r="AQ69"/>
  <c r="AP69"/>
  <c r="AO69"/>
  <c r="AN69"/>
  <c r="AM69"/>
  <c r="AL69"/>
  <c r="AK69"/>
  <c r="AJ69"/>
  <c r="AI69"/>
  <c r="AH69"/>
  <c r="AE69"/>
  <c r="AD69"/>
  <c r="AC69"/>
  <c r="AB69"/>
  <c r="X69"/>
  <c r="AQ68"/>
  <c r="AP68"/>
  <c r="AO68"/>
  <c r="AN68"/>
  <c r="AM68"/>
  <c r="AL68"/>
  <c r="AK68"/>
  <c r="AJ68"/>
  <c r="AI68"/>
  <c r="AH68"/>
  <c r="AE68"/>
  <c r="AD68"/>
  <c r="AC68"/>
  <c r="AB68"/>
  <c r="W39"/>
  <c r="W40" s="1"/>
  <c r="W41" s="1"/>
  <c r="W42" s="1"/>
  <c r="W43" s="1"/>
  <c r="W44" s="1"/>
  <c r="W45" s="1"/>
  <c r="W46" s="1"/>
  <c r="W47" s="1"/>
  <c r="W48" s="1"/>
  <c r="W49" s="1"/>
  <c r="W50" s="1"/>
  <c r="W51" s="1"/>
  <c r="W52" s="1"/>
  <c r="W53" s="1"/>
  <c r="W54" s="1"/>
  <c r="W55" s="1"/>
  <c r="W56" s="1"/>
  <c r="W57" s="1"/>
  <c r="W58" s="1"/>
  <c r="W59" s="1"/>
  <c r="W60" s="1"/>
  <c r="W61" s="1"/>
  <c r="W62" s="1"/>
  <c r="W63" s="1"/>
  <c r="W64" s="1"/>
  <c r="W65" s="1"/>
  <c r="W66" s="1"/>
  <c r="W67" s="1"/>
  <c r="U72"/>
  <c r="T72"/>
  <c r="S72"/>
  <c r="R72"/>
  <c r="Q72"/>
  <c r="P72"/>
  <c r="O72"/>
  <c r="N72"/>
  <c r="M72"/>
  <c r="L72"/>
  <c r="K72"/>
  <c r="J72"/>
  <c r="I72"/>
  <c r="H72"/>
  <c r="G72"/>
  <c r="F72"/>
  <c r="E72"/>
  <c r="D72"/>
  <c r="B72"/>
  <c r="U71"/>
  <c r="T71"/>
  <c r="S71"/>
  <c r="R71"/>
  <c r="Q71"/>
  <c r="P71"/>
  <c r="O71"/>
  <c r="N71"/>
  <c r="M71"/>
  <c r="L71"/>
  <c r="K71"/>
  <c r="J71"/>
  <c r="I71"/>
  <c r="H71"/>
  <c r="G71"/>
  <c r="F71"/>
  <c r="B71"/>
  <c r="U70"/>
  <c r="T70"/>
  <c r="S70"/>
  <c r="R70"/>
  <c r="Q70"/>
  <c r="P70"/>
  <c r="O70"/>
  <c r="N70"/>
  <c r="M70"/>
  <c r="L70"/>
  <c r="I70"/>
  <c r="H70"/>
  <c r="G70"/>
  <c r="B70"/>
  <c r="U69"/>
  <c r="T69"/>
  <c r="S69"/>
  <c r="R69"/>
  <c r="Q69"/>
  <c r="P69"/>
  <c r="O69"/>
  <c r="N69"/>
  <c r="M69"/>
  <c r="L69"/>
  <c r="I69"/>
  <c r="H69"/>
  <c r="G69"/>
  <c r="B69"/>
  <c r="U68"/>
  <c r="T68"/>
  <c r="S68"/>
  <c r="R68"/>
  <c r="Q68"/>
  <c r="P68"/>
  <c r="O68"/>
  <c r="N68"/>
  <c r="M68"/>
  <c r="L68"/>
  <c r="I68"/>
  <c r="H68"/>
  <c r="G68"/>
  <c r="B68"/>
  <c r="A39"/>
  <c r="A40" s="1"/>
  <c r="A41" s="1"/>
  <c r="AC6"/>
  <c r="AC5"/>
  <c r="I102" i="235"/>
  <c r="A42" i="237" l="1"/>
  <c r="J68"/>
  <c r="Z68"/>
  <c r="D68"/>
  <c r="A42" i="246"/>
  <c r="A40" i="249"/>
  <c r="A41" s="1"/>
  <c r="A40" i="248"/>
  <c r="A41" i="247"/>
  <c r="A40" i="244"/>
  <c r="AH68"/>
  <c r="H69"/>
  <c r="J70"/>
  <c r="AD69"/>
  <c r="A40" i="243"/>
  <c r="AF69" s="1"/>
  <c r="AH68"/>
  <c r="H69"/>
  <c r="J70"/>
  <c r="AD69"/>
  <c r="A40" i="242"/>
  <c r="A114" i="236"/>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14" i="207"/>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43" i="237" l="1"/>
  <c r="J69"/>
  <c r="AF68"/>
  <c r="AF68" i="242"/>
  <c r="J69"/>
  <c r="A43" i="246"/>
  <c r="A42" i="249"/>
  <c r="J68" s="1"/>
  <c r="A41" i="248"/>
  <c r="A42" i="247"/>
  <c r="A41" i="244"/>
  <c r="AF70" s="1"/>
  <c r="H70"/>
  <c r="AD70"/>
  <c r="L68"/>
  <c r="A41" i="243"/>
  <c r="AF70" s="1"/>
  <c r="L68"/>
  <c r="AD70" i="242"/>
  <c r="H70"/>
  <c r="A41"/>
  <c r="AF69" s="1"/>
  <c r="L68"/>
  <c r="AH68"/>
  <c r="H69"/>
  <c r="AD69"/>
  <c r="D69" i="237"/>
  <c r="AD71" i="236"/>
  <c r="AE71"/>
  <c r="AF71"/>
  <c r="AG71"/>
  <c r="AH71"/>
  <c r="AI71"/>
  <c r="AJ71"/>
  <c r="AK71"/>
  <c r="AL71"/>
  <c r="AM71"/>
  <c r="AN71"/>
  <c r="AO71"/>
  <c r="AD71" i="207"/>
  <c r="AE71"/>
  <c r="AF71"/>
  <c r="AG71"/>
  <c r="AH71"/>
  <c r="AI71"/>
  <c r="AJ71"/>
  <c r="AK71"/>
  <c r="AL71"/>
  <c r="AM71"/>
  <c r="AN71"/>
  <c r="AO71"/>
  <c r="A44" i="237" l="1"/>
  <c r="J70"/>
  <c r="Z70"/>
  <c r="Z69"/>
  <c r="A43" i="247"/>
  <c r="J68" s="1"/>
  <c r="J70" i="242"/>
  <c r="J68" i="248"/>
  <c r="A43" i="249"/>
  <c r="J69"/>
  <c r="AF68"/>
  <c r="A44" i="246"/>
  <c r="A44" i="249"/>
  <c r="A42" i="248"/>
  <c r="A44" i="247"/>
  <c r="AH69" i="244"/>
  <c r="L69"/>
  <c r="Z68"/>
  <c r="A42"/>
  <c r="AB68" s="1"/>
  <c r="AH69" i="243"/>
  <c r="L69"/>
  <c r="A42"/>
  <c r="K68" s="1"/>
  <c r="D68"/>
  <c r="H70"/>
  <c r="AD70"/>
  <c r="L69" i="242"/>
  <c r="F68"/>
  <c r="Z68"/>
  <c r="A42"/>
  <c r="AE68"/>
  <c r="D68"/>
  <c r="AH69"/>
  <c r="AB68"/>
  <c r="I68"/>
  <c r="F71" i="235"/>
  <c r="F72"/>
  <c r="AC6"/>
  <c r="B68"/>
  <c r="AC4"/>
  <c r="AC5"/>
  <c r="A39"/>
  <c r="A40" s="1"/>
  <c r="A41" s="1"/>
  <c r="A42" s="1"/>
  <c r="A43" s="1"/>
  <c r="A44" s="1"/>
  <c r="G68"/>
  <c r="P68"/>
  <c r="Q68"/>
  <c r="R68"/>
  <c r="S68"/>
  <c r="T68"/>
  <c r="U68"/>
  <c r="B69"/>
  <c r="G69"/>
  <c r="P69"/>
  <c r="Q69"/>
  <c r="R69"/>
  <c r="S69"/>
  <c r="T69"/>
  <c r="U69"/>
  <c r="B70"/>
  <c r="G70"/>
  <c r="P70"/>
  <c r="Q70"/>
  <c r="R70"/>
  <c r="S70"/>
  <c r="T70"/>
  <c r="U70"/>
  <c r="B71"/>
  <c r="G71"/>
  <c r="H71"/>
  <c r="I71"/>
  <c r="J71"/>
  <c r="K71"/>
  <c r="L71"/>
  <c r="M71"/>
  <c r="N71"/>
  <c r="O71"/>
  <c r="P71"/>
  <c r="Q71"/>
  <c r="R71"/>
  <c r="S71"/>
  <c r="T71"/>
  <c r="U71"/>
  <c r="B72"/>
  <c r="D72"/>
  <c r="E72"/>
  <c r="G72"/>
  <c r="H72"/>
  <c r="I72"/>
  <c r="J72"/>
  <c r="K72"/>
  <c r="L72"/>
  <c r="M72"/>
  <c r="N72"/>
  <c r="O72"/>
  <c r="P72"/>
  <c r="Q72"/>
  <c r="R72"/>
  <c r="S72"/>
  <c r="T72"/>
  <c r="U72"/>
  <c r="A77"/>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78" i="236"/>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O72"/>
  <c r="AN72"/>
  <c r="AM72"/>
  <c r="AL72"/>
  <c r="AK72"/>
  <c r="AJ72"/>
  <c r="AI72"/>
  <c r="AH72"/>
  <c r="AG72"/>
  <c r="AF72"/>
  <c r="AE72"/>
  <c r="AD72"/>
  <c r="AC72"/>
  <c r="AB72"/>
  <c r="AA72"/>
  <c r="Z72"/>
  <c r="Y72"/>
  <c r="X72"/>
  <c r="W72"/>
  <c r="V72"/>
  <c r="U72"/>
  <c r="T72"/>
  <c r="S72"/>
  <c r="R72"/>
  <c r="Q72"/>
  <c r="P72"/>
  <c r="O72"/>
  <c r="N72"/>
  <c r="M72"/>
  <c r="L72"/>
  <c r="K72"/>
  <c r="J72"/>
  <c r="I72"/>
  <c r="H72"/>
  <c r="G72"/>
  <c r="F72"/>
  <c r="E72"/>
  <c r="D72"/>
  <c r="C72"/>
  <c r="B72"/>
  <c r="AO70"/>
  <c r="AN70"/>
  <c r="AM70"/>
  <c r="AL70"/>
  <c r="AK70"/>
  <c r="AJ70"/>
  <c r="AI70"/>
  <c r="AH70"/>
  <c r="AG70"/>
  <c r="AF70"/>
  <c r="AE70"/>
  <c r="AD70"/>
  <c r="AO69"/>
  <c r="AN69"/>
  <c r="AM69"/>
  <c r="AL69"/>
  <c r="AK69"/>
  <c r="AJ69"/>
  <c r="AI69"/>
  <c r="AH69"/>
  <c r="AG69"/>
  <c r="AF69"/>
  <c r="AE69"/>
  <c r="AD69"/>
  <c r="AO68"/>
  <c r="AN68"/>
  <c r="AM68"/>
  <c r="AL68"/>
  <c r="AK68"/>
  <c r="AJ68"/>
  <c r="AI68"/>
  <c r="AH68"/>
  <c r="AG68"/>
  <c r="AF68"/>
  <c r="AE68"/>
  <c r="AD68"/>
  <c r="A39"/>
  <c r="A40" s="1"/>
  <c r="A41" s="1"/>
  <c r="A42" s="1"/>
  <c r="A43" s="1"/>
  <c r="A44" s="1"/>
  <c r="A45" s="1"/>
  <c r="A46" s="1"/>
  <c r="A47" s="1"/>
  <c r="AW6"/>
  <c r="AW5"/>
  <c r="AW4"/>
  <c r="A78" i="207"/>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45" i="237" l="1"/>
  <c r="AF69"/>
  <c r="AA68"/>
  <c r="M68" i="236"/>
  <c r="Z68" i="247"/>
  <c r="J69"/>
  <c r="F68" i="236"/>
  <c r="J69"/>
  <c r="K68" i="242"/>
  <c r="A43" i="248"/>
  <c r="J68" i="236"/>
  <c r="F69" i="237"/>
  <c r="K68" i="236"/>
  <c r="J70" i="249"/>
  <c r="AF69"/>
  <c r="K69" i="236"/>
  <c r="A45" i="249"/>
  <c r="D70" s="1"/>
  <c r="D69"/>
  <c r="D68" i="247"/>
  <c r="Z68" i="249"/>
  <c r="L68" i="236"/>
  <c r="L69"/>
  <c r="D68" i="249"/>
  <c r="M69" i="236"/>
  <c r="J70"/>
  <c r="Z69" i="249"/>
  <c r="A45" i="247"/>
  <c r="AF68" s="1"/>
  <c r="Z69"/>
  <c r="D69"/>
  <c r="A45" i="246"/>
  <c r="A46" i="247"/>
  <c r="K68" i="244"/>
  <c r="Z69"/>
  <c r="A43"/>
  <c r="AG68" s="1"/>
  <c r="F69"/>
  <c r="AE69"/>
  <c r="D69"/>
  <c r="AB69"/>
  <c r="I69"/>
  <c r="F68"/>
  <c r="I68"/>
  <c r="AE68"/>
  <c r="D68"/>
  <c r="Z69" i="243"/>
  <c r="K69"/>
  <c r="A43"/>
  <c r="AE69"/>
  <c r="D69"/>
  <c r="AB69"/>
  <c r="I69"/>
  <c r="F69"/>
  <c r="AG68"/>
  <c r="AB68"/>
  <c r="F68"/>
  <c r="I68"/>
  <c r="Z68"/>
  <c r="AE68"/>
  <c r="Z69" i="242"/>
  <c r="AB69"/>
  <c r="F69"/>
  <c r="A43"/>
  <c r="AF70" s="1"/>
  <c r="E68" i="237"/>
  <c r="D70"/>
  <c r="H68" i="236"/>
  <c r="AC68"/>
  <c r="AC69"/>
  <c r="R68"/>
  <c r="Z68"/>
  <c r="Z69"/>
  <c r="A48"/>
  <c r="U68" s="1"/>
  <c r="S68"/>
  <c r="AA68"/>
  <c r="AA69"/>
  <c r="AA70"/>
  <c r="B68"/>
  <c r="AB68"/>
  <c r="AB69"/>
  <c r="AB70"/>
  <c r="H69"/>
  <c r="A45" i="235"/>
  <c r="A49" i="236"/>
  <c r="E71" s="1"/>
  <c r="I68"/>
  <c r="I69"/>
  <c r="F69"/>
  <c r="G68"/>
  <c r="G69"/>
  <c r="C68"/>
  <c r="AD70" i="207"/>
  <c r="AE70"/>
  <c r="AF70"/>
  <c r="AG70"/>
  <c r="AH70"/>
  <c r="AI70"/>
  <c r="AJ70"/>
  <c r="AK70"/>
  <c r="AL70"/>
  <c r="AM70"/>
  <c r="AN70"/>
  <c r="AO70"/>
  <c r="AD69"/>
  <c r="AE69"/>
  <c r="AF69"/>
  <c r="AG69"/>
  <c r="AH69"/>
  <c r="AI69"/>
  <c r="AJ69"/>
  <c r="AK69"/>
  <c r="AL69"/>
  <c r="AM69"/>
  <c r="AN69"/>
  <c r="AO69"/>
  <c r="AD68"/>
  <c r="AE68"/>
  <c r="AF68"/>
  <c r="AG68"/>
  <c r="AH68"/>
  <c r="AI68"/>
  <c r="AJ68"/>
  <c r="AK68"/>
  <c r="AL68"/>
  <c r="AM68"/>
  <c r="AN68"/>
  <c r="AO68"/>
  <c r="I70" i="236" l="1"/>
  <c r="AG68" i="242"/>
  <c r="A46" i="249"/>
  <c r="Z70"/>
  <c r="A46" i="237"/>
  <c r="K68" s="1"/>
  <c r="AG68"/>
  <c r="AF70"/>
  <c r="L68" i="235"/>
  <c r="T68" i="236"/>
  <c r="A44" i="248"/>
  <c r="F70" i="236"/>
  <c r="H70"/>
  <c r="T69"/>
  <c r="K68" i="247"/>
  <c r="J70"/>
  <c r="AF69"/>
  <c r="G70" i="236"/>
  <c r="F71"/>
  <c r="K69" i="242"/>
  <c r="A46" i="246"/>
  <c r="J68"/>
  <c r="AF70" i="249"/>
  <c r="J69" i="248"/>
  <c r="Z71" i="236"/>
  <c r="L71"/>
  <c r="M71"/>
  <c r="J71"/>
  <c r="K71"/>
  <c r="A45" i="248"/>
  <c r="Z70" s="1"/>
  <c r="L70" i="236"/>
  <c r="AC71"/>
  <c r="A47" i="249"/>
  <c r="K70" i="236"/>
  <c r="AB71"/>
  <c r="M70"/>
  <c r="A47" i="247"/>
  <c r="A47" i="246"/>
  <c r="D70" i="244"/>
  <c r="A44"/>
  <c r="K69"/>
  <c r="Z70" i="243"/>
  <c r="A44"/>
  <c r="Z70" i="242"/>
  <c r="A44"/>
  <c r="E69" s="1"/>
  <c r="AE70"/>
  <c r="D70"/>
  <c r="AB70"/>
  <c r="I69"/>
  <c r="AE69"/>
  <c r="D69"/>
  <c r="F70" i="237"/>
  <c r="AC70" i="236"/>
  <c r="Y70"/>
  <c r="Y69"/>
  <c r="Y68"/>
  <c r="V68"/>
  <c r="X70"/>
  <c r="X69"/>
  <c r="V70"/>
  <c r="W69"/>
  <c r="V69"/>
  <c r="W68"/>
  <c r="X68"/>
  <c r="AA71"/>
  <c r="T70"/>
  <c r="P68"/>
  <c r="S70"/>
  <c r="S69"/>
  <c r="O69"/>
  <c r="O68"/>
  <c r="R70"/>
  <c r="N68"/>
  <c r="U70"/>
  <c r="Q69"/>
  <c r="Q68"/>
  <c r="R69"/>
  <c r="U69"/>
  <c r="A50"/>
  <c r="N70" s="1"/>
  <c r="R71"/>
  <c r="O70"/>
  <c r="Z70"/>
  <c r="A46" i="235"/>
  <c r="C69" i="236"/>
  <c r="B69"/>
  <c r="E68"/>
  <c r="AW6" i="207"/>
  <c r="AW5"/>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47" i="237" l="1"/>
  <c r="K69"/>
  <c r="AA69"/>
  <c r="Z68" i="246"/>
  <c r="K68" i="249"/>
  <c r="AF69" i="248"/>
  <c r="Z70" i="247"/>
  <c r="D70" i="248"/>
  <c r="J70"/>
  <c r="E68" i="249"/>
  <c r="Z69" i="248"/>
  <c r="L69" i="235"/>
  <c r="AF68" i="248"/>
  <c r="A46"/>
  <c r="AF70" s="1"/>
  <c r="Z68"/>
  <c r="AA68" i="249"/>
  <c r="D68" i="248"/>
  <c r="D69"/>
  <c r="N68" i="235"/>
  <c r="H71" i="236"/>
  <c r="G71"/>
  <c r="W70"/>
  <c r="D68" i="246"/>
  <c r="Q70" i="236"/>
  <c r="P69"/>
  <c r="AA68" i="247"/>
  <c r="A48" i="249"/>
  <c r="A49" s="1"/>
  <c r="N69" i="236"/>
  <c r="P70"/>
  <c r="D70" i="247"/>
  <c r="I71" i="236"/>
  <c r="A48" i="247"/>
  <c r="A49" s="1"/>
  <c r="AA69"/>
  <c r="E68"/>
  <c r="A48" i="246"/>
  <c r="A45" i="244"/>
  <c r="E68" s="1"/>
  <c r="AA68"/>
  <c r="AE70"/>
  <c r="AB70"/>
  <c r="Z70"/>
  <c r="I70"/>
  <c r="F70"/>
  <c r="M68" i="243"/>
  <c r="E68"/>
  <c r="A45"/>
  <c r="AG69" s="1"/>
  <c r="AC68"/>
  <c r="AI68"/>
  <c r="G68"/>
  <c r="AA68"/>
  <c r="F70"/>
  <c r="AB70"/>
  <c r="D70"/>
  <c r="I70"/>
  <c r="AE70"/>
  <c r="A45" i="242"/>
  <c r="K70" s="1"/>
  <c r="I70"/>
  <c r="F70"/>
  <c r="E69" i="237"/>
  <c r="D68" i="235"/>
  <c r="F68"/>
  <c r="W71" i="236"/>
  <c r="N71"/>
  <c r="O71"/>
  <c r="A51"/>
  <c r="A47" i="235"/>
  <c r="L70" s="1"/>
  <c r="B71" i="236"/>
  <c r="D68"/>
  <c r="B4" s="1"/>
  <c r="E69"/>
  <c r="A39" i="207"/>
  <c r="AW4"/>
  <c r="D69" i="235" l="1"/>
  <c r="E69" i="249"/>
  <c r="J68" i="235"/>
  <c r="AG68" i="249"/>
  <c r="AA69"/>
  <c r="K69"/>
  <c r="A48" i="237"/>
  <c r="K70" i="247"/>
  <c r="A47" i="248"/>
  <c r="K69" i="247"/>
  <c r="AG69" i="244"/>
  <c r="K70"/>
  <c r="K70" i="243"/>
  <c r="AF70" i="247"/>
  <c r="N69" i="235"/>
  <c r="K68" i="248"/>
  <c r="J69" i="246"/>
  <c r="M68" i="242"/>
  <c r="AG69"/>
  <c r="E68" i="248"/>
  <c r="AG68" i="247"/>
  <c r="N70" i="235"/>
  <c r="J69"/>
  <c r="AF68" i="246"/>
  <c r="A52" i="236"/>
  <c r="P71"/>
  <c r="S71"/>
  <c r="X71"/>
  <c r="T71"/>
  <c r="U71"/>
  <c r="A50" i="249"/>
  <c r="A51" s="1"/>
  <c r="AA70"/>
  <c r="Z69" i="246"/>
  <c r="D69"/>
  <c r="Y71" i="236"/>
  <c r="V71"/>
  <c r="A50" i="247"/>
  <c r="AA70"/>
  <c r="E69"/>
  <c r="A49" i="246"/>
  <c r="K68" s="1"/>
  <c r="G68" i="244"/>
  <c r="M68"/>
  <c r="AI68"/>
  <c r="AA69"/>
  <c r="AC69"/>
  <c r="E69"/>
  <c r="A46"/>
  <c r="AC68"/>
  <c r="AC69" i="243"/>
  <c r="E69"/>
  <c r="A46"/>
  <c r="AI68" i="242"/>
  <c r="AC68"/>
  <c r="AA68"/>
  <c r="AA69"/>
  <c r="A46"/>
  <c r="AG70" s="1"/>
  <c r="G69"/>
  <c r="AC69"/>
  <c r="G68"/>
  <c r="E68"/>
  <c r="F69" i="235"/>
  <c r="Q71" i="236"/>
  <c r="H69" i="235"/>
  <c r="H68"/>
  <c r="A48"/>
  <c r="O68" s="1"/>
  <c r="B70" i="236"/>
  <c r="E70"/>
  <c r="C4"/>
  <c r="D70"/>
  <c r="D71"/>
  <c r="C70"/>
  <c r="A40" i="207"/>
  <c r="A41" s="1"/>
  <c r="A42" s="1"/>
  <c r="A43" s="1"/>
  <c r="A44" s="1"/>
  <c r="AG69" i="249" l="1"/>
  <c r="A49" i="237"/>
  <c r="K70" s="1"/>
  <c r="E70"/>
  <c r="H70" i="235"/>
  <c r="AG69" i="237"/>
  <c r="E70" i="249"/>
  <c r="K70"/>
  <c r="AA70" i="237"/>
  <c r="AG70" i="244"/>
  <c r="D70" i="235"/>
  <c r="A52" i="249"/>
  <c r="A53" s="1"/>
  <c r="A54" s="1"/>
  <c r="A55" s="1"/>
  <c r="A56" s="1"/>
  <c r="A57" s="1"/>
  <c r="A58" s="1"/>
  <c r="A59" s="1"/>
  <c r="A60" s="1"/>
  <c r="A61" s="1"/>
  <c r="A62" s="1"/>
  <c r="A63" s="1"/>
  <c r="A64" s="1"/>
  <c r="A65" s="1"/>
  <c r="A66" s="1"/>
  <c r="A67" s="1"/>
  <c r="J70" i="246"/>
  <c r="J70" i="235"/>
  <c r="AA68" i="248"/>
  <c r="A51" i="247"/>
  <c r="A52" s="1"/>
  <c r="A53" s="1"/>
  <c r="A54" s="1"/>
  <c r="A55" s="1"/>
  <c r="A56" s="1"/>
  <c r="A57" s="1"/>
  <c r="A58" s="1"/>
  <c r="A59" s="1"/>
  <c r="A60" s="1"/>
  <c r="A61" s="1"/>
  <c r="A62" s="1"/>
  <c r="A63" s="1"/>
  <c r="A64" s="1"/>
  <c r="A65" s="1"/>
  <c r="A66" s="1"/>
  <c r="A67" s="1"/>
  <c r="A48" i="248"/>
  <c r="K69" s="1"/>
  <c r="M68" i="235"/>
  <c r="AG69" i="247"/>
  <c r="Z70" i="246"/>
  <c r="AA68"/>
  <c r="D70"/>
  <c r="A50"/>
  <c r="D69" i="236"/>
  <c r="A53"/>
  <c r="E70" i="247"/>
  <c r="E70" i="244"/>
  <c r="A47"/>
  <c r="AA70"/>
  <c r="AC70"/>
  <c r="G70"/>
  <c r="G69"/>
  <c r="E70" i="243"/>
  <c r="A47"/>
  <c r="AG70" s="1"/>
  <c r="AC70"/>
  <c r="AA70"/>
  <c r="G70"/>
  <c r="G69"/>
  <c r="AA69"/>
  <c r="G70" i="242"/>
  <c r="AA70"/>
  <c r="A47"/>
  <c r="F70" i="235"/>
  <c r="A45" i="207"/>
  <c r="X68" s="1"/>
  <c r="A49" i="235"/>
  <c r="E68" s="1"/>
  <c r="C6" i="236"/>
  <c r="B6"/>
  <c r="K69" i="235" l="1"/>
  <c r="AG70" i="247"/>
  <c r="A50" i="237"/>
  <c r="A51" s="1"/>
  <c r="A52" s="1"/>
  <c r="A53" s="1"/>
  <c r="A54" s="1"/>
  <c r="A55" s="1"/>
  <c r="A56" s="1"/>
  <c r="A57" s="1"/>
  <c r="A58" s="1"/>
  <c r="A59" s="1"/>
  <c r="A60" s="1"/>
  <c r="A61" s="1"/>
  <c r="A62" s="1"/>
  <c r="A63" s="1"/>
  <c r="A64" s="1"/>
  <c r="A65" s="1"/>
  <c r="A66" s="1"/>
  <c r="A67" s="1"/>
  <c r="AG68" i="246"/>
  <c r="M69" i="235"/>
  <c r="A46" i="207"/>
  <c r="Y69" s="1"/>
  <c r="K68" i="235"/>
  <c r="W68" i="207"/>
  <c r="E68" i="246"/>
  <c r="AF69"/>
  <c r="A49" i="248"/>
  <c r="AA69"/>
  <c r="E69"/>
  <c r="AG68"/>
  <c r="AG70" i="249"/>
  <c r="O69" i="235"/>
  <c r="C5" i="236"/>
  <c r="B5"/>
  <c r="L70" i="207"/>
  <c r="J69"/>
  <c r="M69"/>
  <c r="A51" i="246"/>
  <c r="A52" s="1"/>
  <c r="AA69"/>
  <c r="E69"/>
  <c r="K69" i="207"/>
  <c r="J70"/>
  <c r="M70"/>
  <c r="L68"/>
  <c r="K70"/>
  <c r="K68"/>
  <c r="C71" i="236"/>
  <c r="A54"/>
  <c r="A55" s="1"/>
  <c r="A56" s="1"/>
  <c r="A57" s="1"/>
  <c r="A58" s="1"/>
  <c r="A59" s="1"/>
  <c r="A60" s="1"/>
  <c r="A61" s="1"/>
  <c r="A62" s="1"/>
  <c r="A63" s="1"/>
  <c r="A64" s="1"/>
  <c r="A65" s="1"/>
  <c r="A66" s="1"/>
  <c r="A67" s="1"/>
  <c r="L69" i="207"/>
  <c r="J68"/>
  <c r="M68"/>
  <c r="AI69" i="244"/>
  <c r="M69"/>
  <c r="A48"/>
  <c r="A49" s="1"/>
  <c r="A50" s="1"/>
  <c r="A51" s="1"/>
  <c r="A52" s="1"/>
  <c r="A53" s="1"/>
  <c r="A54" s="1"/>
  <c r="A48" i="243"/>
  <c r="A49" s="1"/>
  <c r="A50" s="1"/>
  <c r="A51" s="1"/>
  <c r="A52" s="1"/>
  <c r="A53" s="1"/>
  <c r="A54" s="1"/>
  <c r="A48" i="242"/>
  <c r="A49" s="1"/>
  <c r="A50" s="1"/>
  <c r="A51" s="1"/>
  <c r="A52" s="1"/>
  <c r="A53" s="1"/>
  <c r="A54" s="1"/>
  <c r="AC70"/>
  <c r="E70"/>
  <c r="G68" i="207"/>
  <c r="V69"/>
  <c r="V68"/>
  <c r="P69"/>
  <c r="Q68"/>
  <c r="N68"/>
  <c r="O68"/>
  <c r="I68" i="235"/>
  <c r="F68" i="207"/>
  <c r="I68"/>
  <c r="B68"/>
  <c r="E69"/>
  <c r="E68"/>
  <c r="D68"/>
  <c r="S69"/>
  <c r="A47"/>
  <c r="M71" s="1"/>
  <c r="A50" i="235"/>
  <c r="K70" s="1"/>
  <c r="D69" i="207" l="1"/>
  <c r="C69"/>
  <c r="T69"/>
  <c r="T70"/>
  <c r="F69"/>
  <c r="AA68"/>
  <c r="N69"/>
  <c r="Q69"/>
  <c r="P70"/>
  <c r="X69"/>
  <c r="H68"/>
  <c r="U68"/>
  <c r="AG70" i="237"/>
  <c r="S70" i="207"/>
  <c r="R70"/>
  <c r="O69"/>
  <c r="N70"/>
  <c r="AB68"/>
  <c r="Y68"/>
  <c r="S68"/>
  <c r="B69"/>
  <c r="R69"/>
  <c r="U69"/>
  <c r="C68"/>
  <c r="Z68"/>
  <c r="AC68"/>
  <c r="P68"/>
  <c r="W69"/>
  <c r="K69" i="246"/>
  <c r="A50" i="248"/>
  <c r="A51" s="1"/>
  <c r="T68" i="207"/>
  <c r="R68"/>
  <c r="B4" s="1"/>
  <c r="M70" i="235"/>
  <c r="O70"/>
  <c r="U70" i="207"/>
  <c r="K70" i="246"/>
  <c r="AF70"/>
  <c r="C7" i="236"/>
  <c r="B7"/>
  <c r="L71" i="207"/>
  <c r="K71"/>
  <c r="J71"/>
  <c r="A53" i="246"/>
  <c r="AG69" s="1"/>
  <c r="AA70"/>
  <c r="M70" i="244"/>
  <c r="A55"/>
  <c r="A56" s="1"/>
  <c r="A57" s="1"/>
  <c r="A58" s="1"/>
  <c r="A59" s="1"/>
  <c r="A60" s="1"/>
  <c r="A61" s="1"/>
  <c r="A62" s="1"/>
  <c r="A63" s="1"/>
  <c r="A64" s="1"/>
  <c r="A65" s="1"/>
  <c r="A66" s="1"/>
  <c r="A67" s="1"/>
  <c r="AH70"/>
  <c r="AI70"/>
  <c r="L70"/>
  <c r="M70" i="243"/>
  <c r="A55"/>
  <c r="A56" s="1"/>
  <c r="A57" s="1"/>
  <c r="A58" s="1"/>
  <c r="A59" s="1"/>
  <c r="A60" s="1"/>
  <c r="A61" s="1"/>
  <c r="A62" s="1"/>
  <c r="A63" s="1"/>
  <c r="A64" s="1"/>
  <c r="A65" s="1"/>
  <c r="A66" s="1"/>
  <c r="A67" s="1"/>
  <c r="AH70"/>
  <c r="AI70"/>
  <c r="L70"/>
  <c r="AI69"/>
  <c r="M69"/>
  <c r="AI69" i="242"/>
  <c r="M69"/>
  <c r="AH70"/>
  <c r="AI70"/>
  <c r="A55"/>
  <c r="A56" s="1"/>
  <c r="A57" s="1"/>
  <c r="A58" s="1"/>
  <c r="A59" s="1"/>
  <c r="A60" s="1"/>
  <c r="A61" s="1"/>
  <c r="A62" s="1"/>
  <c r="A63" s="1"/>
  <c r="A64" s="1"/>
  <c r="A65" s="1"/>
  <c r="A66" s="1"/>
  <c r="A67" s="1"/>
  <c r="X70" i="207"/>
  <c r="W70"/>
  <c r="Y70"/>
  <c r="F70"/>
  <c r="V70"/>
  <c r="Z69"/>
  <c r="Q70"/>
  <c r="AA69"/>
  <c r="Z70"/>
  <c r="AB69"/>
  <c r="AA70"/>
  <c r="AC69"/>
  <c r="AB70"/>
  <c r="O70"/>
  <c r="AC70"/>
  <c r="I69" i="235"/>
  <c r="H69" i="207"/>
  <c r="I70"/>
  <c r="C70"/>
  <c r="G70"/>
  <c r="I69"/>
  <c r="B70"/>
  <c r="D70"/>
  <c r="G69"/>
  <c r="H70"/>
  <c r="E70"/>
  <c r="A51" i="235"/>
  <c r="E70" s="1"/>
  <c r="E69"/>
  <c r="A48" i="207"/>
  <c r="A49" s="1"/>
  <c r="A50" s="1"/>
  <c r="A52" i="248" l="1"/>
  <c r="A53" s="1"/>
  <c r="A54" s="1"/>
  <c r="A55" s="1"/>
  <c r="A56" s="1"/>
  <c r="A57" s="1"/>
  <c r="A58" s="1"/>
  <c r="A59" s="1"/>
  <c r="A60" s="1"/>
  <c r="A61" s="1"/>
  <c r="A62" s="1"/>
  <c r="A63" s="1"/>
  <c r="A64" s="1"/>
  <c r="A65" s="1"/>
  <c r="A66" s="1"/>
  <c r="A67" s="1"/>
  <c r="C4" i="207"/>
  <c r="AG69" i="248"/>
  <c r="I71" i="207"/>
  <c r="E70" i="248"/>
  <c r="AA70"/>
  <c r="K70"/>
  <c r="C71" i="207"/>
  <c r="R71"/>
  <c r="B71"/>
  <c r="O71"/>
  <c r="X71"/>
  <c r="A54" i="246"/>
  <c r="E70"/>
  <c r="D71" i="207"/>
  <c r="Q71"/>
  <c r="T71"/>
  <c r="S71"/>
  <c r="E71"/>
  <c r="U71"/>
  <c r="V71"/>
  <c r="W71"/>
  <c r="L70" i="242"/>
  <c r="M70"/>
  <c r="F71" i="207"/>
  <c r="Y71"/>
  <c r="B6"/>
  <c r="AC71"/>
  <c r="AA71"/>
  <c r="AB71"/>
  <c r="H71"/>
  <c r="A52" i="235"/>
  <c r="A53" s="1"/>
  <c r="A54" s="1"/>
  <c r="A55" s="1"/>
  <c r="A56" s="1"/>
  <c r="A57" s="1"/>
  <c r="A58" s="1"/>
  <c r="A59" s="1"/>
  <c r="A60" s="1"/>
  <c r="A61" s="1"/>
  <c r="A62" s="1"/>
  <c r="A63" s="1"/>
  <c r="A64" s="1"/>
  <c r="A65" s="1"/>
  <c r="A66" s="1"/>
  <c r="A67" s="1"/>
  <c r="Z71" i="207"/>
  <c r="P71"/>
  <c r="N71"/>
  <c r="C6"/>
  <c r="C5"/>
  <c r="B5"/>
  <c r="G71"/>
  <c r="A51"/>
  <c r="A55" i="246" l="1"/>
  <c r="A56" s="1"/>
  <c r="A57" s="1"/>
  <c r="A58" s="1"/>
  <c r="A59" s="1"/>
  <c r="A60" s="1"/>
  <c r="A61" s="1"/>
  <c r="A62" s="1"/>
  <c r="A63" s="1"/>
  <c r="A64" s="1"/>
  <c r="A65" s="1"/>
  <c r="A66" s="1"/>
  <c r="A67" s="1"/>
  <c r="AG70" i="248"/>
  <c r="I70" i="235"/>
  <c r="A52" i="207"/>
  <c r="AG70" i="246" l="1"/>
  <c r="A53" i="207"/>
  <c r="A54" l="1"/>
  <c r="A55" s="1"/>
  <c r="A56" s="1"/>
  <c r="A57" s="1"/>
  <c r="A58" s="1"/>
  <c r="A59" s="1"/>
  <c r="A60" s="1"/>
  <c r="A61" s="1"/>
  <c r="A62" s="1"/>
  <c r="A63" s="1"/>
  <c r="A64" s="1"/>
  <c r="A65" s="1"/>
  <c r="A66" s="1"/>
  <c r="A67" s="1"/>
  <c r="C7" l="1"/>
  <c r="B7"/>
</calcChain>
</file>

<file path=xl/sharedStrings.xml><?xml version="1.0" encoding="utf-8"?>
<sst xmlns="http://schemas.openxmlformats.org/spreadsheetml/2006/main" count="1407" uniqueCount="246">
  <si>
    <t>Max tput</t>
  </si>
  <si>
    <t>bps</t>
  </si>
  <si>
    <t>TP</t>
  </si>
  <si>
    <t>Req tput</t>
  </si>
  <si>
    <t>Document for: Information</t>
  </si>
  <si>
    <t>SNR [dB]</t>
    <phoneticPr fontId="7" type="noConversion"/>
  </si>
  <si>
    <t>Qualcomm</t>
    <phoneticPr fontId="7" type="noConversion"/>
  </si>
  <si>
    <t>MTK</t>
    <phoneticPr fontId="7" type="noConversion"/>
  </si>
  <si>
    <t>LGE</t>
    <phoneticPr fontId="7" type="noConversion"/>
  </si>
  <si>
    <t>Intel</t>
    <phoneticPr fontId="7" type="noConversion"/>
  </si>
  <si>
    <t>Ericsson</t>
    <phoneticPr fontId="7" type="noConversion"/>
  </si>
  <si>
    <t>CSS 1</t>
    <phoneticPr fontId="8"/>
  </si>
  <si>
    <t>CSS 2</t>
    <phoneticPr fontId="7" type="noConversion"/>
  </si>
  <si>
    <t>CSS 3</t>
    <phoneticPr fontId="8"/>
  </si>
  <si>
    <t>CSS 4</t>
    <phoneticPr fontId="7" type="noConversion"/>
  </si>
  <si>
    <t>SNR at 70% Relative TP</t>
    <phoneticPr fontId="7" type="noConversion"/>
  </si>
  <si>
    <t>SNR at 75% Relative TP</t>
    <phoneticPr fontId="7" type="noConversion"/>
  </si>
  <si>
    <t>SNR at 80% Relative TP</t>
    <phoneticPr fontId="7" type="noConversion"/>
  </si>
  <si>
    <t>Samsung</t>
    <phoneticPr fontId="8"/>
  </si>
  <si>
    <t>Huawei</t>
    <phoneticPr fontId="7" type="noConversion"/>
  </si>
  <si>
    <r>
      <t>A</t>
    </r>
    <r>
      <rPr>
        <sz val="10"/>
        <rFont val="Arial"/>
        <family val="2"/>
      </rPr>
      <t>VE</t>
    </r>
    <phoneticPr fontId="7" type="noConversion"/>
  </si>
  <si>
    <r>
      <t>S</t>
    </r>
    <r>
      <rPr>
        <sz val="10"/>
        <rFont val="Arial"/>
        <family val="2"/>
      </rPr>
      <t>pread</t>
    </r>
    <phoneticPr fontId="7" type="noConversion"/>
  </si>
  <si>
    <t>Absolute Throughput with following PMI</t>
    <phoneticPr fontId="7" type="noConversion"/>
  </si>
  <si>
    <t>Relative Throughput Ratio</t>
    <phoneticPr fontId="7" type="noConversion"/>
  </si>
  <si>
    <t>SNR at 60% Relative TP</t>
    <phoneticPr fontId="7" type="noConversion"/>
  </si>
  <si>
    <t xml:space="preserve"> Following PMI</t>
    <phoneticPr fontId="8"/>
  </si>
  <si>
    <t xml:space="preserve"> Random PMI</t>
    <phoneticPr fontId="7" type="noConversion"/>
  </si>
  <si>
    <t>Reference channel</t>
  </si>
  <si>
    <t>FDD</t>
  </si>
  <si>
    <t>Channel bandwidth</t>
  </si>
  <si>
    <t>MHz</t>
  </si>
  <si>
    <t xml:space="preserve">Allocated subframes per Radio Frame </t>
  </si>
  <si>
    <t>Modulation</t>
  </si>
  <si>
    <t>16QAM</t>
  </si>
  <si>
    <t>Target Coding Rate</t>
  </si>
  <si>
    <t>Information Bit Payload</t>
  </si>
  <si>
    <t xml:space="preserve">  For Sub-Frames (Non CSI-RS subframe)</t>
  </si>
  <si>
    <t>Bits</t>
  </si>
  <si>
    <t xml:space="preserve">  For Sub-Frames (CSI-RS subframe)</t>
  </si>
  <si>
    <t xml:space="preserve">  For Sub-Frames (ZeroPowerCSI-RS subframe)</t>
  </si>
  <si>
    <t>N/A</t>
  </si>
  <si>
    <t xml:space="preserve">  For Sub-Frame 5</t>
  </si>
  <si>
    <t xml:space="preserve">  For Sub-Frame 0</t>
  </si>
  <si>
    <t>Binary Channel Bits Per Sub-Frame</t>
  </si>
  <si>
    <t>Max. Throughput averaged over 1 frame</t>
  </si>
  <si>
    <t>Mbps</t>
  </si>
  <si>
    <t>UE Category</t>
  </si>
  <si>
    <t>Paramter</t>
    <phoneticPr fontId="14" type="noConversion"/>
  </si>
  <si>
    <t>Unit</t>
    <phoneticPr fontId="14" type="noConversion"/>
  </si>
  <si>
    <t>Value</t>
    <phoneticPr fontId="14" type="noConversion"/>
  </si>
  <si>
    <t>Allocated resource blocks (Note 1)</t>
    <phoneticPr fontId="14" type="noConversion"/>
  </si>
  <si>
    <t>64QAM</t>
    <phoneticPr fontId="14" type="noConversion"/>
  </si>
  <si>
    <t>1/2</t>
    <phoneticPr fontId="14" type="noConversion"/>
  </si>
  <si>
    <t xml:space="preserve">  For Sub-Frames (ZeroPowerCSI-RS subframe)</t>
    <phoneticPr fontId="14" type="noConversion"/>
  </si>
  <si>
    <t>Number of Code Blocks per Sub-Frame</t>
    <phoneticPr fontId="14" type="noConversion"/>
  </si>
  <si>
    <t xml:space="preserve">  For Sub-Frames (CSI-RS subframe)</t>
    <phoneticPr fontId="14" type="noConversion"/>
  </si>
  <si>
    <r>
      <rPr>
        <sz val="9"/>
        <color theme="1"/>
        <rFont val="宋体"/>
        <family val="3"/>
        <charset val="134"/>
      </rPr>
      <t>≥</t>
    </r>
    <r>
      <rPr>
        <sz val="9"/>
        <color theme="1"/>
        <rFont val="Calibri"/>
        <family val="2"/>
      </rPr>
      <t xml:space="preserve"> 2</t>
    </r>
    <phoneticPr fontId="14" type="noConversion"/>
  </si>
  <si>
    <r>
      <rPr>
        <sz val="9"/>
        <color theme="1"/>
        <rFont val="Arial"/>
        <family val="2"/>
      </rPr>
      <t>≥</t>
    </r>
    <r>
      <rPr>
        <sz val="9"/>
        <color theme="1"/>
        <rFont val="Calibri"/>
        <family val="2"/>
      </rPr>
      <t xml:space="preserve"> 2</t>
    </r>
  </si>
  <si>
    <t>16 CSI-RS ports
2 CRS ports
16QAM 1/2</t>
    <phoneticPr fontId="14" type="noConversion"/>
  </si>
  <si>
    <t>Parameter</t>
  </si>
  <si>
    <t>Unit</t>
  </si>
  <si>
    <t>Test 1(Single PMI test)</t>
  </si>
  <si>
    <t>Test 2 (Multiple PMI test)</t>
  </si>
  <si>
    <t>Bandwidth</t>
  </si>
  <si>
    <t>Transmission mode</t>
  </si>
  <si>
    <t>Propagation channel</t>
  </si>
  <si>
    <t>EPA5</t>
  </si>
  <si>
    <t>EVA5</t>
  </si>
  <si>
    <t>Beamforming model</t>
  </si>
  <si>
    <t>[Annex B.4.3]</t>
  </si>
  <si>
    <t>Cell-specific reference signals</t>
  </si>
  <si>
    <t>Antenna ports 0,1</t>
  </si>
  <si>
    <t>CSI reference signals</t>
  </si>
  <si>
    <t>Antenna ports</t>
  </si>
  <si>
    <t>15,…,30</t>
  </si>
  <si>
    <r>
      <t>　</t>
    </r>
    <r>
      <rPr>
        <sz val="8"/>
        <color rgb="FF000000"/>
        <rFont val="Calibri"/>
        <family val="2"/>
      </rPr>
      <t>Number of CSI-RS ports</t>
    </r>
  </si>
  <si>
    <t>CDM Type</t>
  </si>
  <si>
    <t>CDM2</t>
  </si>
  <si>
    <t>CDM4</t>
  </si>
  <si>
    <t>NZP-CSI-RS-Configuration-List</t>
  </si>
  <si>
    <t>{0,1,2}</t>
  </si>
  <si>
    <t>{0,1}</t>
  </si>
  <si>
    <t xml:space="preserve">eMIMO-Type </t>
  </si>
  <si>
    <t>Class A</t>
  </si>
  <si>
    <t>codebookConfig-N1</t>
  </si>
  <si>
    <t>codebookConfig-N2</t>
  </si>
  <si>
    <t>codebook-Over-Sampling-RateConfig-O1</t>
  </si>
  <si>
    <t>codebook-Over-Sampling-RateConfig-O2</t>
  </si>
  <si>
    <t>Codebook-Config</t>
  </si>
  <si>
    <t>1,2,3,4</t>
  </si>
  <si>
    <t>Reporting mode</t>
  </si>
  <si>
    <t>PUSCH 3-1</t>
  </si>
  <si>
    <t>PUSCH 1-2</t>
  </si>
  <si>
    <t>Reporting interval</t>
  </si>
  <si>
    <t>ms</t>
  </si>
  <si>
    <t xml:space="preserve"> PMI delay </t>
  </si>
  <si>
    <t>Measurement channel</t>
  </si>
  <si>
    <t>64QAM 1/2 (R.XX-1)</t>
  </si>
  <si>
    <t>16QAM 1/2 (R.XX-2)</t>
  </si>
  <si>
    <t>Rank Number of PDSCH</t>
  </si>
  <si>
    <t>Max number of HARQ transmissions</t>
  </si>
  <si>
    <t>Redundancy version coding sequence</t>
  </si>
  <si>
    <t>{0,1,2,3}</t>
  </si>
  <si>
    <t>Precoding granularity
(only for reporting and following PMI)</t>
    <phoneticPr fontId="7" type="noConversion"/>
  </si>
  <si>
    <t xml:space="preserve">2D High XP 12 x 2 
(N1,N2,P) = (2,3,2) </t>
    <phoneticPr fontId="7" type="noConversion"/>
  </si>
  <si>
    <t xml:space="preserve">Correlation and antenna configuration </t>
    <phoneticPr fontId="7" type="noConversion"/>
  </si>
  <si>
    <t>Cell-specific reference signals</t>
    <phoneticPr fontId="7" type="noConversion"/>
  </si>
  <si>
    <t>CSI reference signals</t>
    <phoneticPr fontId="7" type="noConversion"/>
  </si>
  <si>
    <r>
      <t>　</t>
    </r>
    <r>
      <rPr>
        <sz val="8"/>
        <color rgb="FF000000"/>
        <rFont val="Calibri"/>
        <family val="2"/>
      </rPr>
      <t>Number of CSI-RS ports</t>
    </r>
    <phoneticPr fontId="7" type="noConversion"/>
  </si>
  <si>
    <t>codebookSubsetRestriction-1</t>
    <phoneticPr fontId="7" type="noConversion"/>
  </si>
  <si>
    <t>2D High XP 16 x 2
(N1,N2,P) =(2,4,2)</t>
    <phoneticPr fontId="7" type="noConversion"/>
  </si>
  <si>
    <r>
      <rPr>
        <sz val="8"/>
        <color rgb="FF000000"/>
        <rFont val="Calibri"/>
        <family val="2"/>
      </rPr>
      <t xml:space="preserve">CSI-RS periodicity and subframe offset  </t>
    </r>
    <r>
      <rPr>
        <b/>
        <sz val="8"/>
        <color rgb="FF000000"/>
        <rFont val="Calibri"/>
        <family val="2"/>
      </rPr>
      <t xml:space="preserve">
</t>
    </r>
    <r>
      <rPr>
        <b/>
        <i/>
        <sz val="8"/>
        <color rgb="FF000000"/>
        <rFont val="Calibri"/>
        <family val="2"/>
      </rPr>
      <t>T</t>
    </r>
    <r>
      <rPr>
        <b/>
        <vertAlign val="subscript"/>
        <sz val="8"/>
        <color rgb="FF000000"/>
        <rFont val="Calibri"/>
        <family val="2"/>
      </rPr>
      <t>CSI-RS</t>
    </r>
    <r>
      <rPr>
        <b/>
        <sz val="8"/>
        <color rgb="FF000000"/>
        <rFont val="Calibri"/>
        <family val="2"/>
      </rPr>
      <t xml:space="preserve"> / </t>
    </r>
    <r>
      <rPr>
        <b/>
        <i/>
        <sz val="8"/>
        <color rgb="FF000000"/>
        <rFont val="Calibri"/>
        <family val="2"/>
      </rPr>
      <t>I</t>
    </r>
    <r>
      <rPr>
        <b/>
        <vertAlign val="subscript"/>
        <sz val="8"/>
        <color rgb="FF000000"/>
        <rFont val="Calibri"/>
        <family val="2"/>
      </rPr>
      <t>CSI-RS</t>
    </r>
    <phoneticPr fontId="7" type="noConversion"/>
  </si>
  <si>
    <t>5/1</t>
    <phoneticPr fontId="7" type="noConversion"/>
  </si>
  <si>
    <t xml:space="preserve">0x01 
FFFF FFFF FFFF FFFF
FFFF FFFF FFFF FFFF
FFFF FFFF FFFF FFFF
</t>
    <phoneticPr fontId="7" type="noConversion"/>
  </si>
  <si>
    <t xml:space="preserve">0x02
FFFF FFFF FFFF FFFF
FFFF FFFF FFFF FFFF
FFFF FFFF FFFF FFFF
FFFF FFFF FFFF FFFF
FFFF FFFF FFFF FFFF
FFFF FFFF FFFF FFFF
FFFF FFFF FFFF FFFF
FFFF FFFF FFFF FFFF
</t>
    <phoneticPr fontId="7" type="noConversion"/>
  </si>
  <si>
    <t>codebookSubsetRestriction-2</t>
    <phoneticPr fontId="7" type="noConversion"/>
  </si>
  <si>
    <t xml:space="preserve">(Codebook-Config 1): 
0000 0000 1111 
(Codebook-Config 2,3,4):
 0x 00 000000 0000 FFFF 
 </t>
    <phoneticPr fontId="7" type="noConversion"/>
  </si>
  <si>
    <t xml:space="preserve">(Codebook-Config 1): 
0000 1111 0000
(Codebook-Config 1):
 0x 00 000000 FFFF 0000 
</t>
    <phoneticPr fontId="7" type="noConversion"/>
  </si>
  <si>
    <t>Antenna ports</t>
    <phoneticPr fontId="7" type="noConversion"/>
  </si>
  <si>
    <t>15,…,26</t>
    <phoneticPr fontId="7" type="noConversion"/>
  </si>
  <si>
    <t>Test 1</t>
  </si>
  <si>
    <t>CSI-RS reference signal configuration</t>
  </si>
  <si>
    <t>Class B</t>
  </si>
  <si>
    <t>alternativeCodebookEnabledCLASSB_K1</t>
  </si>
  <si>
    <r>
      <rPr>
        <sz val="8"/>
        <color rgb="FF000000"/>
        <rFont val="Calibri"/>
        <family val="2"/>
      </rPr>
      <t xml:space="preserve">CSI-RS periodicity and subframe offset  </t>
    </r>
    <r>
      <rPr>
        <b/>
        <sz val="8"/>
        <color rgb="FF000000"/>
        <rFont val="Calibri"/>
        <family val="2"/>
      </rPr>
      <t xml:space="preserve">
 </t>
    </r>
    <r>
      <rPr>
        <b/>
        <i/>
        <sz val="8"/>
        <color rgb="FF000000"/>
        <rFont val="Calibri"/>
        <family val="2"/>
      </rPr>
      <t>T</t>
    </r>
    <r>
      <rPr>
        <b/>
        <vertAlign val="subscript"/>
        <sz val="8"/>
        <color rgb="FF000000"/>
        <rFont val="Calibri"/>
        <family val="2"/>
      </rPr>
      <t>CSI-RS</t>
    </r>
    <r>
      <rPr>
        <b/>
        <sz val="8"/>
        <color rgb="FF000000"/>
        <rFont val="Calibri"/>
        <family val="2"/>
      </rPr>
      <t xml:space="preserve"> / </t>
    </r>
    <r>
      <rPr>
        <b/>
        <i/>
        <sz val="8"/>
        <color rgb="FF000000"/>
        <rFont val="Calibri"/>
        <family val="2"/>
      </rPr>
      <t>I</t>
    </r>
    <r>
      <rPr>
        <b/>
        <vertAlign val="subscript"/>
        <sz val="8"/>
        <color rgb="FF000000"/>
        <rFont val="Calibri"/>
        <family val="2"/>
      </rPr>
      <t>CSI-RS</t>
    </r>
    <phoneticPr fontId="7" type="noConversion"/>
  </si>
  <si>
    <t>PUCCH 1-1</t>
    <phoneticPr fontId="7" type="noConversion"/>
  </si>
  <si>
    <t>Qualcomm</t>
  </si>
  <si>
    <t>Samsung</t>
  </si>
  <si>
    <t>MTK</t>
  </si>
  <si>
    <t>LGE</t>
  </si>
  <si>
    <t>Intel</t>
  </si>
  <si>
    <t>Ericsson</t>
  </si>
  <si>
    <t>Huawei</t>
  </si>
  <si>
    <t>Absolute Throughput with following PMI</t>
  </si>
  <si>
    <t>Absolute Throughput with random PMI</t>
  </si>
  <si>
    <t>Relative Throughput Ratio</t>
  </si>
  <si>
    <t>SNR at 90% Relative TP</t>
    <phoneticPr fontId="7" type="noConversion"/>
  </si>
  <si>
    <t xml:space="preserve">Absolute Throughput </t>
    <phoneticPr fontId="7" type="noConversion"/>
  </si>
  <si>
    <t>Samsung</t>
    <phoneticPr fontId="7" type="noConversion"/>
  </si>
  <si>
    <t xml:space="preserve">Absolute Throughput- Following PMI </t>
    <phoneticPr fontId="7" type="noConversion"/>
  </si>
  <si>
    <t xml:space="preserve"> Following CRI</t>
    <phoneticPr fontId="8"/>
  </si>
  <si>
    <t>Fixed CRI</t>
    <phoneticPr fontId="7" type="noConversion"/>
  </si>
  <si>
    <t>Absolute Throughput for fixed PMI</t>
    <phoneticPr fontId="7" type="noConversion"/>
  </si>
  <si>
    <t>CRI value</t>
    <phoneticPr fontId="7" type="noConversion"/>
  </si>
  <si>
    <t>Relative Throughput Ratio under following PMI</t>
    <phoneticPr fontId="7" type="noConversion"/>
  </si>
  <si>
    <t>Relative Throughput Ratio under fixed PMI</t>
    <phoneticPr fontId="7" type="noConversion"/>
  </si>
  <si>
    <t>N/A</t>
    <phoneticPr fontId="7" type="noConversion"/>
  </si>
  <si>
    <t xml:space="preserve">12 CSI-RS ports
2 CRS ports
64QAM 1/2 </t>
    <phoneticPr fontId="14" type="noConversion"/>
  </si>
  <si>
    <t>CRI Test  
2CRS ports
(K,N) = (2,8), (2,16), (4,32)
16QAM 1/2 (Note2)</t>
    <phoneticPr fontId="14" type="noConversion"/>
  </si>
  <si>
    <t>CRI Test  
2CRS ports
(K,N) = (8,64)
16QAM 1/2 (Note3)</t>
    <phoneticPr fontId="14" type="noConversion"/>
  </si>
  <si>
    <t>15,…,18</t>
    <phoneticPr fontId="7" type="noConversion"/>
  </si>
  <si>
    <t>4x2 ULA Low</t>
    <phoneticPr fontId="7" type="noConversion"/>
  </si>
  <si>
    <t>00 0000 0000 0000 1111 1111</t>
    <phoneticPr fontId="7" type="noConversion"/>
  </si>
  <si>
    <t>16QAM 1/2</t>
    <phoneticPr fontId="7" type="noConversion"/>
  </si>
  <si>
    <r>
      <t xml:space="preserve">Note1: 50 resource blocks are allocated in sub-frames 1, 2, 3, 4, 6, 7, 8, 9 and 41 resource blocks (RB0–RB20 and RB30–RB49) are allocated in sub-frame 0
</t>
    </r>
    <r>
      <rPr>
        <sz val="11"/>
        <color rgb="FF00B0F0"/>
        <rFont val="Calibri"/>
        <family val="2"/>
      </rPr>
      <t>Note2: 50 resource blocks are allocated in sub-frames 2, 3, 4, 7, 8, 9 and 41 resource blocks (RB0–RB20 and RB30–RB49) are allocated in sub-frame 0
Note3: 50 resource blocks are allocated in sub-frames 3, 4, 8, 9 and 41 resource blocks (RB0–RB20 and RB30–RB49) are allocated in sub-frame 0</t>
    </r>
    <phoneticPr fontId="14" type="noConversion"/>
  </si>
  <si>
    <t xml:space="preserve">Parameter </t>
  </si>
  <si>
    <t xml:space="preserve">Unit </t>
  </si>
  <si>
    <t xml:space="preserve">Bandwidth </t>
  </si>
  <si>
    <t xml:space="preserve">MHz </t>
  </si>
  <si>
    <t xml:space="preserve">Transmission mode </t>
  </si>
  <si>
    <t xml:space="preserve">Propagation channel </t>
  </si>
  <si>
    <t xml:space="preserve">EPA5 </t>
  </si>
  <si>
    <t xml:space="preserve">Precoding granularity </t>
  </si>
  <si>
    <t xml:space="preserve">PRB </t>
  </si>
  <si>
    <t xml:space="preserve">Correlation and antenna configuration </t>
  </si>
  <si>
    <t xml:space="preserve">PMI adaptation  </t>
  </si>
  <si>
    <t xml:space="preserve">Option2: Following PMI </t>
  </si>
  <si>
    <t xml:space="preserve">Cell-specific reference signals </t>
  </si>
  <si>
    <t xml:space="preserve">Antenna ports 0,1 </t>
  </si>
  <si>
    <t xml:space="preserve">eMIMO-Type  </t>
  </si>
  <si>
    <t xml:space="preserve">Class B </t>
  </si>
  <si>
    <t xml:space="preserve">Number of NZP-CSI resources (K) </t>
  </si>
  <si>
    <t xml:space="preserve">NZP-CSI-RS-ID-List </t>
  </si>
  <si>
    <t xml:space="preserve">{0,1} </t>
  </si>
  <si>
    <t xml:space="preserve">{0,1,2,3 } </t>
  </si>
  <si>
    <t xml:space="preserve">{0,1,2,3,4,5,6,7} </t>
  </si>
  <si>
    <t xml:space="preserve">legacyCSRList </t>
  </si>
  <si>
    <t xml:space="preserve">{0,0} </t>
  </si>
  <si>
    <t xml:space="preserve">{0,0,0,0} </t>
  </si>
  <si>
    <t xml:space="preserve">{0,0,0,0,0,0,0,0} </t>
  </si>
  <si>
    <t xml:space="preserve">CSI reference signal configuration List </t>
  </si>
  <si>
    <t xml:space="preserve">{0,1,2,3,0,1,2,3} </t>
  </si>
  <si>
    <t xml:space="preserve">Number of CSI-RS ports </t>
  </si>
  <si>
    <r>
      <t>(N</t>
    </r>
    <r>
      <rPr>
        <vertAlign val="subscript"/>
        <sz val="9"/>
        <color rgb="FF000000"/>
        <rFont val="Arial"/>
        <family val="2"/>
      </rPr>
      <t>k</t>
    </r>
    <r>
      <rPr>
        <sz val="9"/>
        <color rgb="FF000000"/>
        <rFont val="Arial"/>
        <family val="2"/>
      </rPr>
      <t xml:space="preserve">) </t>
    </r>
  </si>
  <si>
    <t xml:space="preserve">{4,4} </t>
  </si>
  <si>
    <t xml:space="preserve">{8,8} </t>
  </si>
  <si>
    <t xml:space="preserve">{8,8,8,8} </t>
  </si>
  <si>
    <t xml:space="preserve">{8,8,8,8,8,8,8,8} </t>
  </si>
  <si>
    <t xml:space="preserve">CSI-RS-SubframeConfig  List  </t>
  </si>
  <si>
    <t xml:space="preserve">{1,1} </t>
  </si>
  <si>
    <t xml:space="preserve">{1,1,1,1} </t>
  </si>
  <si>
    <t xml:space="preserve">{1,1,1,1,2,2,2,2} </t>
  </si>
  <si>
    <t xml:space="preserve">CodeBookSubsetRestriction with ID=0 </t>
  </si>
  <si>
    <t xml:space="preserve">Note 3 </t>
  </si>
  <si>
    <t xml:space="preserve">Reporting mode </t>
  </si>
  <si>
    <t xml:space="preserve">PUSCH 3-1 </t>
  </si>
  <si>
    <t xml:space="preserve">Reporting interval </t>
  </si>
  <si>
    <t xml:space="preserve">ms </t>
  </si>
  <si>
    <t xml:space="preserve">CRI Delay </t>
  </si>
  <si>
    <t xml:space="preserve"> PMI delay  </t>
  </si>
  <si>
    <t xml:space="preserve">Measurement channel </t>
  </si>
  <si>
    <t xml:space="preserve">Rank Number of PDSCH </t>
  </si>
  <si>
    <t xml:space="preserve">Scheduled PDSCH SFs </t>
  </si>
  <si>
    <t xml:space="preserve">SF 0,2,3,4,7,8,9 </t>
  </si>
  <si>
    <t xml:space="preserve">SF 0,3,4,8,9 </t>
  </si>
  <si>
    <t xml:space="preserve">Max number of HARQ transmissions </t>
  </si>
  <si>
    <t xml:space="preserve">Redundancy version coding sequence </t>
  </si>
  <si>
    <t xml:space="preserve">{0,1,2,3} </t>
  </si>
  <si>
    <t xml:space="preserve">Note 2: Under 4Tx, for following PMI:0x0000 0000 0000 FFFF 0000 00FF; for fixed PMI: 0x0000 0000 0000 0001 0000 0001 </t>
  </si>
  <si>
    <t xml:space="preserve">Note 3: Under 8Tx, for following PMI : 0x0000 0000 001F FFE0 0000 0000 FFFF; for fixed PMI: 0x0000 0000 0000 0010 0000 0000 0001 </t>
    <phoneticPr fontId="7" type="noConversion"/>
  </si>
  <si>
    <t xml:space="preserve">Note 1: For following PMI approach, beam steering will applied to MIMO channel as specified in TS 36.101 B.2.3A.4. For fixed PMI approach, no beam steering in MIMO channel. </t>
    <phoneticPr fontId="7" type="noConversion"/>
  </si>
  <si>
    <t>alternativeCodeBookEnabledFor4TX-r12</t>
    <phoneticPr fontId="7" type="noConversion"/>
  </si>
  <si>
    <t>N/A</t>
    <phoneticPr fontId="7" type="noConversion"/>
  </si>
  <si>
    <r>
      <t xml:space="preserve">4x2 XP High  </t>
    </r>
    <r>
      <rPr>
        <sz val="9"/>
        <color rgb="FFFFFF00"/>
        <rFont val="Arial"/>
        <family val="2"/>
      </rPr>
      <t>(Note1)</t>
    </r>
    <phoneticPr fontId="7" type="noConversion"/>
  </si>
  <si>
    <r>
      <t xml:space="preserve">8x2 XP High </t>
    </r>
    <r>
      <rPr>
        <sz val="9"/>
        <color rgb="FFFFFF00"/>
        <rFont val="Arial"/>
        <family val="2"/>
      </rPr>
      <t>(Note1)</t>
    </r>
    <phoneticPr fontId="7" type="noConversion"/>
  </si>
  <si>
    <r>
      <t>8x2 XP High</t>
    </r>
    <r>
      <rPr>
        <sz val="9"/>
        <color rgb="FFFFFF00"/>
        <rFont val="Arial"/>
        <family val="2"/>
      </rPr>
      <t xml:space="preserve"> (Note1)</t>
    </r>
    <phoneticPr fontId="7" type="noConversion"/>
  </si>
  <si>
    <t xml:space="preserve">Note2 </t>
    <phoneticPr fontId="7" type="noConversion"/>
  </si>
  <si>
    <t>Test 1-1                                                   (K,N)=(2,8)</t>
    <phoneticPr fontId="7" type="noConversion"/>
  </si>
  <si>
    <t>Test 1-2                               (K,N)=(2,16))</t>
    <phoneticPr fontId="7" type="noConversion"/>
  </si>
  <si>
    <t>Test 1-3                                          (K,N)=(4,32)</t>
    <phoneticPr fontId="7" type="noConversion"/>
  </si>
  <si>
    <t>Test 1-4                                              (K,N)=(8,64)</t>
    <phoneticPr fontId="7" type="noConversion"/>
  </si>
  <si>
    <t>CRI Test  
2CRS ports
(K,N) = (2,8), (2,16), (4,32)
64QAM 1/2 (Note2)</t>
    <phoneticPr fontId="14" type="noConversion"/>
  </si>
  <si>
    <t>CRI Test  
2CRS ports
(K,N) = (8,64)
64QAM 1/2 (Note3)</t>
    <phoneticPr fontId="14" type="noConversion"/>
  </si>
  <si>
    <t>N/A</t>
    <phoneticPr fontId="7" type="noConversion"/>
  </si>
  <si>
    <t>Option 1:64QAM 1/2 
Option 2: 16QAM 1/2</t>
    <phoneticPr fontId="7" type="noConversion"/>
  </si>
  <si>
    <t xml:space="preserve">Option 1: Fixed PMI </t>
    <phoneticPr fontId="7" type="noConversion"/>
  </si>
  <si>
    <t xml:space="preserve">SF 0,2,3,4,7,8,9 </t>
    <phoneticPr fontId="7" type="noConversion"/>
  </si>
  <si>
    <t>codebookSubsetRestriction-3</t>
    <phoneticPr fontId="7" type="noConversion"/>
  </si>
  <si>
    <t/>
  </si>
  <si>
    <t>R4-79AH-0091</t>
    <phoneticPr fontId="7" type="noConversion"/>
  </si>
  <si>
    <t>TSG RAN WG4 meeting #79AH</t>
    <phoneticPr fontId="7" type="noConversion"/>
  </si>
  <si>
    <t>Hongkong, China, 28 – 30 June, 2016</t>
    <phoneticPr fontId="7" type="noConversion"/>
  </si>
  <si>
    <t>Agenda item: 4.3</t>
    <phoneticPr fontId="7" type="noConversion"/>
  </si>
  <si>
    <t>Source: Samsung</t>
    <phoneticPr fontId="7" type="noConversion"/>
  </si>
  <si>
    <t>Title: Summary of CSI results for FD-MIMO (FDD mode)</t>
    <phoneticPr fontId="7" type="noConversion"/>
  </si>
  <si>
    <t>These result spreadsheets summarize CSI results for FD-MIMO</t>
    <phoneticPr fontId="7" type="noConversion"/>
  </si>
  <si>
    <t xml:space="preserve">Revision information </t>
    <phoneticPr fontId="7" type="noConversion"/>
  </si>
  <si>
    <r>
      <t>d</t>
    </r>
    <r>
      <rPr>
        <sz val="10"/>
        <rFont val="Arial"/>
        <family val="2"/>
      </rPr>
      <t>ate</t>
    </r>
    <phoneticPr fontId="7" type="noConversion"/>
  </si>
  <si>
    <r>
      <t>R</t>
    </r>
    <r>
      <rPr>
        <sz val="10"/>
        <rFont val="Arial"/>
        <family val="2"/>
      </rPr>
      <t>ev</t>
    </r>
    <phoneticPr fontId="7" type="noConversion"/>
  </si>
  <si>
    <r>
      <t>N</t>
    </r>
    <r>
      <rPr>
        <sz val="10"/>
        <rFont val="Arial"/>
        <family val="2"/>
      </rPr>
      <t>ame</t>
    </r>
    <phoneticPr fontId="7" type="noConversion"/>
  </si>
  <si>
    <t>Comments</t>
    <phoneticPr fontId="7" type="noConversion"/>
  </si>
  <si>
    <t>version 1.0</t>
    <phoneticPr fontId="7" type="noConversion"/>
  </si>
  <si>
    <t>Haijie Qiu</t>
    <phoneticPr fontId="7" type="noConversion"/>
  </si>
  <si>
    <t>Updated based on companies' input</t>
    <phoneticPr fontId="7" type="noConversion"/>
  </si>
  <si>
    <t>CRI reporting distribution at SNR  which near to 70% throughput with following CRI and following PMI</t>
    <phoneticPr fontId="7" type="noConversion"/>
  </si>
  <si>
    <t>CRI reporting distribution at SNR  which near to 70% throughput with following CRI and fixed PMI</t>
    <phoneticPr fontId="7" type="noConversion"/>
  </si>
</sst>
</file>

<file path=xl/styles.xml><?xml version="1.0" encoding="utf-8"?>
<styleSheet xmlns="http://schemas.openxmlformats.org/spreadsheetml/2006/main">
  <numFmts count="5">
    <numFmt numFmtId="176" formatCode="0.0"/>
    <numFmt numFmtId="177" formatCode="0_ "/>
    <numFmt numFmtId="178" formatCode="0_);[Red]\(0\)"/>
    <numFmt numFmtId="179" formatCode="0.00_);[Red]\(0.00\)"/>
    <numFmt numFmtId="180" formatCode="0.00_ "/>
  </numFmts>
  <fonts count="31">
    <font>
      <sz val="10"/>
      <name val="Arial"/>
      <family val="2"/>
    </font>
    <font>
      <sz val="10"/>
      <name val="Arial"/>
      <family val="2"/>
    </font>
    <font>
      <b/>
      <sz val="10"/>
      <name val="Arial"/>
      <family val="2"/>
    </font>
    <font>
      <sz val="10"/>
      <name val="ＭＳ Ｐゴシック"/>
      <family val="2"/>
      <charset val="128"/>
    </font>
    <font>
      <sz val="10"/>
      <name val="Arial"/>
      <family val="2"/>
    </font>
    <font>
      <sz val="10"/>
      <name val="Arial"/>
      <family val="2"/>
    </font>
    <font>
      <b/>
      <sz val="12"/>
      <name val="Arial"/>
      <family val="2"/>
    </font>
    <font>
      <sz val="9"/>
      <name val="宋体"/>
      <family val="3"/>
      <charset val="134"/>
    </font>
    <font>
      <sz val="6"/>
      <name val="ＭＳ Ｐゴシック"/>
      <family val="2"/>
      <charset val="128"/>
    </font>
    <font>
      <sz val="12"/>
      <name val="宋体"/>
      <family val="3"/>
      <charset val="134"/>
    </font>
    <font>
      <sz val="10"/>
      <color theme="1"/>
      <name val="Arial Unicode MS"/>
      <family val="2"/>
      <charset val="134"/>
    </font>
    <font>
      <sz val="11"/>
      <color rgb="FFFF0000"/>
      <name val="宋体"/>
      <family val="2"/>
      <scheme val="minor"/>
    </font>
    <font>
      <b/>
      <sz val="20"/>
      <name val="Arial"/>
      <family val="2"/>
    </font>
    <font>
      <sz val="11"/>
      <color theme="1"/>
      <name val="Calibri"/>
      <family val="2"/>
    </font>
    <font>
      <sz val="9"/>
      <name val="宋体"/>
      <family val="3"/>
      <charset val="134"/>
      <scheme val="minor"/>
    </font>
    <font>
      <sz val="9"/>
      <color theme="1"/>
      <name val="Calibri"/>
      <family val="2"/>
    </font>
    <font>
      <sz val="9"/>
      <color theme="1"/>
      <name val="宋体"/>
      <family val="3"/>
      <charset val="134"/>
    </font>
    <font>
      <sz val="9"/>
      <color theme="1"/>
      <name val="Arial"/>
      <family val="2"/>
    </font>
    <font>
      <sz val="10.5"/>
      <name val="Calibri"/>
      <family val="2"/>
    </font>
    <font>
      <b/>
      <sz val="8"/>
      <color rgb="FF000000"/>
      <name val="Calibri"/>
      <family val="2"/>
    </font>
    <font>
      <sz val="8"/>
      <color rgb="FF000000"/>
      <name val="Calibri"/>
      <family val="2"/>
    </font>
    <font>
      <sz val="8"/>
      <color rgb="FF000000"/>
      <name val="宋体"/>
      <family val="3"/>
      <charset val="134"/>
    </font>
    <font>
      <b/>
      <i/>
      <sz val="8"/>
      <color rgb="FF000000"/>
      <name val="Calibri"/>
      <family val="2"/>
    </font>
    <font>
      <b/>
      <vertAlign val="subscript"/>
      <sz val="8"/>
      <color rgb="FF000000"/>
      <name val="Calibri"/>
      <family val="2"/>
    </font>
    <font>
      <sz val="10"/>
      <name val="Arial Unicode MS"/>
      <family val="2"/>
      <charset val="134"/>
    </font>
    <font>
      <sz val="11"/>
      <name val="宋体"/>
      <family val="2"/>
      <scheme val="minor"/>
    </font>
    <font>
      <sz val="11"/>
      <color rgb="FF00B0F0"/>
      <name val="Calibri"/>
      <family val="2"/>
    </font>
    <font>
      <b/>
      <sz val="9"/>
      <color rgb="FF000000"/>
      <name val="Arial"/>
      <family val="2"/>
    </font>
    <font>
      <sz val="9"/>
      <color rgb="FF000000"/>
      <name val="Arial"/>
      <family val="2"/>
    </font>
    <font>
      <vertAlign val="subscript"/>
      <sz val="9"/>
      <color rgb="FF000000"/>
      <name val="Arial"/>
      <family val="2"/>
    </font>
    <font>
      <sz val="9"/>
      <color rgb="FFFFFF00"/>
      <name val="Arial"/>
      <family val="2"/>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8DB3E2"/>
        <bgColor indexed="64"/>
      </patternFill>
    </fill>
    <fill>
      <patternFill patternType="solid">
        <fgColor rgb="FFFFFF00"/>
        <bgColor indexed="64"/>
      </patternFill>
    </fill>
    <fill>
      <patternFill patternType="solid">
        <fgColor theme="3"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s>
  <cellStyleXfs count="23">
    <xf numFmtId="0" fontId="0" fillId="0" borderId="0"/>
    <xf numFmtId="0" fontId="5" fillId="0" borderId="0"/>
    <xf numFmtId="0" fontId="1" fillId="0" borderId="0"/>
    <xf numFmtId="0" fontId="4" fillId="0" borderId="0"/>
    <xf numFmtId="0" fontId="1" fillId="0" borderId="0"/>
    <xf numFmtId="0" fontId="9"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21">
    <xf numFmtId="0" fontId="0" fillId="0" borderId="0" xfId="0"/>
    <xf numFmtId="0" fontId="2" fillId="0" borderId="0" xfId="3" applyFont="1" applyAlignment="1">
      <alignment vertical="center"/>
    </xf>
    <xf numFmtId="0" fontId="4" fillId="0" borderId="0" xfId="3" applyAlignment="1">
      <alignment vertical="center"/>
    </xf>
    <xf numFmtId="0" fontId="4" fillId="0" borderId="0" xfId="3" applyAlignment="1">
      <alignment horizontal="center" vertical="center"/>
    </xf>
    <xf numFmtId="0" fontId="2" fillId="0" borderId="0" xfId="3" applyFont="1" applyFill="1" applyAlignment="1">
      <alignment vertical="center"/>
    </xf>
    <xf numFmtId="0" fontId="5" fillId="0" borderId="0" xfId="1"/>
    <xf numFmtId="0" fontId="4" fillId="0" borderId="0" xfId="3"/>
    <xf numFmtId="0" fontId="0" fillId="0" borderId="0" xfId="3" applyFont="1" applyAlignment="1">
      <alignment vertical="center"/>
    </xf>
    <xf numFmtId="2" fontId="4" fillId="2" borderId="0" xfId="2" applyNumberFormat="1" applyFont="1" applyFill="1"/>
    <xf numFmtId="0" fontId="0" fillId="0" borderId="0" xfId="1" applyFont="1"/>
    <xf numFmtId="2" fontId="4" fillId="2" borderId="0" xfId="0" applyNumberFormat="1" applyFont="1" applyFill="1"/>
    <xf numFmtId="0" fontId="0" fillId="0" borderId="0" xfId="2" applyFont="1" applyAlignment="1">
      <alignment horizontal="center" vertical="center" textRotation="90"/>
    </xf>
    <xf numFmtId="0" fontId="1" fillId="0" borderId="0" xfId="2" applyAlignment="1">
      <alignment horizontal="center" vertical="center" textRotation="90"/>
    </xf>
    <xf numFmtId="0" fontId="0" fillId="0" borderId="1" xfId="0" applyBorder="1" applyAlignment="1">
      <alignment horizontal="center" vertical="center" textRotation="90" wrapText="1"/>
    </xf>
    <xf numFmtId="0" fontId="0" fillId="0" borderId="0" xfId="0"/>
    <xf numFmtId="1" fontId="0" fillId="0" borderId="0" xfId="0" applyNumberFormat="1"/>
    <xf numFmtId="0" fontId="1" fillId="0" borderId="0" xfId="2" applyFont="1"/>
    <xf numFmtId="177" fontId="1" fillId="0" borderId="0" xfId="2" applyNumberFormat="1"/>
    <xf numFmtId="0" fontId="1" fillId="0" borderId="0" xfId="2"/>
    <xf numFmtId="9" fontId="2" fillId="0" borderId="0" xfId="2" applyNumberFormat="1" applyFont="1"/>
    <xf numFmtId="176" fontId="1" fillId="0" borderId="0" xfId="2" applyNumberFormat="1"/>
    <xf numFmtId="0" fontId="2" fillId="0" borderId="0" xfId="2" applyFont="1"/>
    <xf numFmtId="177" fontId="1" fillId="0" borderId="0" xfId="2" applyNumberFormat="1" applyAlignment="1"/>
    <xf numFmtId="0" fontId="1" fillId="0" borderId="0" xfId="2" applyFill="1"/>
    <xf numFmtId="1" fontId="1" fillId="0" borderId="0" xfId="2" applyNumberFormat="1" applyBorder="1" applyAlignment="1">
      <alignment horizontal="center"/>
    </xf>
    <xf numFmtId="177" fontId="1" fillId="0" borderId="0" xfId="2" applyNumberFormat="1" applyFont="1" applyFill="1" applyBorder="1"/>
    <xf numFmtId="0" fontId="3" fillId="0" borderId="0" xfId="2" applyFont="1" applyFill="1"/>
    <xf numFmtId="0" fontId="1" fillId="0" borderId="0" xfId="2" applyBorder="1"/>
    <xf numFmtId="0" fontId="1" fillId="0" borderId="0" xfId="2" applyAlignment="1">
      <alignment horizontal="right"/>
    </xf>
    <xf numFmtId="0" fontId="1" fillId="0" borderId="0" xfId="2" applyFont="1" applyAlignment="1">
      <alignment horizontal="right"/>
    </xf>
    <xf numFmtId="9" fontId="1" fillId="0" borderId="0" xfId="2" applyNumberFormat="1" applyFont="1" applyAlignment="1">
      <alignment horizontal="right"/>
    </xf>
    <xf numFmtId="176" fontId="1" fillId="0" borderId="0" xfId="2" applyNumberFormat="1" applyFont="1" applyBorder="1"/>
    <xf numFmtId="11" fontId="1" fillId="0" borderId="0" xfId="2" applyNumberFormat="1"/>
    <xf numFmtId="11" fontId="1" fillId="0" borderId="0" xfId="0" applyNumberFormat="1" applyFont="1"/>
    <xf numFmtId="2" fontId="1" fillId="0" borderId="0" xfId="2" applyNumberFormat="1"/>
    <xf numFmtId="0" fontId="6" fillId="0" borderId="0" xfId="2" applyFont="1"/>
    <xf numFmtId="0" fontId="0" fillId="0" borderId="0" xfId="0" applyBorder="1"/>
    <xf numFmtId="2" fontId="0" fillId="2" borderId="0" xfId="0" applyNumberFormat="1" applyFill="1"/>
    <xf numFmtId="2" fontId="1" fillId="2" borderId="0" xfId="2" applyNumberFormat="1" applyFill="1"/>
    <xf numFmtId="0" fontId="0" fillId="2" borderId="0" xfId="0" applyFill="1"/>
    <xf numFmtId="0" fontId="0" fillId="0" borderId="0" xfId="3" applyFont="1"/>
    <xf numFmtId="0" fontId="0" fillId="0" borderId="0" xfId="2" applyFont="1" applyAlignment="1">
      <alignment horizontal="right"/>
    </xf>
    <xf numFmtId="2" fontId="0" fillId="2" borderId="0" xfId="0" applyNumberFormat="1" applyFill="1"/>
    <xf numFmtId="0" fontId="0" fillId="0" borderId="1" xfId="2" applyFont="1" applyFill="1" applyBorder="1" applyAlignment="1">
      <alignment horizontal="center" vertical="center" textRotation="90" wrapText="1"/>
    </xf>
    <xf numFmtId="9" fontId="0" fillId="0" borderId="0" xfId="0" applyNumberFormat="1" applyAlignment="1">
      <alignment horizontal="right"/>
    </xf>
    <xf numFmtId="178" fontId="10" fillId="2" borderId="0" xfId="0" applyNumberFormat="1" applyFont="1" applyFill="1" applyAlignment="1"/>
    <xf numFmtId="2" fontId="0" fillId="0" borderId="0" xfId="2" applyNumberFormat="1" applyFont="1"/>
    <xf numFmtId="2" fontId="0" fillId="3" borderId="0" xfId="0" applyNumberFormat="1" applyFill="1"/>
    <xf numFmtId="178" fontId="10" fillId="3" borderId="0" xfId="0" applyNumberFormat="1" applyFont="1" applyFill="1" applyAlignment="1"/>
    <xf numFmtId="179" fontId="0" fillId="3" borderId="0" xfId="0" applyNumberFormat="1" applyFill="1"/>
    <xf numFmtId="179" fontId="11" fillId="3" borderId="0" xfId="0" applyNumberFormat="1" applyFont="1" applyFill="1"/>
    <xf numFmtId="0" fontId="0" fillId="0" borderId="0" xfId="0" applyAlignment="1">
      <alignment horizontal="center"/>
    </xf>
    <xf numFmtId="0" fontId="19" fillId="0" borderId="1" xfId="0" applyFont="1" applyBorder="1" applyAlignment="1">
      <alignment horizontal="center" wrapText="1"/>
    </xf>
    <xf numFmtId="0" fontId="20" fillId="0" borderId="1" xfId="0" applyFont="1" applyBorder="1" applyAlignment="1">
      <alignment horizontal="center" wrapText="1"/>
    </xf>
    <xf numFmtId="0" fontId="21" fillId="0" borderId="1" xfId="0" applyFont="1" applyBorder="1" applyAlignment="1">
      <alignment horizontal="center" wrapText="1"/>
    </xf>
    <xf numFmtId="0" fontId="20" fillId="4" borderId="1" xfId="0" applyFont="1" applyFill="1" applyBorder="1" applyAlignment="1">
      <alignment horizontal="center" wrapText="1"/>
    </xf>
    <xf numFmtId="0" fontId="21" fillId="4" borderId="1" xfId="0" applyFont="1" applyFill="1" applyBorder="1" applyAlignment="1">
      <alignment horizontal="center" wrapText="1"/>
    </xf>
    <xf numFmtId="49" fontId="20" fillId="0" borderId="1" xfId="0" applyNumberFormat="1" applyFont="1" applyBorder="1" applyAlignment="1">
      <alignment horizontal="center" wrapText="1"/>
    </xf>
    <xf numFmtId="0" fontId="20" fillId="4" borderId="1" xfId="0" applyFont="1" applyFill="1" applyBorder="1" applyAlignment="1">
      <alignment wrapText="1"/>
    </xf>
    <xf numFmtId="0" fontId="20" fillId="4" borderId="1" xfId="0" applyFont="1" applyFill="1" applyBorder="1" applyAlignment="1">
      <alignment horizontal="center" vertical="center" wrapText="1"/>
    </xf>
    <xf numFmtId="0" fontId="18" fillId="4" borderId="1" xfId="0" applyFont="1" applyFill="1" applyBorder="1" applyAlignment="1">
      <alignment wrapText="1"/>
    </xf>
    <xf numFmtId="0" fontId="0" fillId="0" borderId="0" xfId="0" applyAlignment="1">
      <alignment horizontal="left" wrapText="1"/>
    </xf>
    <xf numFmtId="176" fontId="1" fillId="0" borderId="0" xfId="2" applyNumberFormat="1" applyFont="1" applyBorder="1"/>
    <xf numFmtId="178" fontId="10" fillId="3" borderId="0" xfId="0" applyNumberFormat="1" applyFont="1" applyFill="1" applyAlignment="1"/>
    <xf numFmtId="178" fontId="0" fillId="2" borderId="0" xfId="0" applyNumberFormat="1" applyFill="1"/>
    <xf numFmtId="178" fontId="0" fillId="3" borderId="0" xfId="0" applyNumberFormat="1" applyFill="1"/>
    <xf numFmtId="179" fontId="0" fillId="3" borderId="0" xfId="0" applyNumberFormat="1" applyFill="1"/>
    <xf numFmtId="179" fontId="0" fillId="2" borderId="0" xfId="0" applyNumberFormat="1" applyFill="1"/>
    <xf numFmtId="179" fontId="10" fillId="3" borderId="0" xfId="0" applyNumberFormat="1" applyFont="1" applyFill="1" applyAlignment="1"/>
    <xf numFmtId="179" fontId="10" fillId="2" borderId="0" xfId="0" applyNumberFormat="1" applyFont="1" applyFill="1" applyAlignment="1"/>
    <xf numFmtId="176" fontId="1" fillId="0" borderId="0" xfId="2" applyNumberFormat="1" applyFont="1" applyBorder="1"/>
    <xf numFmtId="179" fontId="0" fillId="3" borderId="0" xfId="0" applyNumberFormat="1" applyFill="1"/>
    <xf numFmtId="179" fontId="0" fillId="2" borderId="0" xfId="0" applyNumberFormat="1" applyFill="1"/>
    <xf numFmtId="179" fontId="10" fillId="3" borderId="0" xfId="0" applyNumberFormat="1" applyFont="1" applyFill="1" applyAlignment="1"/>
    <xf numFmtId="179" fontId="10" fillId="2" borderId="0" xfId="0" applyNumberFormat="1" applyFont="1" applyFill="1" applyAlignment="1"/>
    <xf numFmtId="2" fontId="0" fillId="2" borderId="0" xfId="0" applyNumberFormat="1" applyFill="1"/>
    <xf numFmtId="2" fontId="1" fillId="0" borderId="0" xfId="2" applyNumberFormat="1"/>
    <xf numFmtId="0" fontId="0" fillId="0" borderId="0" xfId="2" applyFont="1" applyAlignment="1">
      <alignment horizontal="right"/>
    </xf>
    <xf numFmtId="2" fontId="0" fillId="2" borderId="0" xfId="0" applyNumberFormat="1" applyFill="1"/>
    <xf numFmtId="2" fontId="0" fillId="2" borderId="0" xfId="0" applyNumberFormat="1" applyFill="1"/>
    <xf numFmtId="2" fontId="0" fillId="2" borderId="0" xfId="0" applyNumberFormat="1" applyFill="1"/>
    <xf numFmtId="178" fontId="24" fillId="3" borderId="0" xfId="0" applyNumberFormat="1" applyFont="1" applyFill="1" applyAlignment="1"/>
    <xf numFmtId="0" fontId="0" fillId="0" borderId="0" xfId="0" applyFont="1"/>
    <xf numFmtId="179" fontId="25" fillId="3" borderId="0" xfId="0" applyNumberFormat="1" applyFont="1" applyFill="1"/>
    <xf numFmtId="179" fontId="0" fillId="3" borderId="0" xfId="0" applyNumberFormat="1" applyFont="1" applyFill="1"/>
    <xf numFmtId="179" fontId="0" fillId="2" borderId="0" xfId="0" applyNumberFormat="1" applyFont="1" applyFill="1"/>
    <xf numFmtId="2" fontId="0" fillId="2" borderId="0" xfId="0" applyNumberFormat="1" applyFont="1" applyFill="1"/>
    <xf numFmtId="2" fontId="0" fillId="2" borderId="0" xfId="2" applyNumberFormat="1" applyFont="1" applyFill="1"/>
    <xf numFmtId="0" fontId="0" fillId="2" borderId="0" xfId="0" applyFont="1" applyFill="1"/>
    <xf numFmtId="0" fontId="0" fillId="0" borderId="0" xfId="2" applyFont="1"/>
    <xf numFmtId="1" fontId="0" fillId="2" borderId="0" xfId="0" applyNumberFormat="1" applyFill="1"/>
    <xf numFmtId="0" fontId="1" fillId="0" borderId="1" xfId="2" applyBorder="1" applyAlignment="1">
      <alignment textRotation="90"/>
    </xf>
    <xf numFmtId="177" fontId="1" fillId="0" borderId="1" xfId="2" applyNumberFormat="1" applyBorder="1" applyAlignment="1">
      <alignment textRotation="90"/>
    </xf>
    <xf numFmtId="177" fontId="1" fillId="0" borderId="1" xfId="2" applyNumberFormat="1" applyBorder="1" applyAlignment="1"/>
    <xf numFmtId="2" fontId="1" fillId="2" borderId="0" xfId="2" applyNumberFormat="1" applyFont="1" applyFill="1"/>
    <xf numFmtId="0" fontId="0" fillId="5" borderId="0" xfId="0" applyFill="1"/>
    <xf numFmtId="179" fontId="0" fillId="5" borderId="0" xfId="0" applyNumberFormat="1" applyFill="1"/>
    <xf numFmtId="179" fontId="10" fillId="5" borderId="0" xfId="0" applyNumberFormat="1" applyFont="1" applyFill="1" applyAlignment="1"/>
    <xf numFmtId="2" fontId="0" fillId="5" borderId="0" xfId="0" applyNumberFormat="1" applyFill="1"/>
    <xf numFmtId="2" fontId="1" fillId="5" borderId="0" xfId="2" applyNumberFormat="1" applyFont="1" applyFill="1"/>
    <xf numFmtId="2" fontId="1" fillId="5" borderId="0" xfId="2" applyNumberFormat="1" applyFill="1"/>
    <xf numFmtId="0" fontId="1" fillId="5" borderId="0" xfId="2" applyFill="1"/>
    <xf numFmtId="0" fontId="20" fillId="4" borderId="1" xfId="0" applyFont="1" applyFill="1" applyBorder="1" applyAlignment="1">
      <alignment horizontal="center" wrapText="1"/>
    </xf>
    <xf numFmtId="0" fontId="20" fillId="5" borderId="1" xfId="0" applyFont="1" applyFill="1" applyBorder="1" applyAlignment="1">
      <alignment horizontal="center" wrapText="1"/>
    </xf>
    <xf numFmtId="0" fontId="27" fillId="0" borderId="8" xfId="0" applyFont="1" applyBorder="1" applyAlignment="1">
      <alignment horizontal="center" vertical="center" wrapText="1" readingOrder="1"/>
    </xf>
    <xf numFmtId="0" fontId="27" fillId="0" borderId="8" xfId="0" applyFont="1" applyBorder="1" applyAlignment="1">
      <alignment horizontal="center" vertical="top" wrapText="1" readingOrder="1"/>
    </xf>
    <xf numFmtId="0" fontId="28" fillId="0" borderId="8" xfId="0" applyFont="1" applyBorder="1" applyAlignment="1">
      <alignment horizontal="center" vertical="center" wrapText="1" readingOrder="1"/>
    </xf>
    <xf numFmtId="0" fontId="28" fillId="0" borderId="8" xfId="0" applyFont="1" applyBorder="1" applyAlignment="1">
      <alignment horizontal="center" vertical="center" wrapText="1"/>
    </xf>
    <xf numFmtId="0" fontId="28" fillId="4" borderId="8" xfId="0" applyFont="1" applyFill="1" applyBorder="1" applyAlignment="1">
      <alignment horizontal="center" vertical="center" wrapText="1" readingOrder="1"/>
    </xf>
    <xf numFmtId="0" fontId="28" fillId="4" borderId="8" xfId="0" applyFont="1" applyFill="1" applyBorder="1" applyAlignment="1">
      <alignment horizontal="center" vertical="center" wrapText="1"/>
    </xf>
    <xf numFmtId="0" fontId="28" fillId="0" borderId="9" xfId="0" applyFont="1" applyBorder="1" applyAlignment="1">
      <alignment horizontal="center" vertical="center" wrapText="1" readingOrder="1"/>
    </xf>
    <xf numFmtId="0" fontId="28" fillId="4" borderId="9" xfId="0" applyFont="1" applyFill="1" applyBorder="1" applyAlignment="1">
      <alignment horizontal="center" vertical="center" wrapText="1" readingOrder="1"/>
    </xf>
    <xf numFmtId="0" fontId="28" fillId="4" borderId="10" xfId="0" applyFont="1" applyFill="1" applyBorder="1" applyAlignment="1">
      <alignment horizontal="center" vertical="center" wrapText="1" readingOrder="1"/>
    </xf>
    <xf numFmtId="0" fontId="30" fillId="4" borderId="8" xfId="0" applyFont="1" applyFill="1" applyBorder="1" applyAlignment="1">
      <alignment horizontal="center" vertical="center" wrapText="1" readingOrder="1"/>
    </xf>
    <xf numFmtId="2" fontId="0" fillId="2" borderId="0" xfId="0" applyNumberFormat="1" applyFill="1"/>
    <xf numFmtId="2" fontId="0" fillId="2" borderId="0" xfId="0" applyNumberFormat="1" applyFill="1"/>
    <xf numFmtId="0" fontId="0" fillId="0" borderId="0" xfId="0"/>
    <xf numFmtId="0" fontId="0" fillId="0" borderId="0" xfId="2" applyFont="1" applyAlignment="1">
      <alignment horizontal="center" vertical="center" textRotation="90"/>
    </xf>
    <xf numFmtId="0" fontId="1" fillId="0" borderId="0" xfId="2" applyAlignment="1">
      <alignment horizontal="center" vertical="center" textRotation="90"/>
    </xf>
    <xf numFmtId="1" fontId="0" fillId="0" borderId="0" xfId="0" applyNumberFormat="1"/>
    <xf numFmtId="0" fontId="1" fillId="0" borderId="0" xfId="2" applyFont="1"/>
    <xf numFmtId="177" fontId="1" fillId="0" borderId="0" xfId="2" applyNumberFormat="1"/>
    <xf numFmtId="0" fontId="1" fillId="0" borderId="0" xfId="2"/>
    <xf numFmtId="9" fontId="2" fillId="0" borderId="0" xfId="2" applyNumberFormat="1" applyFont="1"/>
    <xf numFmtId="176" fontId="1" fillId="0" borderId="0" xfId="2" applyNumberFormat="1"/>
    <xf numFmtId="0" fontId="2" fillId="0" borderId="0" xfId="2" applyFont="1"/>
    <xf numFmtId="177" fontId="1" fillId="0" borderId="0" xfId="2" applyNumberFormat="1" applyAlignment="1"/>
    <xf numFmtId="0" fontId="1" fillId="0" borderId="0" xfId="2" applyFill="1"/>
    <xf numFmtId="1" fontId="1" fillId="0" borderId="0" xfId="2" applyNumberFormat="1" applyBorder="1" applyAlignment="1">
      <alignment horizontal="center"/>
    </xf>
    <xf numFmtId="177" fontId="1" fillId="0" borderId="0" xfId="2" applyNumberFormat="1" applyFont="1" applyFill="1" applyBorder="1"/>
    <xf numFmtId="0" fontId="3" fillId="0" borderId="0" xfId="2" applyFont="1" applyFill="1"/>
    <xf numFmtId="0" fontId="1" fillId="0" borderId="0" xfId="2" applyBorder="1"/>
    <xf numFmtId="0" fontId="1" fillId="0" borderId="0" xfId="2" applyAlignment="1">
      <alignment horizontal="right"/>
    </xf>
    <xf numFmtId="0" fontId="1" fillId="0" borderId="0" xfId="2" applyFont="1" applyAlignment="1">
      <alignment horizontal="right"/>
    </xf>
    <xf numFmtId="9" fontId="1" fillId="0" borderId="0" xfId="2" applyNumberFormat="1" applyFont="1" applyAlignment="1">
      <alignment horizontal="right"/>
    </xf>
    <xf numFmtId="176" fontId="1" fillId="0" borderId="0" xfId="2" applyNumberFormat="1" applyFont="1" applyBorder="1"/>
    <xf numFmtId="11" fontId="1" fillId="0" borderId="0" xfId="2" applyNumberFormat="1"/>
    <xf numFmtId="11" fontId="1" fillId="0" borderId="0" xfId="0" applyNumberFormat="1" applyFont="1"/>
    <xf numFmtId="2" fontId="1" fillId="0" borderId="0" xfId="2" applyNumberFormat="1"/>
    <xf numFmtId="0" fontId="6" fillId="0" borderId="0" xfId="2" applyFont="1"/>
    <xf numFmtId="0" fontId="0" fillId="0" borderId="0" xfId="0" applyBorder="1"/>
    <xf numFmtId="2" fontId="0" fillId="2" borderId="0" xfId="0" applyNumberFormat="1" applyFill="1"/>
    <xf numFmtId="2" fontId="1" fillId="2" borderId="0" xfId="2" applyNumberFormat="1" applyFill="1"/>
    <xf numFmtId="0" fontId="0" fillId="2" borderId="0" xfId="0" applyFill="1"/>
    <xf numFmtId="0" fontId="0" fillId="0" borderId="0" xfId="2" applyFont="1" applyAlignment="1">
      <alignment horizontal="right"/>
    </xf>
    <xf numFmtId="0" fontId="0" fillId="0" borderId="1" xfId="2" applyFont="1" applyFill="1" applyBorder="1" applyAlignment="1">
      <alignment horizontal="center" vertical="center" textRotation="90" wrapText="1"/>
    </xf>
    <xf numFmtId="9" fontId="0" fillId="0" borderId="0" xfId="0" applyNumberFormat="1" applyAlignment="1">
      <alignment horizontal="right"/>
    </xf>
    <xf numFmtId="178" fontId="10" fillId="2" borderId="0" xfId="0" applyNumberFormat="1" applyFont="1" applyFill="1" applyAlignment="1"/>
    <xf numFmtId="2" fontId="0" fillId="3" borderId="0" xfId="0" applyNumberFormat="1" applyFill="1"/>
    <xf numFmtId="178" fontId="10" fillId="3" borderId="0" xfId="0" applyNumberFormat="1" applyFont="1" applyFill="1" applyAlignment="1"/>
    <xf numFmtId="179" fontId="0" fillId="3" borderId="0" xfId="0" applyNumberFormat="1" applyFill="1"/>
    <xf numFmtId="179" fontId="11" fillId="3" borderId="0" xfId="0" applyNumberFormat="1" applyFont="1" applyFill="1"/>
    <xf numFmtId="1" fontId="0" fillId="2" borderId="0" xfId="0" applyNumberFormat="1" applyFill="1"/>
    <xf numFmtId="0" fontId="20" fillId="4" borderId="1" xfId="0" applyFont="1" applyFill="1" applyBorder="1" applyAlignment="1">
      <alignment horizontal="center" wrapText="1"/>
    </xf>
    <xf numFmtId="2" fontId="0" fillId="2" borderId="0" xfId="0" applyNumberFormat="1" applyFill="1"/>
    <xf numFmtId="1" fontId="0" fillId="2" borderId="0" xfId="0" applyNumberFormat="1" applyFill="1"/>
    <xf numFmtId="2" fontId="0" fillId="2" borderId="0" xfId="0" applyNumberFormat="1" applyFill="1"/>
    <xf numFmtId="1" fontId="0" fillId="2" borderId="0" xfId="0" applyNumberFormat="1" applyFill="1"/>
    <xf numFmtId="1" fontId="1" fillId="2" borderId="0" xfId="2" applyNumberFormat="1" applyFill="1"/>
    <xf numFmtId="0" fontId="0" fillId="0" borderId="0" xfId="13" applyFont="1"/>
    <xf numFmtId="0" fontId="1" fillId="0" borderId="0" xfId="13"/>
    <xf numFmtId="0" fontId="1" fillId="0" borderId="0" xfId="3" applyFont="1" applyAlignment="1">
      <alignment vertical="center"/>
    </xf>
    <xf numFmtId="0" fontId="1" fillId="0" borderId="0" xfId="3" applyFont="1" applyAlignment="1">
      <alignment horizontal="center" vertical="center"/>
    </xf>
    <xf numFmtId="0" fontId="1" fillId="0" borderId="0" xfId="3" applyFont="1"/>
    <xf numFmtId="0" fontId="0" fillId="0" borderId="1" xfId="13" applyFont="1" applyBorder="1"/>
    <xf numFmtId="14" fontId="0" fillId="0" borderId="1" xfId="13" applyNumberFormat="1" applyFont="1" applyBorder="1"/>
    <xf numFmtId="14" fontId="0" fillId="0" borderId="1" xfId="13" applyNumberFormat="1" applyFont="1" applyBorder="1" applyAlignment="1">
      <alignment horizontal="right"/>
    </xf>
    <xf numFmtId="180" fontId="1" fillId="0" borderId="0" xfId="2" applyNumberFormat="1"/>
    <xf numFmtId="0" fontId="1" fillId="0" borderId="0" xfId="2" applyFont="1" applyFill="1"/>
    <xf numFmtId="2" fontId="0" fillId="0" borderId="0" xfId="0" applyNumberFormat="1" applyFill="1"/>
    <xf numFmtId="1" fontId="1" fillId="0" borderId="0" xfId="2" applyNumberFormat="1" applyFill="1" applyBorder="1" applyAlignment="1">
      <alignment horizontal="center"/>
    </xf>
    <xf numFmtId="177" fontId="1" fillId="0" borderId="0" xfId="2" applyNumberFormat="1" applyFill="1"/>
    <xf numFmtId="178" fontId="10" fillId="0" borderId="0" xfId="0" applyNumberFormat="1" applyFont="1" applyFill="1" applyAlignment="1"/>
    <xf numFmtId="179" fontId="0" fillId="0" borderId="0" xfId="0" applyNumberFormat="1" applyFill="1"/>
    <xf numFmtId="0" fontId="20" fillId="4" borderId="5" xfId="0" applyFont="1" applyFill="1" applyBorder="1" applyAlignment="1">
      <alignment horizontal="center" wrapText="1"/>
    </xf>
    <xf numFmtId="0" fontId="20" fillId="4" borderId="6" xfId="0" applyFont="1" applyFill="1" applyBorder="1" applyAlignment="1">
      <alignment horizontal="center" wrapText="1"/>
    </xf>
    <xf numFmtId="0" fontId="18" fillId="4" borderId="5" xfId="0" applyFont="1" applyFill="1" applyBorder="1" applyAlignment="1">
      <alignment wrapText="1"/>
    </xf>
    <xf numFmtId="0" fontId="18" fillId="4" borderId="6" xfId="0" applyFont="1" applyFill="1" applyBorder="1" applyAlignment="1">
      <alignment wrapText="1"/>
    </xf>
    <xf numFmtId="0" fontId="20" fillId="4" borderId="1" xfId="0" applyFont="1" applyFill="1" applyBorder="1" applyAlignment="1">
      <alignment horizontal="center" wrapText="1"/>
    </xf>
    <xf numFmtId="0" fontId="21" fillId="4" borderId="1" xfId="0" applyFont="1" applyFill="1" applyBorder="1" applyAlignment="1">
      <alignment horizontal="center" wrapText="1"/>
    </xf>
    <xf numFmtId="0" fontId="18" fillId="4" borderId="1" xfId="0" applyFont="1" applyFill="1" applyBorder="1" applyAlignment="1">
      <alignment wrapText="1"/>
    </xf>
    <xf numFmtId="0" fontId="28" fillId="0" borderId="9" xfId="0" applyFont="1" applyBorder="1" applyAlignment="1">
      <alignment horizontal="center" vertical="center" wrapText="1" readingOrder="1"/>
    </xf>
    <xf numFmtId="0" fontId="28" fillId="0" borderId="10" xfId="0" applyFont="1" applyBorder="1" applyAlignment="1">
      <alignment horizontal="center" vertical="center" wrapText="1" readingOrder="1"/>
    </xf>
    <xf numFmtId="0" fontId="28" fillId="0" borderId="9"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0" applyFont="1" applyBorder="1" applyAlignment="1">
      <alignment horizontal="center" vertical="center" wrapText="1" readingOrder="1"/>
    </xf>
    <xf numFmtId="0" fontId="28" fillId="0" borderId="12" xfId="0" applyFont="1" applyBorder="1" applyAlignment="1">
      <alignment horizontal="center" vertical="center" wrapText="1" readingOrder="1"/>
    </xf>
    <xf numFmtId="0" fontId="28" fillId="0" borderId="13" xfId="0" applyFont="1" applyBorder="1" applyAlignment="1">
      <alignment horizontal="center" vertical="center" wrapText="1" readingOrder="1"/>
    </xf>
    <xf numFmtId="0" fontId="28" fillId="0" borderId="14" xfId="0" applyFont="1" applyBorder="1" applyAlignment="1">
      <alignment horizontal="center" vertical="center" wrapText="1" readingOrder="1"/>
    </xf>
    <xf numFmtId="0" fontId="28" fillId="0" borderId="15" xfId="0" applyFont="1" applyBorder="1" applyAlignment="1">
      <alignment horizontal="center" vertical="center" wrapText="1" readingOrder="1"/>
    </xf>
    <xf numFmtId="0" fontId="28" fillId="0" borderId="16" xfId="0" applyFont="1" applyBorder="1" applyAlignment="1">
      <alignment horizontal="center" vertical="center" wrapText="1" readingOrder="1"/>
    </xf>
    <xf numFmtId="0" fontId="28" fillId="5" borderId="17" xfId="0" applyFont="1" applyFill="1" applyBorder="1" applyAlignment="1">
      <alignment horizontal="left" vertical="center" wrapText="1" readingOrder="1"/>
    </xf>
    <xf numFmtId="0" fontId="28" fillId="5" borderId="0" xfId="0" applyFont="1" applyFill="1" applyBorder="1" applyAlignment="1">
      <alignment horizontal="left" vertical="center" wrapText="1" readingOrder="1"/>
    </xf>
    <xf numFmtId="0" fontId="28" fillId="5" borderId="18" xfId="0" applyFont="1" applyFill="1" applyBorder="1" applyAlignment="1">
      <alignment horizontal="left" vertical="center" wrapText="1" readingOrder="1"/>
    </xf>
    <xf numFmtId="0" fontId="28" fillId="0" borderId="14" xfId="0" applyFont="1" applyBorder="1" applyAlignment="1">
      <alignment horizontal="left" vertical="center" wrapText="1" readingOrder="1"/>
    </xf>
    <xf numFmtId="0" fontId="28" fillId="0" borderId="15" xfId="0" applyFont="1" applyBorder="1" applyAlignment="1">
      <alignment horizontal="left" vertical="center" wrapText="1" readingOrder="1"/>
    </xf>
    <xf numFmtId="0" fontId="28" fillId="0" borderId="16" xfId="0" applyFont="1" applyBorder="1" applyAlignment="1">
      <alignment horizontal="left" vertical="center" wrapText="1" readingOrder="1"/>
    </xf>
    <xf numFmtId="0" fontId="28" fillId="4" borderId="9" xfId="0" applyFont="1" applyFill="1" applyBorder="1" applyAlignment="1">
      <alignment horizontal="center" vertical="center" wrapText="1"/>
    </xf>
    <xf numFmtId="0" fontId="28" fillId="4" borderId="10" xfId="0" applyFont="1" applyFill="1" applyBorder="1" applyAlignment="1">
      <alignment horizontal="center" vertical="center" wrapText="1"/>
    </xf>
    <xf numFmtId="0" fontId="28" fillId="4" borderId="9" xfId="0" applyFont="1" applyFill="1" applyBorder="1" applyAlignment="1">
      <alignment horizontal="center" vertical="center" wrapText="1" readingOrder="1"/>
    </xf>
    <xf numFmtId="0" fontId="28" fillId="4" borderId="10" xfId="0" applyFont="1" applyFill="1" applyBorder="1" applyAlignment="1">
      <alignment horizontal="center" vertical="center" wrapText="1" readingOrder="1"/>
    </xf>
    <xf numFmtId="0" fontId="28" fillId="5" borderId="11" xfId="0" applyFont="1" applyFill="1" applyBorder="1" applyAlignment="1">
      <alignment horizontal="left" vertical="center" wrapText="1" readingOrder="1"/>
    </xf>
    <xf numFmtId="0" fontId="28" fillId="5" borderId="12" xfId="0" applyFont="1" applyFill="1" applyBorder="1" applyAlignment="1">
      <alignment horizontal="left" vertical="center" wrapText="1" readingOrder="1"/>
    </xf>
    <xf numFmtId="0" fontId="28" fillId="5" borderId="13" xfId="0" applyFont="1" applyFill="1" applyBorder="1" applyAlignment="1">
      <alignment horizontal="left" vertical="center" wrapText="1" readingOrder="1"/>
    </xf>
    <xf numFmtId="0" fontId="15" fillId="0" borderId="1" xfId="0" applyFont="1" applyBorder="1" applyAlignment="1">
      <alignment horizontal="center" vertical="top" wrapText="1"/>
    </xf>
    <xf numFmtId="0" fontId="13" fillId="0" borderId="1" xfId="0" applyFont="1" applyBorder="1" applyAlignment="1">
      <alignment horizontal="center"/>
    </xf>
    <xf numFmtId="0" fontId="13" fillId="0" borderId="1" xfId="0" applyFont="1" applyBorder="1" applyAlignment="1">
      <alignment horizontal="left" wrapText="1"/>
    </xf>
    <xf numFmtId="49" fontId="15" fillId="0" borderId="1" xfId="0" applyNumberFormat="1" applyFont="1" applyBorder="1" applyAlignment="1">
      <alignment horizontal="center" vertical="top" wrapText="1"/>
    </xf>
    <xf numFmtId="0" fontId="15" fillId="6" borderId="1" xfId="0" applyFont="1" applyFill="1" applyBorder="1" applyAlignment="1">
      <alignment horizontal="center" vertical="top" wrapText="1"/>
    </xf>
    <xf numFmtId="0" fontId="15" fillId="0" borderId="1" xfId="0" applyFont="1" applyBorder="1" applyAlignment="1">
      <alignment vertical="top" wrapText="1"/>
    </xf>
    <xf numFmtId="49" fontId="15" fillId="0" borderId="1" xfId="0" applyNumberFormat="1" applyFont="1" applyBorder="1" applyAlignment="1">
      <alignment vertical="top" wrapText="1"/>
    </xf>
    <xf numFmtId="0" fontId="12" fillId="0" borderId="7" xfId="2" applyFont="1" applyBorder="1" applyAlignment="1">
      <alignment horizontal="center"/>
    </xf>
    <xf numFmtId="9" fontId="12" fillId="0" borderId="0" xfId="2" applyNumberFormat="1" applyFont="1" applyAlignment="1">
      <alignment horizontal="center"/>
    </xf>
    <xf numFmtId="9" fontId="2" fillId="0" borderId="0" xfId="2" applyNumberFormat="1" applyFont="1" applyAlignment="1">
      <alignment horizontal="center"/>
    </xf>
    <xf numFmtId="0" fontId="12" fillId="0" borderId="0" xfId="2" applyFont="1" applyAlignment="1">
      <alignment horizontal="center"/>
    </xf>
    <xf numFmtId="0" fontId="1" fillId="0" borderId="0" xfId="2" applyAlignment="1">
      <alignment horizontal="center"/>
    </xf>
    <xf numFmtId="0" fontId="0" fillId="0" borderId="2" xfId="2" applyFont="1" applyFill="1" applyBorder="1" applyAlignment="1">
      <alignment horizontal="center" vertical="center" textRotation="90" wrapText="1"/>
    </xf>
    <xf numFmtId="0" fontId="0" fillId="0" borderId="4" xfId="2" applyFont="1" applyFill="1" applyBorder="1" applyAlignment="1">
      <alignment horizontal="center" vertical="center" textRotation="90" wrapText="1"/>
    </xf>
    <xf numFmtId="0" fontId="0" fillId="0" borderId="4" xfId="0"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3" xfId="2" applyFont="1" applyFill="1" applyBorder="1" applyAlignment="1">
      <alignment horizontal="center" vertical="center" textRotation="90" wrapText="1"/>
    </xf>
  </cellXfs>
  <cellStyles count="23">
    <cellStyle name="Normal 2" xfId="1"/>
    <cellStyle name="Normal 2 10" xfId="13"/>
    <cellStyle name="Normal 2 11" xfId="14"/>
    <cellStyle name="Normal 2 12" xfId="15"/>
    <cellStyle name="Normal 2 13" xfId="16"/>
    <cellStyle name="Normal 2 14" xfId="17"/>
    <cellStyle name="Normal 2 15" xfId="19"/>
    <cellStyle name="Normal 2 16" xfId="18"/>
    <cellStyle name="Normal 2 17" xfId="20"/>
    <cellStyle name="Normal 2 18" xfId="22"/>
    <cellStyle name="Normal 2 19" xfId="21"/>
    <cellStyle name="Normal 2 2" xfId="4"/>
    <cellStyle name="Normal 2 3" xfId="7"/>
    <cellStyle name="Normal 2 4" xfId="6"/>
    <cellStyle name="Normal 2 5" xfId="8"/>
    <cellStyle name="Normal 2 6" xfId="9"/>
    <cellStyle name="Normal 2 7" xfId="10"/>
    <cellStyle name="Normal 2 8" xfId="11"/>
    <cellStyle name="Normal 2 9" xfId="12"/>
    <cellStyle name="Normal_Chan_est_experiments_Cases 46.1 - 46.5" xfId="2"/>
    <cellStyle name="Normal_Cover page" xfId="3"/>
    <cellStyle name="常规" xfId="0" builtinId="0"/>
    <cellStyle name="常规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following PMI</a:t>
            </a:r>
          </a:p>
          <a:p>
            <a:pPr algn="ctr" rtl="0">
              <a:defRPr lang="en-US"/>
            </a:pP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Single PMI Test'!$B$36:$B$37</c:f>
              <c:strCache>
                <c:ptCount val="1"/>
                <c:pt idx="0">
                  <c:v>Qualcomm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Test'!$B$38:$B$67</c:f>
              <c:numCache>
                <c:formatCode>0.00</c:formatCode>
                <c:ptCount val="30"/>
                <c:pt idx="0">
                  <c:v>4257936</c:v>
                </c:pt>
                <c:pt idx="1">
                  <c:v>5229888</c:v>
                </c:pt>
                <c:pt idx="2">
                  <c:v>6020352</c:v>
                </c:pt>
                <c:pt idx="3">
                  <c:v>6874752</c:v>
                </c:pt>
                <c:pt idx="4" formatCode="G/通用格式">
                  <c:v>7363968</c:v>
                </c:pt>
                <c:pt idx="5" formatCode="G/通用格式">
                  <c:v>8374032</c:v>
                </c:pt>
                <c:pt idx="6" formatCode="G/通用格式">
                  <c:v>9527280</c:v>
                </c:pt>
                <c:pt idx="7" formatCode="G/通用格式">
                  <c:v>10551168</c:v>
                </c:pt>
                <c:pt idx="8" formatCode="G/通用格式">
                  <c:v>12306192</c:v>
                </c:pt>
                <c:pt idx="9" formatCode="G/通用格式">
                  <c:v>13783584</c:v>
                </c:pt>
                <c:pt idx="10" formatCode="G/通用格式">
                  <c:v>14722320</c:v>
                </c:pt>
                <c:pt idx="11" formatCode="G/通用格式">
                  <c:v>15190368</c:v>
                </c:pt>
                <c:pt idx="12" formatCode="G/通用格式">
                  <c:v>15549360</c:v>
                </c:pt>
                <c:pt idx="13" formatCode="G/通用格式">
                  <c:v>15638160</c:v>
                </c:pt>
                <c:pt idx="14" formatCode="G/通用格式">
                  <c:v>15727056</c:v>
                </c:pt>
                <c:pt idx="15" formatCode="G/通用格式">
                  <c:v>15744432</c:v>
                </c:pt>
                <c:pt idx="16" formatCode="G/通用格式">
                  <c:v>15753600</c:v>
                </c:pt>
                <c:pt idx="17" formatCode="G/通用格式">
                  <c:v>15753600</c:v>
                </c:pt>
                <c:pt idx="18" formatCode="G/通用格式">
                  <c:v>15753600</c:v>
                </c:pt>
              </c:numCache>
            </c:numRef>
          </c:yVal>
          <c:smooth val="1"/>
        </c:ser>
        <c:ser>
          <c:idx val="2"/>
          <c:order val="1"/>
          <c:tx>
            <c:strRef>
              <c:f>'Class A Single PMI Test'!$C$36:$C$37</c:f>
              <c:strCache>
                <c:ptCount val="1"/>
                <c:pt idx="0">
                  <c:v>Qualcomm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Test'!$C$38:$C$67</c:f>
              <c:numCache>
                <c:formatCode>0.00</c:formatCode>
                <c:ptCount val="30"/>
                <c:pt idx="0">
                  <c:v>4336800</c:v>
                </c:pt>
                <c:pt idx="1">
                  <c:v>5193216</c:v>
                </c:pt>
                <c:pt idx="2">
                  <c:v>6037728</c:v>
                </c:pt>
                <c:pt idx="3">
                  <c:v>6883920</c:v>
                </c:pt>
                <c:pt idx="4">
                  <c:v>7347456</c:v>
                </c:pt>
                <c:pt idx="5" formatCode="G/通用格式">
                  <c:v>8398752</c:v>
                </c:pt>
                <c:pt idx="6" formatCode="G/通用格式">
                  <c:v>9527280</c:v>
                </c:pt>
                <c:pt idx="7" formatCode="G/通用格式">
                  <c:v>10540176</c:v>
                </c:pt>
                <c:pt idx="8" formatCode="G/通用格式">
                  <c:v>12384960</c:v>
                </c:pt>
                <c:pt idx="9" formatCode="G/通用格式">
                  <c:v>13790928</c:v>
                </c:pt>
                <c:pt idx="10" formatCode="G/通用格式">
                  <c:v>14791920</c:v>
                </c:pt>
                <c:pt idx="11" formatCode="G/通用格式">
                  <c:v>15245280</c:v>
                </c:pt>
                <c:pt idx="12" formatCode="G/通用格式">
                  <c:v>15515472</c:v>
                </c:pt>
                <c:pt idx="13" formatCode="G/通用格式">
                  <c:v>15620784</c:v>
                </c:pt>
                <c:pt idx="14" formatCode="G/通用格式">
                  <c:v>15717888</c:v>
                </c:pt>
                <c:pt idx="15" formatCode="G/通用格式">
                  <c:v>15744432</c:v>
                </c:pt>
                <c:pt idx="16" formatCode="G/通用格式">
                  <c:v>15753600</c:v>
                </c:pt>
                <c:pt idx="17" formatCode="G/通用格式">
                  <c:v>15753600</c:v>
                </c:pt>
                <c:pt idx="18" formatCode="G/通用格式">
                  <c:v>15753600</c:v>
                </c:pt>
              </c:numCache>
            </c:numRef>
          </c:yVal>
          <c:smooth val="1"/>
        </c:ser>
        <c:ser>
          <c:idx val="4"/>
          <c:order val="2"/>
          <c:tx>
            <c:strRef>
              <c:f>'Class A Single PMI Test'!$D$36:$D$37</c:f>
              <c:strCache>
                <c:ptCount val="1"/>
                <c:pt idx="0">
                  <c:v>Qualcomm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Test'!$D$38:$D$67</c:f>
              <c:numCache>
                <c:formatCode>0.00</c:formatCode>
                <c:ptCount val="30"/>
                <c:pt idx="0">
                  <c:v>4292784</c:v>
                </c:pt>
                <c:pt idx="1">
                  <c:v>5220720</c:v>
                </c:pt>
                <c:pt idx="2">
                  <c:v>5985600</c:v>
                </c:pt>
                <c:pt idx="3">
                  <c:v>6866544</c:v>
                </c:pt>
                <c:pt idx="4">
                  <c:v>7320048</c:v>
                </c:pt>
                <c:pt idx="5" formatCode="G/通用格式">
                  <c:v>8374032</c:v>
                </c:pt>
                <c:pt idx="6" formatCode="G/通用格式">
                  <c:v>9508944</c:v>
                </c:pt>
                <c:pt idx="7" formatCode="G/通用格式">
                  <c:v>10551168</c:v>
                </c:pt>
                <c:pt idx="8" formatCode="G/通用格式">
                  <c:v>12306192</c:v>
                </c:pt>
                <c:pt idx="9" formatCode="G/通用格式">
                  <c:v>13783584</c:v>
                </c:pt>
                <c:pt idx="10" formatCode="G/通用格式">
                  <c:v>14722320</c:v>
                </c:pt>
                <c:pt idx="11" formatCode="G/通用格式">
                  <c:v>15190368</c:v>
                </c:pt>
                <c:pt idx="12" formatCode="G/通用格式">
                  <c:v>15549360</c:v>
                </c:pt>
                <c:pt idx="13" formatCode="G/通用格式">
                  <c:v>15638160</c:v>
                </c:pt>
                <c:pt idx="14" formatCode="G/通用格式">
                  <c:v>15727056</c:v>
                </c:pt>
                <c:pt idx="15" formatCode="G/通用格式">
                  <c:v>15744432</c:v>
                </c:pt>
                <c:pt idx="16" formatCode="G/通用格式">
                  <c:v>15753600</c:v>
                </c:pt>
                <c:pt idx="17" formatCode="G/通用格式">
                  <c:v>15753600</c:v>
                </c:pt>
                <c:pt idx="18" formatCode="G/通用格式">
                  <c:v>15753600</c:v>
                </c:pt>
              </c:numCache>
            </c:numRef>
          </c:yVal>
          <c:smooth val="1"/>
        </c:ser>
        <c:ser>
          <c:idx val="5"/>
          <c:order val="3"/>
          <c:tx>
            <c:strRef>
              <c:f>'Class A Single PMI Test'!$E$36:$E$37</c:f>
              <c:strCache>
                <c:ptCount val="1"/>
                <c:pt idx="0">
                  <c:v>Qualcomm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Test'!$E$38:$E$67</c:f>
              <c:numCache>
                <c:formatCode>0.00</c:formatCode>
                <c:ptCount val="30"/>
                <c:pt idx="0">
                  <c:v>4229568</c:v>
                </c:pt>
                <c:pt idx="1">
                  <c:v>5203344</c:v>
                </c:pt>
                <c:pt idx="2">
                  <c:v>5976432</c:v>
                </c:pt>
                <c:pt idx="3">
                  <c:v>6857376</c:v>
                </c:pt>
                <c:pt idx="4">
                  <c:v>7337424</c:v>
                </c:pt>
                <c:pt idx="5" formatCode="G/通用格式">
                  <c:v>8399712</c:v>
                </c:pt>
                <c:pt idx="6" formatCode="G/通用格式">
                  <c:v>9508944</c:v>
                </c:pt>
                <c:pt idx="7" formatCode="G/通用格式">
                  <c:v>10551168</c:v>
                </c:pt>
                <c:pt idx="8" formatCode="G/通用格式">
                  <c:v>12306192</c:v>
                </c:pt>
                <c:pt idx="9" formatCode="G/通用格式">
                  <c:v>13783584</c:v>
                </c:pt>
                <c:pt idx="10" formatCode="G/通用格式">
                  <c:v>14722320</c:v>
                </c:pt>
                <c:pt idx="11" formatCode="G/通用格式">
                  <c:v>15190368</c:v>
                </c:pt>
                <c:pt idx="12" formatCode="G/通用格式">
                  <c:v>15549360</c:v>
                </c:pt>
                <c:pt idx="13" formatCode="G/通用格式">
                  <c:v>15638160</c:v>
                </c:pt>
                <c:pt idx="14" formatCode="G/通用格式">
                  <c:v>15727056</c:v>
                </c:pt>
                <c:pt idx="15" formatCode="G/通用格式">
                  <c:v>15744432</c:v>
                </c:pt>
                <c:pt idx="16" formatCode="G/通用格式">
                  <c:v>15753600</c:v>
                </c:pt>
                <c:pt idx="17" formatCode="G/通用格式">
                  <c:v>15753600</c:v>
                </c:pt>
                <c:pt idx="18" formatCode="G/通用格式">
                  <c:v>15753600</c:v>
                </c:pt>
              </c:numCache>
            </c:numRef>
          </c:yVal>
          <c:smooth val="1"/>
        </c:ser>
        <c:ser>
          <c:idx val="7"/>
          <c:order val="4"/>
          <c:tx>
            <c:strRef>
              <c:f>'Class A Single PMI Test'!$F$36:$F$37</c:f>
              <c:strCache>
                <c:ptCount val="1"/>
                <c:pt idx="0">
                  <c:v>Samsung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Test'!$F$38:$F$67</c:f>
              <c:numCache>
                <c:formatCode>G/通用格式</c:formatCode>
                <c:ptCount val="30"/>
                <c:pt idx="0">
                  <c:v>2335090</c:v>
                </c:pt>
                <c:pt idx="1">
                  <c:v>3553080</c:v>
                </c:pt>
                <c:pt idx="2">
                  <c:v>4591550</c:v>
                </c:pt>
                <c:pt idx="3">
                  <c:v>5582530</c:v>
                </c:pt>
                <c:pt idx="4">
                  <c:v>6520480</c:v>
                </c:pt>
                <c:pt idx="5">
                  <c:v>7352150</c:v>
                </c:pt>
                <c:pt idx="6">
                  <c:v>8357230</c:v>
                </c:pt>
                <c:pt idx="7">
                  <c:v>9985290</c:v>
                </c:pt>
                <c:pt idx="8">
                  <c:v>11827100</c:v>
                </c:pt>
                <c:pt idx="9">
                  <c:v>13317200</c:v>
                </c:pt>
                <c:pt idx="10">
                  <c:v>14400600</c:v>
                </c:pt>
                <c:pt idx="11">
                  <c:v>15088500</c:v>
                </c:pt>
                <c:pt idx="12">
                  <c:v>15424000</c:v>
                </c:pt>
                <c:pt idx="13">
                  <c:v>15630700</c:v>
                </c:pt>
                <c:pt idx="14">
                  <c:v>15701800</c:v>
                </c:pt>
                <c:pt idx="15">
                  <c:v>15716100</c:v>
                </c:pt>
                <c:pt idx="16">
                  <c:v>15737900</c:v>
                </c:pt>
                <c:pt idx="17">
                  <c:v>15752000</c:v>
                </c:pt>
                <c:pt idx="18">
                  <c:v>15753800</c:v>
                </c:pt>
              </c:numCache>
            </c:numRef>
          </c:yVal>
          <c:smooth val="1"/>
        </c:ser>
        <c:ser>
          <c:idx val="8"/>
          <c:order val="5"/>
          <c:tx>
            <c:strRef>
              <c:f>'Class A Single PMI Test'!$G$36:$G$37</c:f>
              <c:strCache>
                <c:ptCount val="1"/>
                <c:pt idx="0">
                  <c:v>Samsung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Test'!$G$38:$G$67</c:f>
              <c:numCache>
                <c:formatCode>G/通用格式</c:formatCode>
                <c:ptCount val="30"/>
                <c:pt idx="0">
                  <c:v>2128860</c:v>
                </c:pt>
                <c:pt idx="1">
                  <c:v>3383200</c:v>
                </c:pt>
                <c:pt idx="2">
                  <c:v>4487130</c:v>
                </c:pt>
                <c:pt idx="3">
                  <c:v>5436970</c:v>
                </c:pt>
                <c:pt idx="4">
                  <c:v>6414820</c:v>
                </c:pt>
                <c:pt idx="5">
                  <c:v>7284850</c:v>
                </c:pt>
                <c:pt idx="6">
                  <c:v>8266080</c:v>
                </c:pt>
                <c:pt idx="7">
                  <c:v>9756220</c:v>
                </c:pt>
                <c:pt idx="8">
                  <c:v>11625700</c:v>
                </c:pt>
                <c:pt idx="9">
                  <c:v>13188800</c:v>
                </c:pt>
                <c:pt idx="10">
                  <c:v>14323100</c:v>
                </c:pt>
                <c:pt idx="11">
                  <c:v>15038800</c:v>
                </c:pt>
                <c:pt idx="12">
                  <c:v>15387900</c:v>
                </c:pt>
                <c:pt idx="13">
                  <c:v>15616800</c:v>
                </c:pt>
                <c:pt idx="14">
                  <c:v>15698300</c:v>
                </c:pt>
                <c:pt idx="15">
                  <c:v>15722800</c:v>
                </c:pt>
                <c:pt idx="16">
                  <c:v>15744800</c:v>
                </c:pt>
                <c:pt idx="17">
                  <c:v>15753800</c:v>
                </c:pt>
                <c:pt idx="18">
                  <c:v>15753800</c:v>
                </c:pt>
              </c:numCache>
            </c:numRef>
          </c:yVal>
          <c:smooth val="1"/>
        </c:ser>
        <c:ser>
          <c:idx val="10"/>
          <c:order val="6"/>
          <c:tx>
            <c:strRef>
              <c:f>'Class A Single PMI Test'!$H$36:$H$37</c:f>
              <c:strCache>
                <c:ptCount val="1"/>
                <c:pt idx="0">
                  <c:v>Samsung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Test'!$H$38:$H$67</c:f>
              <c:numCache>
                <c:formatCode>G/通用格式</c:formatCode>
                <c:ptCount val="30"/>
                <c:pt idx="0">
                  <c:v>2092790</c:v>
                </c:pt>
                <c:pt idx="1">
                  <c:v>3403350</c:v>
                </c:pt>
                <c:pt idx="2">
                  <c:v>4487880</c:v>
                </c:pt>
                <c:pt idx="3">
                  <c:v>5473100</c:v>
                </c:pt>
                <c:pt idx="4">
                  <c:v>6416100</c:v>
                </c:pt>
                <c:pt idx="5">
                  <c:v>7287320</c:v>
                </c:pt>
                <c:pt idx="6">
                  <c:v>8251420</c:v>
                </c:pt>
                <c:pt idx="7">
                  <c:v>9825850</c:v>
                </c:pt>
                <c:pt idx="8">
                  <c:v>11636500</c:v>
                </c:pt>
                <c:pt idx="9">
                  <c:v>13195100</c:v>
                </c:pt>
                <c:pt idx="10">
                  <c:v>14298200</c:v>
                </c:pt>
                <c:pt idx="11">
                  <c:v>15020000</c:v>
                </c:pt>
                <c:pt idx="12">
                  <c:v>15369900</c:v>
                </c:pt>
                <c:pt idx="13">
                  <c:v>15596700</c:v>
                </c:pt>
                <c:pt idx="14">
                  <c:v>15700900</c:v>
                </c:pt>
                <c:pt idx="15">
                  <c:v>15722600</c:v>
                </c:pt>
                <c:pt idx="16">
                  <c:v>15739900</c:v>
                </c:pt>
                <c:pt idx="17">
                  <c:v>15753800</c:v>
                </c:pt>
                <c:pt idx="18">
                  <c:v>15753800</c:v>
                </c:pt>
              </c:numCache>
            </c:numRef>
          </c:yVal>
          <c:smooth val="1"/>
        </c:ser>
        <c:ser>
          <c:idx val="11"/>
          <c:order val="7"/>
          <c:tx>
            <c:strRef>
              <c:f>'Class A Single PMI Test'!$I$36:$I$37</c:f>
              <c:strCache>
                <c:ptCount val="1"/>
                <c:pt idx="0">
                  <c:v>Samsung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Test'!$I$38:$I$67</c:f>
              <c:numCache>
                <c:formatCode>G/通用格式</c:formatCode>
                <c:ptCount val="30"/>
                <c:pt idx="0">
                  <c:v>2170200</c:v>
                </c:pt>
                <c:pt idx="1">
                  <c:v>3447970</c:v>
                </c:pt>
                <c:pt idx="2">
                  <c:v>4514040</c:v>
                </c:pt>
                <c:pt idx="3">
                  <c:v>5508420</c:v>
                </c:pt>
                <c:pt idx="4">
                  <c:v>6447430</c:v>
                </c:pt>
                <c:pt idx="5">
                  <c:v>7308010</c:v>
                </c:pt>
                <c:pt idx="6">
                  <c:v>8287640</c:v>
                </c:pt>
                <c:pt idx="7">
                  <c:v>9922600</c:v>
                </c:pt>
                <c:pt idx="8">
                  <c:v>11751700</c:v>
                </c:pt>
                <c:pt idx="9">
                  <c:v>13247500</c:v>
                </c:pt>
                <c:pt idx="10">
                  <c:v>14331700</c:v>
                </c:pt>
                <c:pt idx="11">
                  <c:v>15039900</c:v>
                </c:pt>
                <c:pt idx="12">
                  <c:v>15389900</c:v>
                </c:pt>
                <c:pt idx="13">
                  <c:v>15627300</c:v>
                </c:pt>
                <c:pt idx="14">
                  <c:v>15710800</c:v>
                </c:pt>
                <c:pt idx="15">
                  <c:v>15722800</c:v>
                </c:pt>
                <c:pt idx="16">
                  <c:v>15739700</c:v>
                </c:pt>
                <c:pt idx="17">
                  <c:v>15753800</c:v>
                </c:pt>
                <c:pt idx="18">
                  <c:v>15753800</c:v>
                </c:pt>
              </c:numCache>
            </c:numRef>
          </c:yVal>
          <c:smooth val="1"/>
        </c:ser>
        <c:ser>
          <c:idx val="13"/>
          <c:order val="8"/>
          <c:tx>
            <c:strRef>
              <c:f>'Class A Single PMI Test'!$J$36:$J$37</c:f>
              <c:strCache>
                <c:ptCount val="1"/>
                <c:pt idx="0">
                  <c:v>MTK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Test'!$J$38:$J$67</c:f>
              <c:numCache>
                <c:formatCode>0.00</c:formatCode>
                <c:ptCount val="30"/>
                <c:pt idx="0">
                  <c:v>4445200</c:v>
                </c:pt>
                <c:pt idx="1">
                  <c:v>5192000</c:v>
                </c:pt>
                <c:pt idx="2">
                  <c:v>5895400</c:v>
                </c:pt>
                <c:pt idx="3">
                  <c:v>6742900</c:v>
                </c:pt>
                <c:pt idx="4">
                  <c:v>7683600</c:v>
                </c:pt>
                <c:pt idx="5">
                  <c:v>9141000</c:v>
                </c:pt>
                <c:pt idx="6">
                  <c:v>10917600</c:v>
                </c:pt>
                <c:pt idx="7">
                  <c:v>12776400</c:v>
                </c:pt>
                <c:pt idx="8">
                  <c:v>13814000</c:v>
                </c:pt>
                <c:pt idx="9">
                  <c:v>14874900</c:v>
                </c:pt>
                <c:pt idx="10">
                  <c:v>15223600</c:v>
                </c:pt>
                <c:pt idx="11">
                  <c:v>15511700</c:v>
                </c:pt>
                <c:pt idx="12">
                  <c:v>15588100</c:v>
                </c:pt>
                <c:pt idx="13">
                  <c:v>15665100</c:v>
                </c:pt>
                <c:pt idx="14">
                  <c:v>15701100</c:v>
                </c:pt>
                <c:pt idx="15">
                  <c:v>15701100</c:v>
                </c:pt>
                <c:pt idx="16">
                  <c:v>15753600</c:v>
                </c:pt>
                <c:pt idx="17">
                  <c:v>15753600</c:v>
                </c:pt>
                <c:pt idx="18">
                  <c:v>15753600</c:v>
                </c:pt>
              </c:numCache>
            </c:numRef>
          </c:yVal>
          <c:smooth val="1"/>
        </c:ser>
        <c:ser>
          <c:idx val="14"/>
          <c:order val="9"/>
          <c:tx>
            <c:strRef>
              <c:f>'Class A Single PMI Test'!$K$36:$K$37</c:f>
              <c:strCache>
                <c:ptCount val="1"/>
                <c:pt idx="0">
                  <c:v>MTK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Test'!$K$38:$K$67</c:f>
              <c:numCache>
                <c:formatCode>0.00</c:formatCode>
                <c:ptCount val="30"/>
                <c:pt idx="0">
                  <c:v>4445200</c:v>
                </c:pt>
                <c:pt idx="1">
                  <c:v>5192000</c:v>
                </c:pt>
                <c:pt idx="2">
                  <c:v>5895400</c:v>
                </c:pt>
                <c:pt idx="3">
                  <c:v>6742900</c:v>
                </c:pt>
                <c:pt idx="4">
                  <c:v>7683600</c:v>
                </c:pt>
                <c:pt idx="5">
                  <c:v>9141000</c:v>
                </c:pt>
                <c:pt idx="6">
                  <c:v>10917600</c:v>
                </c:pt>
                <c:pt idx="7">
                  <c:v>12776400</c:v>
                </c:pt>
                <c:pt idx="8">
                  <c:v>13814000</c:v>
                </c:pt>
                <c:pt idx="9">
                  <c:v>14784900</c:v>
                </c:pt>
                <c:pt idx="10">
                  <c:v>15223600</c:v>
                </c:pt>
                <c:pt idx="11">
                  <c:v>15511700</c:v>
                </c:pt>
                <c:pt idx="12">
                  <c:v>15588100</c:v>
                </c:pt>
                <c:pt idx="13">
                  <c:v>15665100</c:v>
                </c:pt>
                <c:pt idx="14">
                  <c:v>15701100</c:v>
                </c:pt>
                <c:pt idx="15">
                  <c:v>15701100</c:v>
                </c:pt>
                <c:pt idx="16">
                  <c:v>15753600</c:v>
                </c:pt>
                <c:pt idx="17">
                  <c:v>15753600</c:v>
                </c:pt>
                <c:pt idx="18">
                  <c:v>15753600</c:v>
                </c:pt>
              </c:numCache>
            </c:numRef>
          </c:yVal>
          <c:smooth val="1"/>
        </c:ser>
        <c:ser>
          <c:idx val="16"/>
          <c:order val="10"/>
          <c:tx>
            <c:strRef>
              <c:f>'Class A Single PMI Test'!$L$36:$L$37</c:f>
              <c:strCache>
                <c:ptCount val="1"/>
                <c:pt idx="0">
                  <c:v>MTK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Test'!$L$38:$L$67</c:f>
              <c:numCache>
                <c:formatCode>0.00</c:formatCode>
                <c:ptCount val="30"/>
                <c:pt idx="0">
                  <c:v>4345800</c:v>
                </c:pt>
                <c:pt idx="1">
                  <c:v>5125500</c:v>
                </c:pt>
                <c:pt idx="2">
                  <c:v>5886900</c:v>
                </c:pt>
                <c:pt idx="3">
                  <c:v>6671800</c:v>
                </c:pt>
                <c:pt idx="4">
                  <c:v>7643700</c:v>
                </c:pt>
                <c:pt idx="5">
                  <c:v>9187800</c:v>
                </c:pt>
                <c:pt idx="6">
                  <c:v>10953800</c:v>
                </c:pt>
                <c:pt idx="7">
                  <c:v>12793500</c:v>
                </c:pt>
                <c:pt idx="8">
                  <c:v>13767800</c:v>
                </c:pt>
                <c:pt idx="9">
                  <c:v>14755600</c:v>
                </c:pt>
                <c:pt idx="10">
                  <c:v>15186800</c:v>
                </c:pt>
                <c:pt idx="11">
                  <c:v>15494000</c:v>
                </c:pt>
                <c:pt idx="12">
                  <c:v>15594800</c:v>
                </c:pt>
                <c:pt idx="13">
                  <c:v>15671200</c:v>
                </c:pt>
                <c:pt idx="14">
                  <c:v>15701100</c:v>
                </c:pt>
                <c:pt idx="15">
                  <c:v>15701100</c:v>
                </c:pt>
                <c:pt idx="16">
                  <c:v>15753600</c:v>
                </c:pt>
                <c:pt idx="17">
                  <c:v>15753600</c:v>
                </c:pt>
                <c:pt idx="18">
                  <c:v>15753600</c:v>
                </c:pt>
              </c:numCache>
            </c:numRef>
          </c:yVal>
          <c:smooth val="1"/>
        </c:ser>
        <c:ser>
          <c:idx val="17"/>
          <c:order val="11"/>
          <c:tx>
            <c:strRef>
              <c:f>'Class A Single PMI Test'!$M$36:$M$37</c:f>
              <c:strCache>
                <c:ptCount val="1"/>
                <c:pt idx="0">
                  <c:v>MTK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Test'!$M$38:$M$67</c:f>
              <c:numCache>
                <c:formatCode>0.00</c:formatCode>
                <c:ptCount val="30"/>
                <c:pt idx="0">
                  <c:v>4367300</c:v>
                </c:pt>
                <c:pt idx="1">
                  <c:v>5149200</c:v>
                </c:pt>
                <c:pt idx="2">
                  <c:v>5888600</c:v>
                </c:pt>
                <c:pt idx="3">
                  <c:v>6745500</c:v>
                </c:pt>
                <c:pt idx="4">
                  <c:v>7643800</c:v>
                </c:pt>
                <c:pt idx="5">
                  <c:v>9237600</c:v>
                </c:pt>
                <c:pt idx="6">
                  <c:v>10824700</c:v>
                </c:pt>
                <c:pt idx="7">
                  <c:v>12784300</c:v>
                </c:pt>
                <c:pt idx="8">
                  <c:v>13717600</c:v>
                </c:pt>
                <c:pt idx="9">
                  <c:v>14738100</c:v>
                </c:pt>
                <c:pt idx="10">
                  <c:v>15125200</c:v>
                </c:pt>
                <c:pt idx="11">
                  <c:v>15494000</c:v>
                </c:pt>
                <c:pt idx="12">
                  <c:v>15594800</c:v>
                </c:pt>
                <c:pt idx="13">
                  <c:v>15671200</c:v>
                </c:pt>
                <c:pt idx="14">
                  <c:v>15701100</c:v>
                </c:pt>
                <c:pt idx="15">
                  <c:v>15701100</c:v>
                </c:pt>
                <c:pt idx="16">
                  <c:v>15753600</c:v>
                </c:pt>
                <c:pt idx="17">
                  <c:v>15753600</c:v>
                </c:pt>
                <c:pt idx="18">
                  <c:v>15753600</c:v>
                </c:pt>
              </c:numCache>
            </c:numRef>
          </c:yVal>
          <c:smooth val="1"/>
        </c:ser>
        <c:ser>
          <c:idx val="19"/>
          <c:order val="12"/>
          <c:tx>
            <c:strRef>
              <c:f>'Class A Single PMI Test'!$N$36:$N$37</c:f>
              <c:strCache>
                <c:ptCount val="1"/>
                <c:pt idx="0">
                  <c:v>LGE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Test'!$N$38:$N$67</c:f>
              <c:numCache>
                <c:formatCode>0.00</c:formatCode>
                <c:ptCount val="30"/>
                <c:pt idx="0">
                  <c:v>2190496.6336633665</c:v>
                </c:pt>
                <c:pt idx="1">
                  <c:v>3967518.4158415846</c:v>
                </c:pt>
                <c:pt idx="2">
                  <c:v>4637888.3168316837</c:v>
                </c:pt>
                <c:pt idx="3">
                  <c:v>5234048.3168316828</c:v>
                </c:pt>
                <c:pt idx="4">
                  <c:v>6170457.0297029708</c:v>
                </c:pt>
                <c:pt idx="5">
                  <c:v>7774854.6534653474</c:v>
                </c:pt>
                <c:pt idx="6">
                  <c:v>9269565.1485148519</c:v>
                </c:pt>
                <c:pt idx="7">
                  <c:v>10448811.089108912</c:v>
                </c:pt>
                <c:pt idx="8">
                  <c:v>12857826.534653464</c:v>
                </c:pt>
                <c:pt idx="9">
                  <c:v>13382086.336633664</c:v>
                </c:pt>
                <c:pt idx="10">
                  <c:v>14683893.861386139</c:v>
                </c:pt>
                <c:pt idx="11">
                  <c:v>15286631.287128713</c:v>
                </c:pt>
                <c:pt idx="12">
                  <c:v>15649948.514851486</c:v>
                </c:pt>
                <c:pt idx="13">
                  <c:v>15753600</c:v>
                </c:pt>
                <c:pt idx="14">
                  <c:v>15727584.950495049</c:v>
                </c:pt>
                <c:pt idx="15">
                  <c:v>15753600</c:v>
                </c:pt>
                <c:pt idx="16">
                  <c:v>15753600</c:v>
                </c:pt>
                <c:pt idx="17">
                  <c:v>15753600</c:v>
                </c:pt>
                <c:pt idx="18">
                  <c:v>15753600</c:v>
                </c:pt>
              </c:numCache>
            </c:numRef>
          </c:yVal>
          <c:smooth val="1"/>
        </c:ser>
        <c:ser>
          <c:idx val="20"/>
          <c:order val="13"/>
          <c:tx>
            <c:strRef>
              <c:f>'Class A Single PMI Test'!$O$36:$O$37</c:f>
              <c:strCache>
                <c:ptCount val="1"/>
                <c:pt idx="0">
                  <c:v>LGE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Test'!$O$38:$O$67</c:f>
              <c:numCache>
                <c:formatCode>0.00</c:formatCode>
                <c:ptCount val="30"/>
                <c:pt idx="0">
                  <c:v>2713150.0990099013</c:v>
                </c:pt>
                <c:pt idx="1">
                  <c:v>3844814.2574257427</c:v>
                </c:pt>
                <c:pt idx="2">
                  <c:v>4808787.3267326737</c:v>
                </c:pt>
                <c:pt idx="3">
                  <c:v>5208346.9306930685</c:v>
                </c:pt>
                <c:pt idx="4">
                  <c:v>5888882.3762376243</c:v>
                </c:pt>
                <c:pt idx="5">
                  <c:v>7912353.2673267331</c:v>
                </c:pt>
                <c:pt idx="6">
                  <c:v>8472399.2079207934</c:v>
                </c:pt>
                <c:pt idx="7">
                  <c:v>11155038.415841585</c:v>
                </c:pt>
                <c:pt idx="8">
                  <c:v>12338124.356435642</c:v>
                </c:pt>
                <c:pt idx="9">
                  <c:v>14025310.099009901</c:v>
                </c:pt>
                <c:pt idx="10">
                  <c:v>15001121.584158417</c:v>
                </c:pt>
                <c:pt idx="11">
                  <c:v>15239348.910891088</c:v>
                </c:pt>
                <c:pt idx="12">
                  <c:v>15581389.306930693</c:v>
                </c:pt>
                <c:pt idx="13">
                  <c:v>15616567.128712872</c:v>
                </c:pt>
                <c:pt idx="14">
                  <c:v>15741538.217821782</c:v>
                </c:pt>
                <c:pt idx="15">
                  <c:v>15746613.861386139</c:v>
                </c:pt>
                <c:pt idx="16">
                  <c:v>15753600</c:v>
                </c:pt>
                <c:pt idx="17">
                  <c:v>15753600</c:v>
                </c:pt>
                <c:pt idx="18">
                  <c:v>15753600</c:v>
                </c:pt>
              </c:numCache>
            </c:numRef>
          </c:yVal>
          <c:smooth val="1"/>
        </c:ser>
        <c:ser>
          <c:idx val="22"/>
          <c:order val="14"/>
          <c:tx>
            <c:strRef>
              <c:f>'Class A Single PMI Test'!$P$36:$P$37</c:f>
              <c:strCache>
                <c:ptCount val="1"/>
                <c:pt idx="0">
                  <c:v>LGE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Test'!$P$38:$P$67</c:f>
              <c:numCache>
                <c:formatCode>0.00</c:formatCode>
                <c:ptCount val="30"/>
                <c:pt idx="0">
                  <c:v>2980571.8811881188</c:v>
                </c:pt>
                <c:pt idx="1">
                  <c:v>3302024.5544554456</c:v>
                </c:pt>
                <c:pt idx="2">
                  <c:v>4429824.9504950484</c:v>
                </c:pt>
                <c:pt idx="3">
                  <c:v>5295792.4752475247</c:v>
                </c:pt>
                <c:pt idx="4">
                  <c:v>6168921.9801980201</c:v>
                </c:pt>
                <c:pt idx="5">
                  <c:v>7732134.6534653474</c:v>
                </c:pt>
                <c:pt idx="6">
                  <c:v>8312250.2970297029</c:v>
                </c:pt>
                <c:pt idx="7">
                  <c:v>10096999.603960397</c:v>
                </c:pt>
                <c:pt idx="8">
                  <c:v>12972969.504950495</c:v>
                </c:pt>
                <c:pt idx="9">
                  <c:v>13055705.346534653</c:v>
                </c:pt>
                <c:pt idx="10">
                  <c:v>14930813.465346536</c:v>
                </c:pt>
                <c:pt idx="11">
                  <c:v>15132427.722772278</c:v>
                </c:pt>
                <c:pt idx="12">
                  <c:v>15644701.782178219</c:v>
                </c:pt>
                <c:pt idx="13">
                  <c:v>15668454.653465347</c:v>
                </c:pt>
                <c:pt idx="14">
                  <c:v>15732565.544554455</c:v>
                </c:pt>
                <c:pt idx="15">
                  <c:v>15753600</c:v>
                </c:pt>
                <c:pt idx="16">
                  <c:v>15753600</c:v>
                </c:pt>
                <c:pt idx="17">
                  <c:v>15753600</c:v>
                </c:pt>
                <c:pt idx="18">
                  <c:v>15753600</c:v>
                </c:pt>
              </c:numCache>
            </c:numRef>
          </c:yVal>
          <c:smooth val="1"/>
        </c:ser>
        <c:ser>
          <c:idx val="23"/>
          <c:order val="15"/>
          <c:tx>
            <c:strRef>
              <c:f>'Class A Single PMI Test'!$Q$36:$Q$37</c:f>
              <c:strCache>
                <c:ptCount val="1"/>
                <c:pt idx="0">
                  <c:v>LGE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Test'!$Q$38:$Q$67</c:f>
              <c:numCache>
                <c:formatCode>0.00</c:formatCode>
                <c:ptCount val="30"/>
                <c:pt idx="0">
                  <c:v>2380172.6732673268</c:v>
                </c:pt>
                <c:pt idx="1">
                  <c:v>4109175.4455445544</c:v>
                </c:pt>
                <c:pt idx="2">
                  <c:v>4473566.7326732678</c:v>
                </c:pt>
                <c:pt idx="3">
                  <c:v>5517523.9603960393</c:v>
                </c:pt>
                <c:pt idx="4">
                  <c:v>5954846.7326732669</c:v>
                </c:pt>
                <c:pt idx="5">
                  <c:v>7607396.435643564</c:v>
                </c:pt>
                <c:pt idx="6">
                  <c:v>8703868.5148514863</c:v>
                </c:pt>
                <c:pt idx="7">
                  <c:v>10826884.752475249</c:v>
                </c:pt>
                <c:pt idx="8">
                  <c:v>12003773.465346534</c:v>
                </c:pt>
                <c:pt idx="9">
                  <c:v>13819047.92079208</c:v>
                </c:pt>
                <c:pt idx="10">
                  <c:v>14467608.712871287</c:v>
                </c:pt>
                <c:pt idx="11">
                  <c:v>15083130.297029704</c:v>
                </c:pt>
                <c:pt idx="12">
                  <c:v>15588299.405940594</c:v>
                </c:pt>
                <c:pt idx="13">
                  <c:v>15753600</c:v>
                </c:pt>
                <c:pt idx="14">
                  <c:v>15698100.594059406</c:v>
                </c:pt>
                <c:pt idx="15">
                  <c:v>15742360.396039603</c:v>
                </c:pt>
                <c:pt idx="16">
                  <c:v>15753600</c:v>
                </c:pt>
                <c:pt idx="17">
                  <c:v>15753600</c:v>
                </c:pt>
                <c:pt idx="18">
                  <c:v>15753600</c:v>
                </c:pt>
              </c:numCache>
            </c:numRef>
          </c:yVal>
          <c:smooth val="1"/>
        </c:ser>
        <c:ser>
          <c:idx val="0"/>
          <c:order val="16"/>
          <c:tx>
            <c:strRef>
              <c:f>'Class A Single PMI Test'!$R$36:$R$37</c:f>
              <c:strCache>
                <c:ptCount val="1"/>
                <c:pt idx="0">
                  <c:v>Intel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Test'!$R$38:$R$67</c:f>
              <c:numCache>
                <c:formatCode>0</c:formatCode>
                <c:ptCount val="30"/>
                <c:pt idx="0">
                  <c:v>3500850</c:v>
                </c:pt>
                <c:pt idx="1">
                  <c:v>4306410</c:v>
                </c:pt>
                <c:pt idx="2">
                  <c:v>5072430</c:v>
                </c:pt>
                <c:pt idx="3">
                  <c:v>5819010</c:v>
                </c:pt>
                <c:pt idx="4">
                  <c:v>6654950</c:v>
                </c:pt>
                <c:pt idx="5">
                  <c:v>7804170</c:v>
                </c:pt>
                <c:pt idx="6">
                  <c:v>9142630</c:v>
                </c:pt>
                <c:pt idx="7">
                  <c:v>10639800</c:v>
                </c:pt>
                <c:pt idx="8">
                  <c:v>12074100</c:v>
                </c:pt>
                <c:pt idx="9">
                  <c:v>13239200</c:v>
                </c:pt>
                <c:pt idx="10">
                  <c:v>14164100</c:v>
                </c:pt>
                <c:pt idx="11">
                  <c:v>14855000</c:v>
                </c:pt>
                <c:pt idx="12">
                  <c:v>15309500</c:v>
                </c:pt>
                <c:pt idx="13">
                  <c:v>15527800</c:v>
                </c:pt>
                <c:pt idx="14">
                  <c:v>15658100</c:v>
                </c:pt>
                <c:pt idx="15">
                  <c:v>15737600</c:v>
                </c:pt>
                <c:pt idx="16">
                  <c:v>15781800</c:v>
                </c:pt>
                <c:pt idx="17">
                  <c:v>15799300</c:v>
                </c:pt>
                <c:pt idx="18">
                  <c:v>15806500</c:v>
                </c:pt>
              </c:numCache>
            </c:numRef>
          </c:yVal>
          <c:smooth val="1"/>
        </c:ser>
        <c:ser>
          <c:idx val="3"/>
          <c:order val="17"/>
          <c:tx>
            <c:strRef>
              <c:f>'Class A Single PMI Test'!$S$36:$S$37</c:f>
              <c:strCache>
                <c:ptCount val="1"/>
                <c:pt idx="0">
                  <c:v>Intel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Test'!$S$38:$S$67</c:f>
              <c:numCache>
                <c:formatCode>0</c:formatCode>
                <c:ptCount val="30"/>
                <c:pt idx="0">
                  <c:v>3517840</c:v>
                </c:pt>
                <c:pt idx="1">
                  <c:v>4305340</c:v>
                </c:pt>
                <c:pt idx="2">
                  <c:v>5062010</c:v>
                </c:pt>
                <c:pt idx="3">
                  <c:v>5827130</c:v>
                </c:pt>
                <c:pt idx="4">
                  <c:v>6685700</c:v>
                </c:pt>
                <c:pt idx="5">
                  <c:v>7827280</c:v>
                </c:pt>
                <c:pt idx="6">
                  <c:v>9147410</c:v>
                </c:pt>
                <c:pt idx="7">
                  <c:v>10636300</c:v>
                </c:pt>
                <c:pt idx="8">
                  <c:v>12066500</c:v>
                </c:pt>
                <c:pt idx="9">
                  <c:v>13231400</c:v>
                </c:pt>
                <c:pt idx="10">
                  <c:v>14156800</c:v>
                </c:pt>
                <c:pt idx="11">
                  <c:v>14846000</c:v>
                </c:pt>
                <c:pt idx="12">
                  <c:v>15300500</c:v>
                </c:pt>
                <c:pt idx="13">
                  <c:v>15521500</c:v>
                </c:pt>
                <c:pt idx="14">
                  <c:v>15653500</c:v>
                </c:pt>
                <c:pt idx="15">
                  <c:v>15732200</c:v>
                </c:pt>
                <c:pt idx="16">
                  <c:v>15777100</c:v>
                </c:pt>
                <c:pt idx="17">
                  <c:v>15797700</c:v>
                </c:pt>
                <c:pt idx="18">
                  <c:v>15806500</c:v>
                </c:pt>
              </c:numCache>
            </c:numRef>
          </c:yVal>
          <c:smooth val="1"/>
        </c:ser>
        <c:ser>
          <c:idx val="6"/>
          <c:order val="18"/>
          <c:tx>
            <c:strRef>
              <c:f>'Class A Single PMI Test'!$T$36:$T$37</c:f>
              <c:strCache>
                <c:ptCount val="1"/>
                <c:pt idx="0">
                  <c:v>Intel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Test'!$T$38:$T$67</c:f>
              <c:numCache>
                <c:formatCode>0</c:formatCode>
                <c:ptCount val="30"/>
                <c:pt idx="0">
                  <c:v>3457450</c:v>
                </c:pt>
                <c:pt idx="1">
                  <c:v>4264210</c:v>
                </c:pt>
                <c:pt idx="2">
                  <c:v>5030110</c:v>
                </c:pt>
                <c:pt idx="3">
                  <c:v>5782150</c:v>
                </c:pt>
                <c:pt idx="4">
                  <c:v>6618670</c:v>
                </c:pt>
                <c:pt idx="5">
                  <c:v>7737410</c:v>
                </c:pt>
                <c:pt idx="6">
                  <c:v>9040180</c:v>
                </c:pt>
                <c:pt idx="7">
                  <c:v>10533400</c:v>
                </c:pt>
                <c:pt idx="8">
                  <c:v>11977700</c:v>
                </c:pt>
                <c:pt idx="9">
                  <c:v>13157900</c:v>
                </c:pt>
                <c:pt idx="10">
                  <c:v>14092300</c:v>
                </c:pt>
                <c:pt idx="11">
                  <c:v>14768000</c:v>
                </c:pt>
                <c:pt idx="12">
                  <c:v>15225600</c:v>
                </c:pt>
                <c:pt idx="13">
                  <c:v>15481600</c:v>
                </c:pt>
                <c:pt idx="14">
                  <c:v>15636800</c:v>
                </c:pt>
                <c:pt idx="15">
                  <c:v>15721500</c:v>
                </c:pt>
                <c:pt idx="16">
                  <c:v>15769200</c:v>
                </c:pt>
                <c:pt idx="17">
                  <c:v>15791900</c:v>
                </c:pt>
                <c:pt idx="18">
                  <c:v>15801600</c:v>
                </c:pt>
              </c:numCache>
            </c:numRef>
          </c:yVal>
          <c:smooth val="1"/>
        </c:ser>
        <c:ser>
          <c:idx val="9"/>
          <c:order val="19"/>
          <c:tx>
            <c:strRef>
              <c:f>'Class A Single PMI Test'!$U$36:$U$37</c:f>
              <c:strCache>
                <c:ptCount val="1"/>
                <c:pt idx="0">
                  <c:v>Intel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Test'!$U$38:$U$67</c:f>
              <c:numCache>
                <c:formatCode>0</c:formatCode>
                <c:ptCount val="30"/>
                <c:pt idx="0">
                  <c:v>3499900</c:v>
                </c:pt>
                <c:pt idx="1">
                  <c:v>4285020</c:v>
                </c:pt>
                <c:pt idx="2">
                  <c:v>5031760</c:v>
                </c:pt>
                <c:pt idx="3">
                  <c:v>5791380</c:v>
                </c:pt>
                <c:pt idx="4">
                  <c:v>6642340</c:v>
                </c:pt>
                <c:pt idx="5">
                  <c:v>7764920</c:v>
                </c:pt>
                <c:pt idx="6">
                  <c:v>9067190</c:v>
                </c:pt>
                <c:pt idx="7">
                  <c:v>10558500</c:v>
                </c:pt>
                <c:pt idx="8">
                  <c:v>11998900</c:v>
                </c:pt>
                <c:pt idx="9">
                  <c:v>13170300</c:v>
                </c:pt>
                <c:pt idx="10">
                  <c:v>14104200</c:v>
                </c:pt>
                <c:pt idx="11">
                  <c:v>14804000</c:v>
                </c:pt>
                <c:pt idx="12">
                  <c:v>15271000</c:v>
                </c:pt>
                <c:pt idx="13">
                  <c:v>15507800</c:v>
                </c:pt>
                <c:pt idx="14">
                  <c:v>15648500</c:v>
                </c:pt>
                <c:pt idx="15">
                  <c:v>15727200</c:v>
                </c:pt>
                <c:pt idx="16">
                  <c:v>15771800</c:v>
                </c:pt>
                <c:pt idx="17">
                  <c:v>15793500</c:v>
                </c:pt>
                <c:pt idx="18">
                  <c:v>15802900</c:v>
                </c:pt>
              </c:numCache>
            </c:numRef>
          </c:yVal>
          <c:smooth val="1"/>
        </c:ser>
        <c:ser>
          <c:idx val="12"/>
          <c:order val="20"/>
          <c:tx>
            <c:strRef>
              <c:f>'Class A Single PMI Test'!$V$36:$V$37</c:f>
              <c:strCache>
                <c:ptCount val="1"/>
                <c:pt idx="0">
                  <c:v>Ericsson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Test'!$V$38:$V$67</c:f>
              <c:numCache>
                <c:formatCode>0.00</c:formatCode>
                <c:ptCount val="30"/>
                <c:pt idx="0">
                  <c:v>1203570</c:v>
                </c:pt>
                <c:pt idx="1">
                  <c:v>2250540</c:v>
                </c:pt>
                <c:pt idx="2">
                  <c:v>3503440</c:v>
                </c:pt>
                <c:pt idx="3">
                  <c:v>4889870</c:v>
                </c:pt>
                <c:pt idx="4">
                  <c:v>6360070</c:v>
                </c:pt>
                <c:pt idx="5">
                  <c:v>7990170</c:v>
                </c:pt>
                <c:pt idx="6">
                  <c:v>9562400</c:v>
                </c:pt>
                <c:pt idx="7">
                  <c:v>11034660</c:v>
                </c:pt>
                <c:pt idx="8">
                  <c:v>12336340</c:v>
                </c:pt>
                <c:pt idx="9">
                  <c:v>13425790</c:v>
                </c:pt>
                <c:pt idx="10">
                  <c:v>14391260</c:v>
                </c:pt>
                <c:pt idx="11">
                  <c:v>15226570</c:v>
                </c:pt>
                <c:pt idx="12">
                  <c:v>15515940</c:v>
                </c:pt>
                <c:pt idx="13">
                  <c:v>15661630</c:v>
                </c:pt>
                <c:pt idx="14">
                  <c:v>15693520</c:v>
                </c:pt>
                <c:pt idx="15">
                  <c:v>15721360</c:v>
                </c:pt>
                <c:pt idx="16">
                  <c:v>15735640</c:v>
                </c:pt>
                <c:pt idx="17">
                  <c:v>15735640</c:v>
                </c:pt>
                <c:pt idx="18">
                  <c:v>15735640</c:v>
                </c:pt>
              </c:numCache>
            </c:numRef>
          </c:yVal>
          <c:smooth val="1"/>
        </c:ser>
        <c:ser>
          <c:idx val="15"/>
          <c:order val="21"/>
          <c:tx>
            <c:strRef>
              <c:f>'Class A Single PMI Test'!$W$36:$W$37</c:f>
              <c:strCache>
                <c:ptCount val="1"/>
                <c:pt idx="0">
                  <c:v>Ericsson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Test'!$W$38:$W$67</c:f>
              <c:numCache>
                <c:formatCode>0.00</c:formatCode>
                <c:ptCount val="30"/>
                <c:pt idx="0">
                  <c:v>1123120</c:v>
                </c:pt>
                <c:pt idx="1">
                  <c:v>2254920</c:v>
                </c:pt>
                <c:pt idx="2">
                  <c:v>3507050</c:v>
                </c:pt>
                <c:pt idx="3">
                  <c:v>4866910</c:v>
                </c:pt>
                <c:pt idx="4">
                  <c:v>6408990</c:v>
                </c:pt>
                <c:pt idx="5">
                  <c:v>7889720</c:v>
                </c:pt>
                <c:pt idx="6">
                  <c:v>9571850</c:v>
                </c:pt>
                <c:pt idx="7">
                  <c:v>11183090</c:v>
                </c:pt>
                <c:pt idx="8">
                  <c:v>12497270</c:v>
                </c:pt>
                <c:pt idx="9">
                  <c:v>13442890</c:v>
                </c:pt>
                <c:pt idx="10">
                  <c:v>14378720</c:v>
                </c:pt>
                <c:pt idx="11">
                  <c:v>15192860</c:v>
                </c:pt>
                <c:pt idx="12">
                  <c:v>15538570</c:v>
                </c:pt>
                <c:pt idx="13">
                  <c:v>15655060</c:v>
                </c:pt>
                <c:pt idx="14">
                  <c:v>15697190</c:v>
                </c:pt>
                <c:pt idx="15">
                  <c:v>15711090</c:v>
                </c:pt>
                <c:pt idx="16">
                  <c:v>15735640</c:v>
                </c:pt>
                <c:pt idx="17">
                  <c:v>15735640</c:v>
                </c:pt>
                <c:pt idx="18">
                  <c:v>15735640</c:v>
                </c:pt>
              </c:numCache>
            </c:numRef>
          </c:yVal>
          <c:smooth val="1"/>
        </c:ser>
        <c:ser>
          <c:idx val="18"/>
          <c:order val="22"/>
          <c:tx>
            <c:strRef>
              <c:f>'Class A Single PMI Test'!$X$36:$X$37</c:f>
              <c:strCache>
                <c:ptCount val="1"/>
                <c:pt idx="0">
                  <c:v>Ericsson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Test'!$X$38:$X$67</c:f>
              <c:numCache>
                <c:formatCode>0.00</c:formatCode>
                <c:ptCount val="30"/>
                <c:pt idx="0">
                  <c:v>1105610</c:v>
                </c:pt>
                <c:pt idx="1">
                  <c:v>2180290</c:v>
                </c:pt>
                <c:pt idx="2">
                  <c:v>3485410</c:v>
                </c:pt>
                <c:pt idx="3">
                  <c:v>4817080</c:v>
                </c:pt>
                <c:pt idx="4">
                  <c:v>6343790</c:v>
                </c:pt>
                <c:pt idx="5">
                  <c:v>7849450</c:v>
                </c:pt>
                <c:pt idx="6">
                  <c:v>9465230</c:v>
                </c:pt>
                <c:pt idx="7">
                  <c:v>11082600</c:v>
                </c:pt>
                <c:pt idx="8">
                  <c:v>12354500</c:v>
                </c:pt>
                <c:pt idx="9">
                  <c:v>13442720</c:v>
                </c:pt>
                <c:pt idx="10">
                  <c:v>14329220</c:v>
                </c:pt>
                <c:pt idx="11">
                  <c:v>15171320</c:v>
                </c:pt>
                <c:pt idx="12">
                  <c:v>15515900</c:v>
                </c:pt>
                <c:pt idx="13">
                  <c:v>15651050</c:v>
                </c:pt>
                <c:pt idx="14">
                  <c:v>15696800</c:v>
                </c:pt>
                <c:pt idx="15">
                  <c:v>15731980</c:v>
                </c:pt>
                <c:pt idx="16">
                  <c:v>15731980</c:v>
                </c:pt>
                <c:pt idx="17">
                  <c:v>15735640</c:v>
                </c:pt>
                <c:pt idx="18">
                  <c:v>15735640</c:v>
                </c:pt>
              </c:numCache>
            </c:numRef>
          </c:yVal>
          <c:smooth val="1"/>
        </c:ser>
        <c:ser>
          <c:idx val="21"/>
          <c:order val="23"/>
          <c:tx>
            <c:strRef>
              <c:f>'Class A Single PMI Test'!$Y$36:$Y$37</c:f>
              <c:strCache>
                <c:ptCount val="1"/>
                <c:pt idx="0">
                  <c:v>Ericsson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Test'!$Y$38:$Y$67</c:f>
              <c:numCache>
                <c:formatCode>0.00</c:formatCode>
                <c:ptCount val="30"/>
                <c:pt idx="0">
                  <c:v>1121270</c:v>
                </c:pt>
                <c:pt idx="1">
                  <c:v>2152970</c:v>
                </c:pt>
                <c:pt idx="2">
                  <c:v>3430380</c:v>
                </c:pt>
                <c:pt idx="3">
                  <c:v>4685390</c:v>
                </c:pt>
                <c:pt idx="4">
                  <c:v>6218570</c:v>
                </c:pt>
                <c:pt idx="5">
                  <c:v>7685830</c:v>
                </c:pt>
                <c:pt idx="6">
                  <c:v>9256680</c:v>
                </c:pt>
                <c:pt idx="7">
                  <c:v>10897840</c:v>
                </c:pt>
                <c:pt idx="8">
                  <c:v>12193590</c:v>
                </c:pt>
                <c:pt idx="9">
                  <c:v>13335600</c:v>
                </c:pt>
                <c:pt idx="10">
                  <c:v>14177600</c:v>
                </c:pt>
                <c:pt idx="11">
                  <c:v>15017830</c:v>
                </c:pt>
                <c:pt idx="12">
                  <c:v>15450710</c:v>
                </c:pt>
                <c:pt idx="13">
                  <c:v>15605950</c:v>
                </c:pt>
                <c:pt idx="14">
                  <c:v>15682520</c:v>
                </c:pt>
                <c:pt idx="15">
                  <c:v>15721360</c:v>
                </c:pt>
                <c:pt idx="16">
                  <c:v>15735640</c:v>
                </c:pt>
                <c:pt idx="17">
                  <c:v>15735640</c:v>
                </c:pt>
                <c:pt idx="18">
                  <c:v>15731980</c:v>
                </c:pt>
              </c:numCache>
            </c:numRef>
          </c:yVal>
          <c:smooth val="1"/>
        </c:ser>
        <c:ser>
          <c:idx val="24"/>
          <c:order val="24"/>
          <c:tx>
            <c:strRef>
              <c:f>'Class A Single PMI Test'!$Z$36:$Z$37</c:f>
              <c:strCache>
                <c:ptCount val="1"/>
                <c:pt idx="0">
                  <c:v>Huawei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Test'!$Z$38:$Z$67</c:f>
              <c:numCache>
                <c:formatCode>G/通用格式</c:formatCode>
                <c:ptCount val="30"/>
                <c:pt idx="3">
                  <c:v>5903108</c:v>
                </c:pt>
                <c:pt idx="4">
                  <c:v>6828676</c:v>
                </c:pt>
                <c:pt idx="5">
                  <c:v>7399752</c:v>
                </c:pt>
                <c:pt idx="6">
                  <c:v>8372308</c:v>
                </c:pt>
                <c:pt idx="7">
                  <c:v>9555970</c:v>
                </c:pt>
                <c:pt idx="8">
                  <c:v>11436572</c:v>
                </c:pt>
                <c:pt idx="9">
                  <c:v>12952860</c:v>
                </c:pt>
                <c:pt idx="10">
                  <c:v>14178280</c:v>
                </c:pt>
                <c:pt idx="11">
                  <c:v>15143136</c:v>
                </c:pt>
                <c:pt idx="12">
                  <c:v>15477884</c:v>
                </c:pt>
                <c:pt idx="13">
                  <c:v>15714212</c:v>
                </c:pt>
                <c:pt idx="14">
                  <c:v>15753600</c:v>
                </c:pt>
                <c:pt idx="15">
                  <c:v>15753600</c:v>
                </c:pt>
                <c:pt idx="16">
                  <c:v>15753600</c:v>
                </c:pt>
              </c:numCache>
            </c:numRef>
          </c:yVal>
          <c:smooth val="1"/>
        </c:ser>
        <c:ser>
          <c:idx val="25"/>
          <c:order val="25"/>
          <c:tx>
            <c:strRef>
              <c:f>'Class A Single PMI Test'!$AA$36:$AA$37</c:f>
              <c:strCache>
                <c:ptCount val="1"/>
                <c:pt idx="0">
                  <c:v>Huawei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Test'!$AA$38:$AA$67</c:f>
              <c:numCache>
                <c:formatCode>G/通用格式</c:formatCode>
                <c:ptCount val="30"/>
                <c:pt idx="3">
                  <c:v>5903108</c:v>
                </c:pt>
                <c:pt idx="4">
                  <c:v>6828676</c:v>
                </c:pt>
                <c:pt idx="5">
                  <c:v>7399752</c:v>
                </c:pt>
                <c:pt idx="6">
                  <c:v>7872308</c:v>
                </c:pt>
                <c:pt idx="7">
                  <c:v>9555970</c:v>
                </c:pt>
                <c:pt idx="8">
                  <c:v>11436572</c:v>
                </c:pt>
                <c:pt idx="9">
                  <c:v>12952860</c:v>
                </c:pt>
                <c:pt idx="10">
                  <c:v>14178280</c:v>
                </c:pt>
                <c:pt idx="11">
                  <c:v>15143136</c:v>
                </c:pt>
                <c:pt idx="12">
                  <c:v>15477884</c:v>
                </c:pt>
                <c:pt idx="13">
                  <c:v>15714212</c:v>
                </c:pt>
                <c:pt idx="14">
                  <c:v>15753600</c:v>
                </c:pt>
                <c:pt idx="15">
                  <c:v>15753600</c:v>
                </c:pt>
                <c:pt idx="16">
                  <c:v>15753600</c:v>
                </c:pt>
              </c:numCache>
            </c:numRef>
          </c:yVal>
          <c:smooth val="1"/>
        </c:ser>
        <c:ser>
          <c:idx val="26"/>
          <c:order val="26"/>
          <c:tx>
            <c:strRef>
              <c:f>'Class A Single PMI Test'!$AB$36:$AB$37</c:f>
              <c:strCache>
                <c:ptCount val="1"/>
                <c:pt idx="0">
                  <c:v>Huawei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Test'!$AB$38:$AB$67</c:f>
              <c:numCache>
                <c:formatCode>G/通用格式</c:formatCode>
                <c:ptCount val="30"/>
                <c:pt idx="3">
                  <c:v>5903108</c:v>
                </c:pt>
                <c:pt idx="4">
                  <c:v>6828676</c:v>
                </c:pt>
                <c:pt idx="5">
                  <c:v>7399752</c:v>
                </c:pt>
                <c:pt idx="6">
                  <c:v>7872308</c:v>
                </c:pt>
                <c:pt idx="7">
                  <c:v>9575615</c:v>
                </c:pt>
                <c:pt idx="8">
                  <c:v>11436572</c:v>
                </c:pt>
                <c:pt idx="9">
                  <c:v>12952860</c:v>
                </c:pt>
                <c:pt idx="10">
                  <c:v>14158536</c:v>
                </c:pt>
                <c:pt idx="11">
                  <c:v>15143136</c:v>
                </c:pt>
                <c:pt idx="12">
                  <c:v>15517272</c:v>
                </c:pt>
                <c:pt idx="13">
                  <c:v>15714212</c:v>
                </c:pt>
                <c:pt idx="14">
                  <c:v>15753600</c:v>
                </c:pt>
                <c:pt idx="15">
                  <c:v>15753600</c:v>
                </c:pt>
                <c:pt idx="16">
                  <c:v>15753600</c:v>
                </c:pt>
              </c:numCache>
            </c:numRef>
          </c:yVal>
          <c:smooth val="1"/>
        </c:ser>
        <c:ser>
          <c:idx val="27"/>
          <c:order val="27"/>
          <c:tx>
            <c:strRef>
              <c:f>'Class A Single PMI Test'!$AC$36:$AC$37</c:f>
              <c:strCache>
                <c:ptCount val="1"/>
                <c:pt idx="0">
                  <c:v>Huawei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Test'!$AC$38:$AC$67</c:f>
              <c:numCache>
                <c:formatCode>G/通用格式</c:formatCode>
                <c:ptCount val="30"/>
                <c:pt idx="3">
                  <c:v>5962240</c:v>
                </c:pt>
                <c:pt idx="4">
                  <c:v>6868064</c:v>
                </c:pt>
                <c:pt idx="5">
                  <c:v>7380008</c:v>
                </c:pt>
                <c:pt idx="6">
                  <c:v>7872308</c:v>
                </c:pt>
                <c:pt idx="7">
                  <c:v>9575615</c:v>
                </c:pt>
                <c:pt idx="8">
                  <c:v>11436572</c:v>
                </c:pt>
                <c:pt idx="9">
                  <c:v>12952860</c:v>
                </c:pt>
                <c:pt idx="10">
                  <c:v>14158536</c:v>
                </c:pt>
                <c:pt idx="11">
                  <c:v>15123492</c:v>
                </c:pt>
                <c:pt idx="12">
                  <c:v>15458240</c:v>
                </c:pt>
                <c:pt idx="13">
                  <c:v>15714212</c:v>
                </c:pt>
                <c:pt idx="14">
                  <c:v>15753600</c:v>
                </c:pt>
                <c:pt idx="15">
                  <c:v>15753600</c:v>
                </c:pt>
                <c:pt idx="16">
                  <c:v>15753600</c:v>
                </c:pt>
              </c:numCache>
            </c:numRef>
          </c:yVal>
          <c:smooth val="1"/>
        </c:ser>
        <c:dLbls/>
        <c:axId val="202042368"/>
        <c:axId val="202204672"/>
      </c:scatterChart>
      <c:valAx>
        <c:axId val="202042368"/>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202204672"/>
        <c:crosses val="autoZero"/>
        <c:crossBetween val="midCat"/>
        <c:majorUnit val="1"/>
      </c:valAx>
      <c:valAx>
        <c:axId val="20220467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layout/>
        </c:title>
        <c:numFmt formatCode="0.00" sourceLinked="1"/>
        <c:tickLblPos val="nextTo"/>
        <c:txPr>
          <a:bodyPr/>
          <a:lstStyle/>
          <a:p>
            <a:pPr>
              <a:defRPr lang="en-US"/>
            </a:pPr>
            <a:endParaRPr lang="zh-CN"/>
          </a:p>
        </c:txPr>
        <c:crossAx val="202042368"/>
        <c:crossesAt val="-5"/>
        <c:crossBetween val="midCat"/>
      </c:valAx>
    </c:plotArea>
    <c:legend>
      <c:legendPos val="r"/>
      <c:layout>
        <c:manualLayout>
          <c:xMode val="edge"/>
          <c:yMode val="edge"/>
          <c:x val="0.74797783009083141"/>
          <c:y val="0.13125731134771129"/>
          <c:w val="0.25012320624870343"/>
          <c:h val="0.63762634227444248"/>
        </c:manualLayout>
      </c:layout>
      <c:txPr>
        <a:bodyPr/>
        <a:lstStyle/>
        <a:p>
          <a:pPr>
            <a:defRPr lang="en-US"/>
          </a:pPr>
          <a:endParaRPr lang="zh-CN"/>
        </a:p>
      </c:txPr>
    </c:legend>
    <c:plotVisOnly val="1"/>
    <c:dispBlanksAs val="span"/>
  </c:chart>
  <c:printSettings>
    <c:headerFooter/>
    <c:pageMargins b="0.75000000000000377" l="0.70000000000000062" r="0.70000000000000062" t="0.750000000000003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Relative Throughput Ratio</a:t>
            </a: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Single PMI Test'!$B$75:$B$76</c:f>
              <c:strCache>
                <c:ptCount val="1"/>
                <c:pt idx="0">
                  <c:v>Qualcomm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Test'!$B$83:$B$106</c:f>
              <c:numCache>
                <c:formatCode>G/通用格式</c:formatCode>
                <c:ptCount val="24"/>
                <c:pt idx="1">
                  <c:v>10.000272963013511</c:v>
                </c:pt>
                <c:pt idx="2">
                  <c:v>8.8163342503438784</c:v>
                </c:pt>
                <c:pt idx="3">
                  <c:v>7.3019885063316883</c:v>
                </c:pt>
                <c:pt idx="4">
                  <c:v>6.0247696870887264</c:v>
                </c:pt>
                <c:pt idx="5">
                  <c:v>5.1698304309471688</c:v>
                </c:pt>
                <c:pt idx="6">
                  <c:v>4.4383931385041171</c:v>
                </c:pt>
                <c:pt idx="7">
                  <c:v>3.8620064249220594</c:v>
                </c:pt>
                <c:pt idx="8">
                  <c:v>3.3238346436723303</c:v>
                </c:pt>
                <c:pt idx="9">
                  <c:v>2.8625823624383648</c:v>
                </c:pt>
                <c:pt idx="10">
                  <c:v>2.5309232240352881</c:v>
                </c:pt>
                <c:pt idx="11">
                  <c:v>2.3056334169318635</c:v>
                </c:pt>
                <c:pt idx="12">
                  <c:v>2.0777806618256869</c:v>
                </c:pt>
              </c:numCache>
            </c:numRef>
          </c:yVal>
          <c:smooth val="1"/>
        </c:ser>
        <c:ser>
          <c:idx val="2"/>
          <c:order val="1"/>
          <c:tx>
            <c:strRef>
              <c:f>'Class A Single PMI Test'!$C$75:$C$76</c:f>
              <c:strCache>
                <c:ptCount val="1"/>
                <c:pt idx="0">
                  <c:v>Qualcomm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Test'!$C$83:$C$106</c:f>
              <c:numCache>
                <c:formatCode>G/通用格式</c:formatCode>
                <c:ptCount val="24"/>
                <c:pt idx="1">
                  <c:v>9.9898548746644842</c:v>
                </c:pt>
                <c:pt idx="2">
                  <c:v>8.8727647867950488</c:v>
                </c:pt>
                <c:pt idx="3">
                  <c:v>7.305879062198037</c:v>
                </c:pt>
                <c:pt idx="4">
                  <c:v>6.05325188080693</c:v>
                </c:pt>
                <c:pt idx="5">
                  <c:v>5.1885189662495508</c:v>
                </c:pt>
                <c:pt idx="6">
                  <c:v>4.4287201830462966</c:v>
                </c:pt>
                <c:pt idx="7">
                  <c:v>3.8577152408160362</c:v>
                </c:pt>
                <c:pt idx="8">
                  <c:v>3.3218970327162056</c:v>
                </c:pt>
                <c:pt idx="9">
                  <c:v>2.8625823624383648</c:v>
                </c:pt>
                <c:pt idx="10">
                  <c:v>2.5309232240352881</c:v>
                </c:pt>
                <c:pt idx="11">
                  <c:v>2.3056334169318635</c:v>
                </c:pt>
                <c:pt idx="12">
                  <c:v>2.0777806618256869</c:v>
                </c:pt>
              </c:numCache>
            </c:numRef>
          </c:yVal>
          <c:smooth val="1"/>
        </c:ser>
        <c:ser>
          <c:idx val="4"/>
          <c:order val="2"/>
          <c:tx>
            <c:strRef>
              <c:f>'Class A Single PMI Test'!$D$75:$D$76</c:f>
              <c:strCache>
                <c:ptCount val="1"/>
                <c:pt idx="0">
                  <c:v>Qualcomm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Test'!$D$83:$D$106</c:f>
              <c:numCache>
                <c:formatCode>G/通用格式</c:formatCode>
                <c:ptCount val="24"/>
                <c:pt idx="1">
                  <c:v>10.000272963013511</c:v>
                </c:pt>
                <c:pt idx="2">
                  <c:v>8.8163342503438784</c:v>
                </c:pt>
                <c:pt idx="3">
                  <c:v>7.3019885063316883</c:v>
                </c:pt>
                <c:pt idx="4">
                  <c:v>6.0247696870887264</c:v>
                </c:pt>
                <c:pt idx="5">
                  <c:v>5.1698304309471688</c:v>
                </c:pt>
                <c:pt idx="6">
                  <c:v>4.4383931385041171</c:v>
                </c:pt>
                <c:pt idx="7">
                  <c:v>3.8620064249220594</c:v>
                </c:pt>
                <c:pt idx="8">
                  <c:v>3.3238346436723303</c:v>
                </c:pt>
                <c:pt idx="9">
                  <c:v>2.8625823624383648</c:v>
                </c:pt>
                <c:pt idx="10">
                  <c:v>2.5309232240352881</c:v>
                </c:pt>
                <c:pt idx="11">
                  <c:v>2.3056334169318635</c:v>
                </c:pt>
                <c:pt idx="12">
                  <c:v>2.0777806618256869</c:v>
                </c:pt>
              </c:numCache>
            </c:numRef>
          </c:yVal>
          <c:smooth val="1"/>
        </c:ser>
        <c:ser>
          <c:idx val="5"/>
          <c:order val="3"/>
          <c:tx>
            <c:strRef>
              <c:f>'Class A Single PMI Test'!$E$75:$E$76</c:f>
              <c:strCache>
                <c:ptCount val="1"/>
                <c:pt idx="0">
                  <c:v>Qualcomm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Test'!$E$83:$E$106</c:f>
              <c:numCache>
                <c:formatCode>G/通用格式</c:formatCode>
                <c:ptCount val="24"/>
                <c:pt idx="1">
                  <c:v>10.000272963013511</c:v>
                </c:pt>
                <c:pt idx="2">
                  <c:v>8.8163342503438784</c:v>
                </c:pt>
                <c:pt idx="3">
                  <c:v>7.3019885063316883</c:v>
                </c:pt>
                <c:pt idx="4">
                  <c:v>6.0247696870887264</c:v>
                </c:pt>
                <c:pt idx="5">
                  <c:v>5.1698304309471688</c:v>
                </c:pt>
                <c:pt idx="6">
                  <c:v>4.4383931385041171</c:v>
                </c:pt>
                <c:pt idx="7">
                  <c:v>3.8620064249220594</c:v>
                </c:pt>
                <c:pt idx="8">
                  <c:v>3.3238346436723303</c:v>
                </c:pt>
                <c:pt idx="9">
                  <c:v>2.8625823624383648</c:v>
                </c:pt>
                <c:pt idx="10">
                  <c:v>2.5309232240352881</c:v>
                </c:pt>
                <c:pt idx="11">
                  <c:v>2.3056334169318635</c:v>
                </c:pt>
                <c:pt idx="12">
                  <c:v>2.0777806618256869</c:v>
                </c:pt>
              </c:numCache>
            </c:numRef>
          </c:yVal>
          <c:smooth val="1"/>
        </c:ser>
        <c:ser>
          <c:idx val="7"/>
          <c:order val="4"/>
          <c:tx>
            <c:strRef>
              <c:f>'Class A Single PMI Test'!$F$75:$F$76</c:f>
              <c:strCache>
                <c:ptCount val="1"/>
                <c:pt idx="0">
                  <c:v>Samsung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Test'!$F$83:$F$106</c:f>
              <c:numCache>
                <c:formatCode>G/通用格式</c:formatCode>
                <c:ptCount val="24"/>
                <c:pt idx="0">
                  <c:v>10.21274229696669</c:v>
                </c:pt>
                <c:pt idx="1">
                  <c:v>7.8416249793854105</c:v>
                </c:pt>
                <c:pt idx="2">
                  <c:v>6.6093861766809727</c:v>
                </c:pt>
                <c:pt idx="3">
                  <c:v>5.6848189397205653</c:v>
                </c:pt>
                <c:pt idx="4">
                  <c:v>4.8619959687629777</c:v>
                </c:pt>
                <c:pt idx="5">
                  <c:v>4.2470874018695799</c:v>
                </c:pt>
                <c:pt idx="6">
                  <c:v>3.6636318506043901</c:v>
                </c:pt>
                <c:pt idx="7">
                  <c:v>3.2020411842310117</c:v>
                </c:pt>
                <c:pt idx="8">
                  <c:v>2.8721946722323541</c:v>
                </c:pt>
                <c:pt idx="9">
                  <c:v>2.562935517696308</c:v>
                </c:pt>
                <c:pt idx="10">
                  <c:v>2.3415870162950974</c:v>
                </c:pt>
                <c:pt idx="11">
                  <c:v>2.1595921014207624</c:v>
                </c:pt>
                <c:pt idx="12">
                  <c:v>1.9803247200559133</c:v>
                </c:pt>
              </c:numCache>
            </c:numRef>
          </c:yVal>
          <c:smooth val="1"/>
        </c:ser>
        <c:ser>
          <c:idx val="8"/>
          <c:order val="5"/>
          <c:tx>
            <c:strRef>
              <c:f>'Class A Single PMI Test'!$G$75:$G$76</c:f>
              <c:strCache>
                <c:ptCount val="1"/>
                <c:pt idx="0">
                  <c:v>Samsung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Test'!$G$83:$G$106</c:f>
              <c:numCache>
                <c:formatCode>G/通用格式</c:formatCode>
                <c:ptCount val="24"/>
                <c:pt idx="0">
                  <c:v>9.8966761569756159</c:v>
                </c:pt>
                <c:pt idx="1">
                  <c:v>7.7718987987126784</c:v>
                </c:pt>
                <c:pt idx="2">
                  <c:v>6.3932271617430327</c:v>
                </c:pt>
                <c:pt idx="3">
                  <c:v>5.6589962198413275</c:v>
                </c:pt>
                <c:pt idx="4">
                  <c:v>4.8468103249908632</c:v>
                </c:pt>
                <c:pt idx="5">
                  <c:v>4.2107208354915935</c:v>
                </c:pt>
                <c:pt idx="6">
                  <c:v>3.6689484488887936</c:v>
                </c:pt>
                <c:pt idx="7">
                  <c:v>3.2377765476405207</c:v>
                </c:pt>
                <c:pt idx="8">
                  <c:v>2.8522916193504431</c:v>
                </c:pt>
                <c:pt idx="9">
                  <c:v>2.5769041028086859</c:v>
                </c:pt>
                <c:pt idx="10">
                  <c:v>2.3338422542727124</c:v>
                </c:pt>
                <c:pt idx="11">
                  <c:v>2.1465545549800997</c:v>
                </c:pt>
                <c:pt idx="12">
                  <c:v>1.9948311513667312</c:v>
                </c:pt>
              </c:numCache>
            </c:numRef>
          </c:yVal>
          <c:smooth val="1"/>
        </c:ser>
        <c:ser>
          <c:idx val="10"/>
          <c:order val="6"/>
          <c:tx>
            <c:strRef>
              <c:f>'Class A Single PMI Test'!$H$75:$H$76</c:f>
              <c:strCache>
                <c:ptCount val="1"/>
                <c:pt idx="0">
                  <c:v>Samsung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Test'!$H$83:$H$106</c:f>
              <c:numCache>
                <c:formatCode>G/通用格式</c:formatCode>
                <c:ptCount val="24"/>
                <c:pt idx="0">
                  <c:v>9.716400581235149</c:v>
                </c:pt>
                <c:pt idx="1">
                  <c:v>7.353357181344669</c:v>
                </c:pt>
                <c:pt idx="2">
                  <c:v>6.57920030757401</c:v>
                </c:pt>
                <c:pt idx="3">
                  <c:v>5.6412218635770932</c:v>
                </c:pt>
                <c:pt idx="4">
                  <c:v>4.8461574962208767</c:v>
                </c:pt>
                <c:pt idx="5">
                  <c:v>4.1842869161638276</c:v>
                </c:pt>
                <c:pt idx="6">
                  <c:v>3.6115268845502246</c:v>
                </c:pt>
                <c:pt idx="7">
                  <c:v>3.2293176416024116</c:v>
                </c:pt>
                <c:pt idx="8">
                  <c:v>2.846129304750407</c:v>
                </c:pt>
                <c:pt idx="9">
                  <c:v>2.5868644555814053</c:v>
                </c:pt>
                <c:pt idx="10">
                  <c:v>2.3607501053645161</c:v>
                </c:pt>
                <c:pt idx="11">
                  <c:v>2.1653934017478411</c:v>
                </c:pt>
                <c:pt idx="12">
                  <c:v>1.9948311513667312</c:v>
                </c:pt>
              </c:numCache>
            </c:numRef>
          </c:yVal>
          <c:smooth val="1"/>
        </c:ser>
        <c:ser>
          <c:idx val="11"/>
          <c:order val="7"/>
          <c:tx>
            <c:strRef>
              <c:f>'Class A Single PMI Test'!$I$75:$I$76</c:f>
              <c:strCache>
                <c:ptCount val="1"/>
                <c:pt idx="0">
                  <c:v>Samsung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Test'!$I$83:$I$106</c:f>
              <c:numCache>
                <c:formatCode>G/通用格式</c:formatCode>
                <c:ptCount val="24"/>
                <c:pt idx="0">
                  <c:v>9.5913211438332464</c:v>
                </c:pt>
                <c:pt idx="1">
                  <c:v>7.7167632305478868</c:v>
                </c:pt>
                <c:pt idx="2">
                  <c:v>6.5175699358874812</c:v>
                </c:pt>
                <c:pt idx="3">
                  <c:v>5.661421562761757</c:v>
                </c:pt>
                <c:pt idx="4">
                  <c:v>4.8598837564174735</c:v>
                </c:pt>
                <c:pt idx="5">
                  <c:v>4.2333122229259024</c:v>
                </c:pt>
                <c:pt idx="6">
                  <c:v>3.6899863812483216</c:v>
                </c:pt>
                <c:pt idx="7">
                  <c:v>3.2256486469750447</c:v>
                </c:pt>
                <c:pt idx="8">
                  <c:v>2.8500731076369363</c:v>
                </c:pt>
                <c:pt idx="9">
                  <c:v>2.5614341476765476</c:v>
                </c:pt>
                <c:pt idx="10">
                  <c:v>2.3471770705956039</c:v>
                </c:pt>
                <c:pt idx="11">
                  <c:v>2.1515206557618849</c:v>
                </c:pt>
                <c:pt idx="12">
                  <c:v>1.9808625675845593</c:v>
                </c:pt>
              </c:numCache>
            </c:numRef>
          </c:yVal>
          <c:smooth val="1"/>
        </c:ser>
        <c:ser>
          <c:idx val="13"/>
          <c:order val="8"/>
          <c:tx>
            <c:strRef>
              <c:f>'Class A Single PMI Test'!$J$75:$J$76</c:f>
              <c:strCache>
                <c:ptCount val="1"/>
                <c:pt idx="0">
                  <c:v>MTK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Test'!$J$83:$J$106</c:f>
              <c:numCache>
                <c:formatCode>0.00</c:formatCode>
                <c:ptCount val="24"/>
                <c:pt idx="0">
                  <c:v>10.1</c:v>
                </c:pt>
                <c:pt idx="1">
                  <c:v>8.1</c:v>
                </c:pt>
                <c:pt idx="2">
                  <c:v>6.1</c:v>
                </c:pt>
                <c:pt idx="3">
                  <c:v>6.2</c:v>
                </c:pt>
                <c:pt idx="4">
                  <c:v>5</c:v>
                </c:pt>
                <c:pt idx="5">
                  <c:v>3.95</c:v>
                </c:pt>
                <c:pt idx="6">
                  <c:v>3.76</c:v>
                </c:pt>
                <c:pt idx="7">
                  <c:v>3.2</c:v>
                </c:pt>
                <c:pt idx="8">
                  <c:v>2.96</c:v>
                </c:pt>
                <c:pt idx="9">
                  <c:v>2.6</c:v>
                </c:pt>
                <c:pt idx="10">
                  <c:v>2.4</c:v>
                </c:pt>
                <c:pt idx="11">
                  <c:v>2.2000000000000002</c:v>
                </c:pt>
                <c:pt idx="12">
                  <c:v>2.0299999999999998</c:v>
                </c:pt>
              </c:numCache>
            </c:numRef>
          </c:yVal>
          <c:smooth val="1"/>
        </c:ser>
        <c:ser>
          <c:idx val="14"/>
          <c:order val="9"/>
          <c:tx>
            <c:strRef>
              <c:f>'Class A Single PMI Test'!$K$75:$K$76</c:f>
              <c:strCache>
                <c:ptCount val="1"/>
                <c:pt idx="0">
                  <c:v>MTK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Test'!$K$83:$K$106</c:f>
              <c:numCache>
                <c:formatCode>0.00</c:formatCode>
                <c:ptCount val="24"/>
                <c:pt idx="0">
                  <c:v>11.1</c:v>
                </c:pt>
                <c:pt idx="1">
                  <c:v>8</c:v>
                </c:pt>
                <c:pt idx="2">
                  <c:v>7.1</c:v>
                </c:pt>
                <c:pt idx="3">
                  <c:v>6.56</c:v>
                </c:pt>
                <c:pt idx="4">
                  <c:v>4.75</c:v>
                </c:pt>
                <c:pt idx="5">
                  <c:v>4</c:v>
                </c:pt>
                <c:pt idx="6">
                  <c:v>3.7</c:v>
                </c:pt>
                <c:pt idx="7">
                  <c:v>3.25</c:v>
                </c:pt>
                <c:pt idx="8">
                  <c:v>2.8</c:v>
                </c:pt>
                <c:pt idx="9">
                  <c:v>2.57</c:v>
                </c:pt>
                <c:pt idx="10">
                  <c:v>2.4</c:v>
                </c:pt>
                <c:pt idx="11">
                  <c:v>2.2000000000000002</c:v>
                </c:pt>
                <c:pt idx="12">
                  <c:v>2</c:v>
                </c:pt>
              </c:numCache>
            </c:numRef>
          </c:yVal>
          <c:smooth val="1"/>
        </c:ser>
        <c:ser>
          <c:idx val="16"/>
          <c:order val="10"/>
          <c:tx>
            <c:strRef>
              <c:f>'Class A Single PMI Test'!$L$75:$L$76</c:f>
              <c:strCache>
                <c:ptCount val="1"/>
                <c:pt idx="0">
                  <c:v>MTK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Test'!$L$83:$L$106</c:f>
              <c:numCache>
                <c:formatCode>0.00</c:formatCode>
                <c:ptCount val="24"/>
                <c:pt idx="0">
                  <c:v>11.45</c:v>
                </c:pt>
                <c:pt idx="1">
                  <c:v>7.8</c:v>
                </c:pt>
                <c:pt idx="2">
                  <c:v>6.9</c:v>
                </c:pt>
                <c:pt idx="3">
                  <c:v>5.76</c:v>
                </c:pt>
                <c:pt idx="4">
                  <c:v>5.28</c:v>
                </c:pt>
                <c:pt idx="5">
                  <c:v>4.3</c:v>
                </c:pt>
                <c:pt idx="6">
                  <c:v>3.46</c:v>
                </c:pt>
                <c:pt idx="7">
                  <c:v>3.1</c:v>
                </c:pt>
                <c:pt idx="8">
                  <c:v>2.84</c:v>
                </c:pt>
                <c:pt idx="9">
                  <c:v>2.5299999999999998</c:v>
                </c:pt>
                <c:pt idx="10">
                  <c:v>2.2999999999999998</c:v>
                </c:pt>
                <c:pt idx="11">
                  <c:v>2.2000000000000002</c:v>
                </c:pt>
                <c:pt idx="12">
                  <c:v>2</c:v>
                </c:pt>
              </c:numCache>
            </c:numRef>
          </c:yVal>
          <c:smooth val="1"/>
        </c:ser>
        <c:ser>
          <c:idx val="17"/>
          <c:order val="11"/>
          <c:tx>
            <c:strRef>
              <c:f>'Class A Single PMI Test'!$M$75:$M$76</c:f>
              <c:strCache>
                <c:ptCount val="1"/>
                <c:pt idx="0">
                  <c:v>MTK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Test'!$M$83:$M$106</c:f>
              <c:numCache>
                <c:formatCode>0.00</c:formatCode>
                <c:ptCount val="24"/>
                <c:pt idx="0">
                  <c:v>11.4</c:v>
                </c:pt>
                <c:pt idx="1">
                  <c:v>11.6</c:v>
                </c:pt>
                <c:pt idx="2">
                  <c:v>7.8</c:v>
                </c:pt>
                <c:pt idx="3">
                  <c:v>5.7</c:v>
                </c:pt>
                <c:pt idx="4">
                  <c:v>4.8</c:v>
                </c:pt>
                <c:pt idx="5">
                  <c:v>4.3</c:v>
                </c:pt>
                <c:pt idx="6">
                  <c:v>3.35</c:v>
                </c:pt>
                <c:pt idx="7">
                  <c:v>3.2</c:v>
                </c:pt>
                <c:pt idx="8">
                  <c:v>2.86</c:v>
                </c:pt>
                <c:pt idx="9">
                  <c:v>2.7</c:v>
                </c:pt>
                <c:pt idx="10">
                  <c:v>2.4500000000000002</c:v>
                </c:pt>
                <c:pt idx="11">
                  <c:v>2.2000000000000002</c:v>
                </c:pt>
                <c:pt idx="12">
                  <c:v>1.95</c:v>
                </c:pt>
              </c:numCache>
            </c:numRef>
          </c:yVal>
          <c:smooth val="1"/>
        </c:ser>
        <c:ser>
          <c:idx val="19"/>
          <c:order val="12"/>
          <c:tx>
            <c:strRef>
              <c:f>'Class A Single PMI Test'!$N$75:$N$76</c:f>
              <c:strCache>
                <c:ptCount val="1"/>
                <c:pt idx="0">
                  <c:v>LGE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Test'!$N$83:$N$106</c:f>
              <c:numCache>
                <c:formatCode>0.00</c:formatCode>
                <c:ptCount val="24"/>
                <c:pt idx="0">
                  <c:v>11.678032905910877</c:v>
                </c:pt>
                <c:pt idx="1">
                  <c:v>9.233693196289634</c:v>
                </c:pt>
                <c:pt idx="2">
                  <c:v>8.3573182376210617</c:v>
                </c:pt>
                <c:pt idx="3">
                  <c:v>7.307029868431492</c:v>
                </c:pt>
                <c:pt idx="4">
                  <c:v>6.2143913736625445</c:v>
                </c:pt>
                <c:pt idx="5">
                  <c:v>5.078782865226966</c:v>
                </c:pt>
                <c:pt idx="6">
                  <c:v>4.5323435857719749</c:v>
                </c:pt>
                <c:pt idx="7">
                  <c:v>3.9994980749485105</c:v>
                </c:pt>
                <c:pt idx="8">
                  <c:v>3.183943982595415</c:v>
                </c:pt>
                <c:pt idx="9">
                  <c:v>2.9011735731183577</c:v>
                </c:pt>
                <c:pt idx="10">
                  <c:v>2.6254544302494121</c:v>
                </c:pt>
                <c:pt idx="11">
                  <c:v>2.4557860423766482</c:v>
                </c:pt>
                <c:pt idx="12">
                  <c:v>2.2201295983122078</c:v>
                </c:pt>
              </c:numCache>
            </c:numRef>
          </c:yVal>
          <c:smooth val="1"/>
        </c:ser>
        <c:ser>
          <c:idx val="20"/>
          <c:order val="13"/>
          <c:tx>
            <c:strRef>
              <c:f>'Class A Single PMI Test'!$O$75:$O$76</c:f>
              <c:strCache>
                <c:ptCount val="1"/>
                <c:pt idx="0">
                  <c:v>LGE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Test'!$O$83:$O$106</c:f>
              <c:numCache>
                <c:formatCode>0.00</c:formatCode>
                <c:ptCount val="24"/>
                <c:pt idx="0">
                  <c:v>12.462997375428646</c:v>
                </c:pt>
                <c:pt idx="1">
                  <c:v>8.7502608899572039</c:v>
                </c:pt>
                <c:pt idx="2">
                  <c:v>9.0779948541275992</c:v>
                </c:pt>
                <c:pt idx="3">
                  <c:v>7.0887294373363625</c:v>
                </c:pt>
                <c:pt idx="4">
                  <c:v>6.4858630618382822</c:v>
                </c:pt>
                <c:pt idx="5">
                  <c:v>5.0882512001598634</c:v>
                </c:pt>
                <c:pt idx="6">
                  <c:v>4.5142194834707325</c:v>
                </c:pt>
                <c:pt idx="7">
                  <c:v>3.6785199010799587</c:v>
                </c:pt>
                <c:pt idx="8">
                  <c:v>3.414049333458554</c:v>
                </c:pt>
                <c:pt idx="9">
                  <c:v>3.1265427237202879</c:v>
                </c:pt>
                <c:pt idx="10">
                  <c:v>2.7328184627317027</c:v>
                </c:pt>
                <c:pt idx="11">
                  <c:v>2.389204103167327</c:v>
                </c:pt>
                <c:pt idx="12">
                  <c:v>2.2507338198079405</c:v>
                </c:pt>
              </c:numCache>
            </c:numRef>
          </c:yVal>
          <c:smooth val="1"/>
        </c:ser>
        <c:ser>
          <c:idx val="22"/>
          <c:order val="14"/>
          <c:tx>
            <c:strRef>
              <c:f>'Class A Single PMI Test'!$P$75:$P$76</c:f>
              <c:strCache>
                <c:ptCount val="1"/>
                <c:pt idx="0">
                  <c:v>LGE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Test'!$P$83:$P$106</c:f>
              <c:numCache>
                <c:formatCode>0.00</c:formatCode>
                <c:ptCount val="24"/>
                <c:pt idx="0">
                  <c:v>15.928041346408694</c:v>
                </c:pt>
                <c:pt idx="1">
                  <c:v>12.798178370770179</c:v>
                </c:pt>
                <c:pt idx="2">
                  <c:v>7.3479740972665351</c:v>
                </c:pt>
                <c:pt idx="3">
                  <c:v>7.9981130204344746</c:v>
                </c:pt>
                <c:pt idx="4">
                  <c:v>5.7394247422836351</c:v>
                </c:pt>
                <c:pt idx="5">
                  <c:v>5.1510871321035117</c:v>
                </c:pt>
                <c:pt idx="6">
                  <c:v>4.4662499999999996</c:v>
                </c:pt>
                <c:pt idx="7">
                  <c:v>3.7418829373832292</c:v>
                </c:pt>
                <c:pt idx="8">
                  <c:v>3.4439759874825713</c:v>
                </c:pt>
                <c:pt idx="9">
                  <c:v>2.9683245114535195</c:v>
                </c:pt>
                <c:pt idx="10">
                  <c:v>2.7515707216977496</c:v>
                </c:pt>
                <c:pt idx="11">
                  <c:v>2.5613383043251496</c:v>
                </c:pt>
                <c:pt idx="12">
                  <c:v>2.2331223372864777</c:v>
                </c:pt>
              </c:numCache>
            </c:numRef>
          </c:yVal>
          <c:smooth val="1"/>
        </c:ser>
        <c:ser>
          <c:idx val="23"/>
          <c:order val="15"/>
          <c:tx>
            <c:strRef>
              <c:f>'Class A Single PMI Test'!$Q$75:$Q$76</c:f>
              <c:strCache>
                <c:ptCount val="1"/>
                <c:pt idx="0">
                  <c:v>LGE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Test'!$Q$83:$Q$106</c:f>
              <c:numCache>
                <c:formatCode>0.00</c:formatCode>
                <c:ptCount val="24"/>
                <c:pt idx="0">
                  <c:v>11.89705257465137</c:v>
                </c:pt>
                <c:pt idx="1">
                  <c:v>9.739897278985902</c:v>
                </c:pt>
                <c:pt idx="2">
                  <c:v>8.2630188014396815</c:v>
                </c:pt>
                <c:pt idx="3">
                  <c:v>7.3928297374948695</c:v>
                </c:pt>
                <c:pt idx="4">
                  <c:v>6.256367331570873</c:v>
                </c:pt>
                <c:pt idx="5">
                  <c:v>5.4015780232630846</c:v>
                </c:pt>
                <c:pt idx="6">
                  <c:v>4.4225690764238834</c:v>
                </c:pt>
                <c:pt idx="7">
                  <c:v>3.8967017459259363</c:v>
                </c:pt>
                <c:pt idx="8">
                  <c:v>3.2911141051009576</c:v>
                </c:pt>
                <c:pt idx="9">
                  <c:v>3.0769873405031496</c:v>
                </c:pt>
                <c:pt idx="10">
                  <c:v>2.7674906138151618</c:v>
                </c:pt>
                <c:pt idx="11">
                  <c:v>2.5364340468381994</c:v>
                </c:pt>
                <c:pt idx="12">
                  <c:v>2.2938295747777149</c:v>
                </c:pt>
              </c:numCache>
            </c:numRef>
          </c:yVal>
          <c:smooth val="1"/>
        </c:ser>
        <c:ser>
          <c:idx val="0"/>
          <c:order val="16"/>
          <c:tx>
            <c:strRef>
              <c:f>'Class A Single PMI Test'!$R$75:$R$76</c:f>
              <c:strCache>
                <c:ptCount val="1"/>
                <c:pt idx="0">
                  <c:v>Intel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Test'!$R$83:$R$106</c:f>
              <c:numCache>
                <c:formatCode>0.00</c:formatCode>
                <c:ptCount val="24"/>
                <c:pt idx="0">
                  <c:v>8.4320369999999993</c:v>
                </c:pt>
                <c:pt idx="1">
                  <c:v>7.0504920000000002</c:v>
                </c:pt>
                <c:pt idx="2">
                  <c:v>6.0553610000000004</c:v>
                </c:pt>
                <c:pt idx="3">
                  <c:v>5.2614349999999996</c:v>
                </c:pt>
                <c:pt idx="4">
                  <c:v>4.6024289999999999</c:v>
                </c:pt>
                <c:pt idx="5">
                  <c:v>4.0345779999999998</c:v>
                </c:pt>
                <c:pt idx="6">
                  <c:v>3.567796</c:v>
                </c:pt>
                <c:pt idx="7">
                  <c:v>3.1984140000000001</c:v>
                </c:pt>
                <c:pt idx="8">
                  <c:v>2.8948450000000001</c:v>
                </c:pt>
                <c:pt idx="9">
                  <c:v>2.6357460000000001</c:v>
                </c:pt>
                <c:pt idx="10">
                  <c:v>2.4127149999999999</c:v>
                </c:pt>
                <c:pt idx="11">
                  <c:v>2.216726</c:v>
                </c:pt>
                <c:pt idx="12">
                  <c:v>2.0455679999999998</c:v>
                </c:pt>
              </c:numCache>
            </c:numRef>
          </c:yVal>
          <c:smooth val="1"/>
        </c:ser>
        <c:ser>
          <c:idx val="3"/>
          <c:order val="17"/>
          <c:tx>
            <c:strRef>
              <c:f>'Class A Single PMI Test'!$S$75:$S$76</c:f>
              <c:strCache>
                <c:ptCount val="1"/>
                <c:pt idx="0">
                  <c:v>Intel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Test'!$S$83:$S$106</c:f>
              <c:numCache>
                <c:formatCode>0.00</c:formatCode>
                <c:ptCount val="24"/>
                <c:pt idx="0">
                  <c:v>8.4364399999999993</c:v>
                </c:pt>
                <c:pt idx="1">
                  <c:v>7.0481769999999999</c:v>
                </c:pt>
                <c:pt idx="2">
                  <c:v>6.0515220000000003</c:v>
                </c:pt>
                <c:pt idx="3">
                  <c:v>5.2583419999999998</c:v>
                </c:pt>
                <c:pt idx="4">
                  <c:v>4.6000740000000002</c:v>
                </c:pt>
                <c:pt idx="5">
                  <c:v>4.0321499999999997</c:v>
                </c:pt>
                <c:pt idx="6">
                  <c:v>3.5656910000000002</c:v>
                </c:pt>
                <c:pt idx="7">
                  <c:v>3.1971280000000002</c:v>
                </c:pt>
                <c:pt idx="8">
                  <c:v>2.8939970000000002</c:v>
                </c:pt>
                <c:pt idx="9">
                  <c:v>2.634846</c:v>
                </c:pt>
                <c:pt idx="10">
                  <c:v>2.4119950000000001</c:v>
                </c:pt>
                <c:pt idx="11">
                  <c:v>2.216507</c:v>
                </c:pt>
                <c:pt idx="12">
                  <c:v>2.04556</c:v>
                </c:pt>
              </c:numCache>
            </c:numRef>
          </c:yVal>
          <c:smooth val="1"/>
        </c:ser>
        <c:ser>
          <c:idx val="6"/>
          <c:order val="18"/>
          <c:tx>
            <c:strRef>
              <c:f>'Class A Single PMI Test'!$T$75:$T$76</c:f>
              <c:strCache>
                <c:ptCount val="1"/>
                <c:pt idx="0">
                  <c:v>Intel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Test'!$T$83:$T$106</c:f>
              <c:numCache>
                <c:formatCode>0.00</c:formatCode>
                <c:ptCount val="24"/>
                <c:pt idx="0">
                  <c:v>8.3375470000000007</c:v>
                </c:pt>
                <c:pt idx="1">
                  <c:v>6.9799819999999997</c:v>
                </c:pt>
                <c:pt idx="2">
                  <c:v>6.0069840000000001</c:v>
                </c:pt>
                <c:pt idx="3">
                  <c:v>5.2291460000000001</c:v>
                </c:pt>
                <c:pt idx="4">
                  <c:v>4.5791050000000002</c:v>
                </c:pt>
                <c:pt idx="5">
                  <c:v>4.0109440000000003</c:v>
                </c:pt>
                <c:pt idx="6">
                  <c:v>3.5482300000000002</c:v>
                </c:pt>
                <c:pt idx="7">
                  <c:v>3.188904</c:v>
                </c:pt>
                <c:pt idx="8">
                  <c:v>2.8909189999999998</c:v>
                </c:pt>
                <c:pt idx="9">
                  <c:v>2.6330580000000001</c:v>
                </c:pt>
                <c:pt idx="10">
                  <c:v>2.41079</c:v>
                </c:pt>
                <c:pt idx="11">
                  <c:v>2.215684</c:v>
                </c:pt>
                <c:pt idx="12">
                  <c:v>2.0449259999999998</c:v>
                </c:pt>
              </c:numCache>
            </c:numRef>
          </c:yVal>
          <c:smooth val="1"/>
        </c:ser>
        <c:ser>
          <c:idx val="9"/>
          <c:order val="19"/>
          <c:tx>
            <c:strRef>
              <c:f>'Class A Single PMI Test'!$U$75:$U$76</c:f>
              <c:strCache>
                <c:ptCount val="1"/>
                <c:pt idx="0">
                  <c:v>Intel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Test'!$U$83:$U$106</c:f>
              <c:numCache>
                <c:formatCode>0.00</c:formatCode>
                <c:ptCount val="24"/>
                <c:pt idx="0">
                  <c:v>8.3624609999999997</c:v>
                </c:pt>
                <c:pt idx="1">
                  <c:v>6.9966350000000004</c:v>
                </c:pt>
                <c:pt idx="2">
                  <c:v>6.0176470000000002</c:v>
                </c:pt>
                <c:pt idx="3">
                  <c:v>5.2340549999999997</c:v>
                </c:pt>
                <c:pt idx="4">
                  <c:v>4.5829890000000004</c:v>
                </c:pt>
                <c:pt idx="5">
                  <c:v>4.0207300000000004</c:v>
                </c:pt>
                <c:pt idx="6">
                  <c:v>3.5588150000000001</c:v>
                </c:pt>
                <c:pt idx="7">
                  <c:v>3.1943039999999998</c:v>
                </c:pt>
                <c:pt idx="8">
                  <c:v>2.893081</c:v>
                </c:pt>
                <c:pt idx="9">
                  <c:v>2.6340129999999999</c:v>
                </c:pt>
                <c:pt idx="10">
                  <c:v>2.4111980000000002</c:v>
                </c:pt>
                <c:pt idx="11">
                  <c:v>2.2159170000000001</c:v>
                </c:pt>
                <c:pt idx="12">
                  <c:v>2.0450910000000002</c:v>
                </c:pt>
              </c:numCache>
            </c:numRef>
          </c:yVal>
          <c:smooth val="1"/>
        </c:ser>
        <c:ser>
          <c:idx val="12"/>
          <c:order val="20"/>
          <c:tx>
            <c:strRef>
              <c:f>'Class A Single PMI Test'!$V$75:$V$76</c:f>
              <c:strCache>
                <c:ptCount val="1"/>
                <c:pt idx="0">
                  <c:v>Ericsson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Test'!$V$83:$V$106</c:f>
              <c:numCache>
                <c:formatCode>0.00</c:formatCode>
                <c:ptCount val="24"/>
                <c:pt idx="0">
                  <c:v>5.6010215198622353</c:v>
                </c:pt>
                <c:pt idx="1">
                  <c:v>4.611282214152288</c:v>
                </c:pt>
                <c:pt idx="2">
                  <c:v>4.1749180166978581</c:v>
                </c:pt>
                <c:pt idx="3">
                  <c:v>3.5806976415459171</c:v>
                </c:pt>
                <c:pt idx="4">
                  <c:v>3.1551546855097024</c:v>
                </c:pt>
                <c:pt idx="5">
                  <c:v>2.9802666990270361</c:v>
                </c:pt>
                <c:pt idx="6">
                  <c:v>2.6565570093585955</c:v>
                </c:pt>
                <c:pt idx="7">
                  <c:v>2.4056731727772496</c:v>
                </c:pt>
                <c:pt idx="8">
                  <c:v>2.1838686020670433</c:v>
                </c:pt>
                <c:pt idx="9">
                  <c:v>1.9911722202309408</c:v>
                </c:pt>
                <c:pt idx="10">
                  <c:v>1.8452600966274215</c:v>
                </c:pt>
                <c:pt idx="11">
                  <c:v>1.7295257104670794</c:v>
                </c:pt>
                <c:pt idx="12">
                  <c:v>1.6035226129782731</c:v>
                </c:pt>
              </c:numCache>
            </c:numRef>
          </c:yVal>
          <c:smooth val="1"/>
        </c:ser>
        <c:ser>
          <c:idx val="15"/>
          <c:order val="21"/>
          <c:tx>
            <c:strRef>
              <c:f>'Class A Single PMI Test'!$W$75:$W$76</c:f>
              <c:strCache>
                <c:ptCount val="1"/>
                <c:pt idx="0">
                  <c:v>Ericsson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Test'!$W$83:$W$106</c:f>
              <c:numCache>
                <c:formatCode>0.00</c:formatCode>
                <c:ptCount val="24"/>
                <c:pt idx="0">
                  <c:v>5.5913931385778293</c:v>
                </c:pt>
                <c:pt idx="1">
                  <c:v>4.646629631322428</c:v>
                </c:pt>
                <c:pt idx="2">
                  <c:v>3.9968370117596641</c:v>
                </c:pt>
                <c:pt idx="3">
                  <c:v>3.6175894380486437</c:v>
                </c:pt>
                <c:pt idx="4">
                  <c:v>3.1341072666320824</c:v>
                </c:pt>
                <c:pt idx="5">
                  <c:v>2.9845457527831201</c:v>
                </c:pt>
                <c:pt idx="6">
                  <c:v>2.6224947722489542</c:v>
                </c:pt>
                <c:pt idx="7">
                  <c:v>2.3918054051081006</c:v>
                </c:pt>
                <c:pt idx="8">
                  <c:v>2.1893331101766424</c:v>
                </c:pt>
                <c:pt idx="9">
                  <c:v>1.9952794784947669</c:v>
                </c:pt>
                <c:pt idx="10">
                  <c:v>1.8841580305452281</c:v>
                </c:pt>
                <c:pt idx="11">
                  <c:v>1.697828033793334</c:v>
                </c:pt>
                <c:pt idx="12">
                  <c:v>1.5984843713493362</c:v>
                </c:pt>
              </c:numCache>
            </c:numRef>
          </c:yVal>
          <c:smooth val="1"/>
        </c:ser>
        <c:ser>
          <c:idx val="18"/>
          <c:order val="22"/>
          <c:tx>
            <c:strRef>
              <c:f>'Class A Single PMI Test'!$X$75:$X$76</c:f>
              <c:strCache>
                <c:ptCount val="1"/>
                <c:pt idx="0">
                  <c:v>Ericsson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Test'!$X$83:$X$106</c:f>
              <c:numCache>
                <c:formatCode>0.00</c:formatCode>
                <c:ptCount val="24"/>
                <c:pt idx="0">
                  <c:v>5.5507383211550412</c:v>
                </c:pt>
                <c:pt idx="1">
                  <c:v>4.6233751063794282</c:v>
                </c:pt>
                <c:pt idx="2">
                  <c:v>4.0735880349376652</c:v>
                </c:pt>
                <c:pt idx="3">
                  <c:v>3.5083462955810045</c:v>
                </c:pt>
                <c:pt idx="4">
                  <c:v>3.1888843638241098</c:v>
                </c:pt>
                <c:pt idx="5">
                  <c:v>2.9281196622436672</c:v>
                </c:pt>
                <c:pt idx="6">
                  <c:v>2.7159078377796488</c:v>
                </c:pt>
                <c:pt idx="7">
                  <c:v>2.410809869948229</c:v>
                </c:pt>
                <c:pt idx="8">
                  <c:v>2.2366804884652103</c:v>
                </c:pt>
                <c:pt idx="9">
                  <c:v>1.9970802882644092</c:v>
                </c:pt>
                <c:pt idx="10">
                  <c:v>1.8536256029710834</c:v>
                </c:pt>
                <c:pt idx="11">
                  <c:v>1.7310021032992757</c:v>
                </c:pt>
                <c:pt idx="12">
                  <c:v>1.6205652540636069</c:v>
                </c:pt>
              </c:numCache>
            </c:numRef>
          </c:yVal>
          <c:smooth val="1"/>
        </c:ser>
        <c:ser>
          <c:idx val="21"/>
          <c:order val="23"/>
          <c:tx>
            <c:strRef>
              <c:f>'Class A Single PMI Test'!$Y$75:$Y$76</c:f>
              <c:strCache>
                <c:ptCount val="1"/>
                <c:pt idx="0">
                  <c:v>Ericsson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Test'!$Y$83:$Y$106</c:f>
              <c:numCache>
                <c:formatCode>0.00</c:formatCode>
                <c:ptCount val="24"/>
                <c:pt idx="0">
                  <c:v>5.1138205543248274</c:v>
                </c:pt>
                <c:pt idx="1">
                  <c:v>4.6139750711285732</c:v>
                </c:pt>
                <c:pt idx="2">
                  <c:v>4.0812495188622728</c:v>
                </c:pt>
                <c:pt idx="3">
                  <c:v>3.4672865121213068</c:v>
                </c:pt>
                <c:pt idx="4">
                  <c:v>3.1554441739037538</c:v>
                </c:pt>
                <c:pt idx="5">
                  <c:v>2.9518786056156698</c:v>
                </c:pt>
                <c:pt idx="6">
                  <c:v>2.6527055494796987</c:v>
                </c:pt>
                <c:pt idx="7">
                  <c:v>2.3865958097568436</c:v>
                </c:pt>
                <c:pt idx="8">
                  <c:v>2.1776892153663496</c:v>
                </c:pt>
                <c:pt idx="9">
                  <c:v>2.0256587008817037</c:v>
                </c:pt>
                <c:pt idx="10">
                  <c:v>1.8846070930683771</c:v>
                </c:pt>
                <c:pt idx="11">
                  <c:v>1.7433101049156354</c:v>
                </c:pt>
                <c:pt idx="12">
                  <c:v>1.6270114021252942</c:v>
                </c:pt>
              </c:numCache>
            </c:numRef>
          </c:yVal>
          <c:smooth val="1"/>
        </c:ser>
        <c:ser>
          <c:idx val="24"/>
          <c:order val="24"/>
          <c:tx>
            <c:strRef>
              <c:f>'Class A Single PMI Test'!$Z$75:$Z$76</c:f>
              <c:strCache>
                <c:ptCount val="1"/>
                <c:pt idx="0">
                  <c:v>Huawei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Test'!$Z$83:$Z$106</c:f>
              <c:numCache>
                <c:formatCode>G/通用格式</c:formatCode>
                <c:ptCount val="24"/>
                <c:pt idx="0">
                  <c:v>9.1</c:v>
                </c:pt>
                <c:pt idx="1">
                  <c:v>7.27</c:v>
                </c:pt>
                <c:pt idx="2">
                  <c:v>6.16</c:v>
                </c:pt>
                <c:pt idx="3">
                  <c:v>5.36</c:v>
                </c:pt>
                <c:pt idx="4">
                  <c:v>4.5599999999999996</c:v>
                </c:pt>
                <c:pt idx="5">
                  <c:v>4</c:v>
                </c:pt>
                <c:pt idx="6">
                  <c:v>3.59</c:v>
                </c:pt>
                <c:pt idx="7">
                  <c:v>3.09</c:v>
                </c:pt>
                <c:pt idx="8">
                  <c:v>2.87</c:v>
                </c:pt>
                <c:pt idx="9">
                  <c:v>2.56</c:v>
                </c:pt>
                <c:pt idx="10">
                  <c:v>2.33</c:v>
                </c:pt>
              </c:numCache>
            </c:numRef>
          </c:yVal>
          <c:smooth val="1"/>
        </c:ser>
        <c:ser>
          <c:idx val="25"/>
          <c:order val="25"/>
          <c:tx>
            <c:strRef>
              <c:f>'Class A Single PMI Test'!$AA$75:$AA$76</c:f>
              <c:strCache>
                <c:ptCount val="1"/>
                <c:pt idx="0">
                  <c:v>Huawei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Test'!$AA$83:$AA$106</c:f>
              <c:numCache>
                <c:formatCode>G/通用格式</c:formatCode>
                <c:ptCount val="24"/>
                <c:pt idx="0">
                  <c:v>9.1999999999999993</c:v>
                </c:pt>
                <c:pt idx="1">
                  <c:v>7.26</c:v>
                </c:pt>
                <c:pt idx="2">
                  <c:v>6.2</c:v>
                </c:pt>
                <c:pt idx="3">
                  <c:v>5.38</c:v>
                </c:pt>
                <c:pt idx="4">
                  <c:v>4.58</c:v>
                </c:pt>
                <c:pt idx="5">
                  <c:v>4.08</c:v>
                </c:pt>
                <c:pt idx="6">
                  <c:v>3.65</c:v>
                </c:pt>
                <c:pt idx="7">
                  <c:v>3.17</c:v>
                </c:pt>
                <c:pt idx="8">
                  <c:v>2.88</c:v>
                </c:pt>
                <c:pt idx="9">
                  <c:v>2.59</c:v>
                </c:pt>
                <c:pt idx="10">
                  <c:v>2.4</c:v>
                </c:pt>
              </c:numCache>
            </c:numRef>
          </c:yVal>
          <c:smooth val="1"/>
        </c:ser>
        <c:ser>
          <c:idx val="26"/>
          <c:order val="26"/>
          <c:tx>
            <c:strRef>
              <c:f>'Class A Single PMI Test'!$AB$75:$AB$76</c:f>
              <c:strCache>
                <c:ptCount val="1"/>
                <c:pt idx="0">
                  <c:v>Huawei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Test'!$AB$83:$AB$106</c:f>
              <c:numCache>
                <c:formatCode>G/通用格式</c:formatCode>
                <c:ptCount val="24"/>
                <c:pt idx="0">
                  <c:v>9.1199999999999992</c:v>
                </c:pt>
                <c:pt idx="1">
                  <c:v>7.35</c:v>
                </c:pt>
                <c:pt idx="2">
                  <c:v>6.09</c:v>
                </c:pt>
                <c:pt idx="3">
                  <c:v>5.21</c:v>
                </c:pt>
                <c:pt idx="4">
                  <c:v>4.6900000000000004</c:v>
                </c:pt>
                <c:pt idx="5">
                  <c:v>4.03</c:v>
                </c:pt>
                <c:pt idx="6">
                  <c:v>3.53</c:v>
                </c:pt>
                <c:pt idx="7">
                  <c:v>3.09</c:v>
                </c:pt>
                <c:pt idx="8">
                  <c:v>2.83</c:v>
                </c:pt>
                <c:pt idx="9">
                  <c:v>2.4900000000000002</c:v>
                </c:pt>
                <c:pt idx="10">
                  <c:v>2.46</c:v>
                </c:pt>
              </c:numCache>
            </c:numRef>
          </c:yVal>
          <c:smooth val="1"/>
        </c:ser>
        <c:ser>
          <c:idx val="27"/>
          <c:order val="27"/>
          <c:tx>
            <c:strRef>
              <c:f>'Class A Single PMI Test'!$AC$75:$AC$76</c:f>
              <c:strCache>
                <c:ptCount val="1"/>
                <c:pt idx="0">
                  <c:v>Huawei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Test'!$AC$83:$AC$106</c:f>
              <c:numCache>
                <c:formatCode>G/通用格式</c:formatCode>
                <c:ptCount val="24"/>
                <c:pt idx="0">
                  <c:v>9.26</c:v>
                </c:pt>
                <c:pt idx="1">
                  <c:v>7.39</c:v>
                </c:pt>
                <c:pt idx="2">
                  <c:v>6.29</c:v>
                </c:pt>
                <c:pt idx="3">
                  <c:v>5.25</c:v>
                </c:pt>
                <c:pt idx="4">
                  <c:v>4.62</c:v>
                </c:pt>
                <c:pt idx="5">
                  <c:v>4.09</c:v>
                </c:pt>
                <c:pt idx="6">
                  <c:v>3.62</c:v>
                </c:pt>
                <c:pt idx="7">
                  <c:v>3.19</c:v>
                </c:pt>
                <c:pt idx="8">
                  <c:v>2.89</c:v>
                </c:pt>
                <c:pt idx="9">
                  <c:v>2.54</c:v>
                </c:pt>
                <c:pt idx="10">
                  <c:v>2.29</c:v>
                </c:pt>
              </c:numCache>
            </c:numRef>
          </c:yVal>
          <c:smooth val="1"/>
        </c:ser>
        <c:dLbls/>
        <c:axId val="206235904"/>
        <c:axId val="214782720"/>
      </c:scatterChart>
      <c:valAx>
        <c:axId val="206235904"/>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214782720"/>
        <c:crosses val="autoZero"/>
        <c:crossBetween val="midCat"/>
        <c:majorUnit val="1"/>
      </c:valAx>
      <c:valAx>
        <c:axId val="214782720"/>
        <c:scaling>
          <c:orientation val="minMax"/>
          <c:max val="15"/>
          <c:min val="0"/>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000">
                    <a:effectLst/>
                    <a:latin typeface="Calibri" pitchFamily="34" charset="0"/>
                    <a:cs typeface="Calibri" pitchFamily="34" charset="0"/>
                  </a:rPr>
                  <a:t>Throughput</a:t>
                </a:r>
                <a:r>
                  <a:rPr lang="en-US" altLang="zh-CN" sz="1000" baseline="0">
                    <a:effectLst/>
                    <a:latin typeface="Calibri" pitchFamily="34" charset="0"/>
                    <a:cs typeface="Calibri" pitchFamily="34" charset="0"/>
                  </a:rPr>
                  <a:t> Ratio</a:t>
                </a:r>
              </a:p>
            </c:rich>
          </c:tx>
          <c:layout/>
        </c:title>
        <c:numFmt formatCode="G/通用格式" sourceLinked="1"/>
        <c:tickLblPos val="nextTo"/>
        <c:txPr>
          <a:bodyPr/>
          <a:lstStyle/>
          <a:p>
            <a:pPr>
              <a:defRPr lang="en-US"/>
            </a:pPr>
            <a:endParaRPr lang="zh-CN"/>
          </a:p>
        </c:txPr>
        <c:crossAx val="206235904"/>
        <c:crossesAt val="-5"/>
        <c:crossBetween val="midCat"/>
      </c:valAx>
    </c:plotArea>
    <c:legend>
      <c:legendPos val="r"/>
      <c:layout>
        <c:manualLayout>
          <c:xMode val="edge"/>
          <c:yMode val="edge"/>
          <c:x val="0.74797783009083174"/>
          <c:y val="0.19206940364801769"/>
          <c:w val="0.25012320624870343"/>
          <c:h val="0.66935439043112377"/>
        </c:manualLayout>
      </c:layout>
      <c:txPr>
        <a:bodyPr/>
        <a:lstStyle/>
        <a:p>
          <a:pPr>
            <a:defRPr lang="en-US"/>
          </a:pPr>
          <a:endParaRPr lang="zh-CN"/>
        </a:p>
      </c:txPr>
    </c:legend>
    <c:plotVisOnly val="1"/>
    <c:dispBlanksAs val="span"/>
  </c:chart>
  <c:printSettings>
    <c:headerFooter/>
    <c:pageMargins b="0.750000000000004" l="0.70000000000000062" r="0.70000000000000062" t="0.75000000000000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random PMI</a:t>
            </a: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Single PMI Test'!$B$112</c:f>
              <c:strCache>
                <c:ptCount val="1"/>
                <c:pt idx="0">
                  <c:v>Qualcomm</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Test'!$B$113:$B$147</c:f>
              <c:numCache>
                <c:formatCode>0.00</c:formatCode>
                <c:ptCount val="35"/>
              </c:numCache>
            </c:numRef>
          </c:yVal>
          <c:smooth val="1"/>
        </c:ser>
        <c:ser>
          <c:idx val="2"/>
          <c:order val="1"/>
          <c:tx>
            <c:strRef>
              <c:f>'Class A Single PMI Test'!$C$112</c:f>
              <c:strCache>
                <c:ptCount val="1"/>
                <c:pt idx="0">
                  <c:v>Samsung</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Test'!$C$113:$C$147</c:f>
              <c:numCache>
                <c:formatCode>0.00</c:formatCode>
                <c:ptCount val="35"/>
                <c:pt idx="0">
                  <c:v>1468.8</c:v>
                </c:pt>
                <c:pt idx="1">
                  <c:v>3302.3999999999996</c:v>
                </c:pt>
                <c:pt idx="2">
                  <c:v>30412.799999999999</c:v>
                </c:pt>
                <c:pt idx="3">
                  <c:v>124234</c:v>
                </c:pt>
                <c:pt idx="4">
                  <c:v>274301</c:v>
                </c:pt>
                <c:pt idx="5">
                  <c:v>507994</c:v>
                </c:pt>
                <c:pt idx="6">
                  <c:v>818314</c:v>
                </c:pt>
                <c:pt idx="7">
                  <c:v>1273370</c:v>
                </c:pt>
                <c:pt idx="8">
                  <c:v>1789440</c:v>
                </c:pt>
                <c:pt idx="9">
                  <c:v>2342590</c:v>
                </c:pt>
                <c:pt idx="10">
                  <c:v>2961870</c:v>
                </c:pt>
                <c:pt idx="11">
                  <c:v>3552670</c:v>
                </c:pt>
                <c:pt idx="12">
                  <c:v>4210030</c:v>
                </c:pt>
                <c:pt idx="13">
                  <c:v>4881480</c:v>
                </c:pt>
                <c:pt idx="14">
                  <c:v>5466830</c:v>
                </c:pt>
                <c:pt idx="15">
                  <c:v>6132070</c:v>
                </c:pt>
                <c:pt idx="16">
                  <c:v>6721039.9999999991</c:v>
                </c:pt>
                <c:pt idx="17">
                  <c:v>7293970.0000000009</c:v>
                </c:pt>
                <c:pt idx="18">
                  <c:v>7955160</c:v>
                </c:pt>
              </c:numCache>
            </c:numRef>
          </c:yVal>
          <c:smooth val="1"/>
        </c:ser>
        <c:ser>
          <c:idx val="4"/>
          <c:order val="2"/>
          <c:tx>
            <c:strRef>
              <c:f>'Class A Single PMI Test'!$D$112</c:f>
              <c:strCache>
                <c:ptCount val="1"/>
                <c:pt idx="0">
                  <c:v>MTK</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Test'!$D$113:$D$147</c:f>
              <c:numCache>
                <c:formatCode>0.00</c:formatCode>
                <c:ptCount val="35"/>
              </c:numCache>
            </c:numRef>
          </c:yVal>
          <c:smooth val="1"/>
        </c:ser>
        <c:ser>
          <c:idx val="5"/>
          <c:order val="3"/>
          <c:tx>
            <c:strRef>
              <c:f>'Class A Single PMI Test'!$E$112</c:f>
              <c:strCache>
                <c:ptCount val="1"/>
                <c:pt idx="0">
                  <c:v>LGE</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Test'!$E$113:$E$147</c:f>
              <c:numCache>
                <c:formatCode>0.00</c:formatCode>
                <c:ptCount val="35"/>
                <c:pt idx="0">
                  <c:v>2518.8118811881186</c:v>
                </c:pt>
                <c:pt idx="1">
                  <c:v>22309.30693069307</c:v>
                </c:pt>
                <c:pt idx="2">
                  <c:v>44095.841584158414</c:v>
                </c:pt>
                <c:pt idx="3">
                  <c:v>110225.34653465346</c:v>
                </c:pt>
                <c:pt idx="4">
                  <c:v>244519.60396039608</c:v>
                </c:pt>
                <c:pt idx="5">
                  <c:v>382527.92079207924</c:v>
                </c:pt>
                <c:pt idx="6">
                  <c:v>697322.37623762374</c:v>
                </c:pt>
                <c:pt idx="7">
                  <c:v>1069295.0495049506</c:v>
                </c:pt>
                <c:pt idx="8">
                  <c:v>1442130.2970297029</c:v>
                </c:pt>
                <c:pt idx="9">
                  <c:v>1842629.7029702968</c:v>
                </c:pt>
                <c:pt idx="10">
                  <c:v>2370314.8514851481</c:v>
                </c:pt>
                <c:pt idx="11">
                  <c:v>2936032.8712871289</c:v>
                </c:pt>
                <c:pt idx="12">
                  <c:v>3464946.5346534653</c:v>
                </c:pt>
                <c:pt idx="13">
                  <c:v>4097864.5544554456</c:v>
                </c:pt>
                <c:pt idx="14">
                  <c:v>4728431.287128713</c:v>
                </c:pt>
                <c:pt idx="15">
                  <c:v>5223948.1188118812</c:v>
                </c:pt>
                <c:pt idx="16">
                  <c:v>5794451.8811881188</c:v>
                </c:pt>
                <c:pt idx="17">
                  <c:v>6342502.574257426</c:v>
                </c:pt>
                <c:pt idx="18">
                  <c:v>7004363.1683168299</c:v>
                </c:pt>
              </c:numCache>
            </c:numRef>
          </c:yVal>
          <c:smooth val="1"/>
        </c:ser>
        <c:ser>
          <c:idx val="7"/>
          <c:order val="4"/>
          <c:tx>
            <c:strRef>
              <c:f>'Class A Single PMI Test'!$F$112</c:f>
              <c:strCache>
                <c:ptCount val="1"/>
                <c:pt idx="0">
                  <c:v>Intel</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Test'!$F$113:$F$147</c:f>
              <c:numCache>
                <c:formatCode>0</c:formatCode>
                <c:ptCount val="35"/>
                <c:pt idx="0">
                  <c:v>20100</c:v>
                </c:pt>
                <c:pt idx="1">
                  <c:v>51844</c:v>
                </c:pt>
                <c:pt idx="2">
                  <c:v>112910</c:v>
                </c:pt>
                <c:pt idx="3">
                  <c:v>243760</c:v>
                </c:pt>
                <c:pt idx="4">
                  <c:v>448020</c:v>
                </c:pt>
                <c:pt idx="5">
                  <c:v>727420</c:v>
                </c:pt>
                <c:pt idx="6">
                  <c:v>1084300</c:v>
                </c:pt>
                <c:pt idx="7">
                  <c:v>1509100</c:v>
                </c:pt>
                <c:pt idx="8">
                  <c:v>1994000</c:v>
                </c:pt>
                <c:pt idx="9">
                  <c:v>2516300</c:v>
                </c:pt>
                <c:pt idx="10">
                  <c:v>3077500</c:v>
                </c:pt>
                <c:pt idx="11">
                  <c:v>3681900</c:v>
                </c:pt>
                <c:pt idx="12">
                  <c:v>4291000</c:v>
                </c:pt>
                <c:pt idx="13">
                  <c:v>4854800</c:v>
                </c:pt>
                <c:pt idx="14">
                  <c:v>5408900</c:v>
                </c:pt>
                <c:pt idx="15">
                  <c:v>5970800</c:v>
                </c:pt>
                <c:pt idx="16">
                  <c:v>6541100</c:v>
                </c:pt>
                <c:pt idx="17">
                  <c:v>7127300</c:v>
                </c:pt>
                <c:pt idx="18">
                  <c:v>7727200</c:v>
                </c:pt>
              </c:numCache>
            </c:numRef>
          </c:yVal>
          <c:smooth val="1"/>
        </c:ser>
        <c:ser>
          <c:idx val="8"/>
          <c:order val="5"/>
          <c:tx>
            <c:strRef>
              <c:f>'Class A Single PMI Test'!$G$112</c:f>
              <c:strCache>
                <c:ptCount val="1"/>
                <c:pt idx="0">
                  <c:v>Ericsson</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Test'!$G$113:$G$147</c:f>
              <c:numCache>
                <c:formatCode>0.00</c:formatCode>
                <c:ptCount val="35"/>
                <c:pt idx="0">
                  <c:v>51280</c:v>
                </c:pt>
                <c:pt idx="1">
                  <c:v>114680</c:v>
                </c:pt>
                <c:pt idx="2">
                  <c:v>243740</c:v>
                </c:pt>
                <c:pt idx="3">
                  <c:v>411620</c:v>
                </c:pt>
                <c:pt idx="4">
                  <c:v>781110</c:v>
                </c:pt>
                <c:pt idx="5">
                  <c:v>1265680</c:v>
                </c:pt>
                <c:pt idx="6">
                  <c:v>1707260</c:v>
                </c:pt>
                <c:pt idx="7">
                  <c:v>2392970</c:v>
                </c:pt>
                <c:pt idx="8">
                  <c:v>2954870</c:v>
                </c:pt>
                <c:pt idx="9">
                  <c:v>3749490</c:v>
                </c:pt>
                <c:pt idx="10">
                  <c:v>4561190</c:v>
                </c:pt>
                <c:pt idx="11">
                  <c:v>5109130</c:v>
                </c:pt>
                <c:pt idx="12">
                  <c:v>5840620</c:v>
                </c:pt>
                <c:pt idx="13">
                  <c:v>6510290</c:v>
                </c:pt>
                <c:pt idx="14">
                  <c:v>7186110</c:v>
                </c:pt>
                <c:pt idx="15">
                  <c:v>7895530</c:v>
                </c:pt>
                <c:pt idx="16">
                  <c:v>8527600</c:v>
                </c:pt>
                <c:pt idx="17">
                  <c:v>9098240</c:v>
                </c:pt>
                <c:pt idx="18">
                  <c:v>9813170</c:v>
                </c:pt>
              </c:numCache>
            </c:numRef>
          </c:yVal>
          <c:smooth val="1"/>
        </c:ser>
        <c:ser>
          <c:idx val="10"/>
          <c:order val="6"/>
          <c:tx>
            <c:strRef>
              <c:f>'Class A Single PMI Test'!$H$112</c:f>
              <c:strCache>
                <c:ptCount val="1"/>
                <c:pt idx="0">
                  <c:v>Huawei</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Test'!$H$113:$H$147</c:f>
              <c:numCache>
                <c:formatCode>0.00</c:formatCode>
                <c:ptCount val="35"/>
                <c:pt idx="3">
                  <c:v>180193</c:v>
                </c:pt>
                <c:pt idx="4">
                  <c:v>366542</c:v>
                </c:pt>
                <c:pt idx="5">
                  <c:v>608032</c:v>
                </c:pt>
                <c:pt idx="6">
                  <c:v>920034</c:v>
                </c:pt>
                <c:pt idx="7">
                  <c:v>1314439</c:v>
                </c:pt>
                <c:pt idx="8">
                  <c:v>1856586</c:v>
                </c:pt>
                <c:pt idx="9">
                  <c:v>2416578</c:v>
                </c:pt>
                <c:pt idx="10">
                  <c:v>3109272</c:v>
                </c:pt>
                <c:pt idx="11">
                  <c:v>3785784</c:v>
                </c:pt>
                <c:pt idx="12">
                  <c:v>4311388</c:v>
                </c:pt>
                <c:pt idx="13">
                  <c:v>5085506</c:v>
                </c:pt>
                <c:pt idx="14">
                  <c:v>5489059</c:v>
                </c:pt>
                <c:pt idx="15">
                  <c:v>6153750</c:v>
                </c:pt>
                <c:pt idx="16">
                  <c:v>6761202</c:v>
                </c:pt>
              </c:numCache>
            </c:numRef>
          </c:yVal>
          <c:smooth val="1"/>
        </c:ser>
        <c:ser>
          <c:idx val="11"/>
          <c:order val="7"/>
          <c:tx>
            <c:strRef>
              <c:f>'Class A Single PMI Test'!$I$112</c:f>
              <c:strCache>
                <c:ptCount val="1"/>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Test'!$I$113:$I$147</c:f>
              <c:numCache>
                <c:formatCode>0.00</c:formatCode>
                <c:ptCount val="35"/>
              </c:numCache>
            </c:numRef>
          </c:yVal>
          <c:smooth val="1"/>
        </c:ser>
        <c:ser>
          <c:idx val="13"/>
          <c:order val="8"/>
          <c:tx>
            <c:strRef>
              <c:f>'Class A Single PMI Test'!$J$112</c:f>
              <c:strCache>
                <c:ptCount val="1"/>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Test'!$J$113:$J$147</c:f>
              <c:numCache>
                <c:formatCode>0.00</c:formatCode>
                <c:ptCount val="35"/>
              </c:numCache>
            </c:numRef>
          </c:yVal>
          <c:smooth val="1"/>
        </c:ser>
        <c:ser>
          <c:idx val="14"/>
          <c:order val="9"/>
          <c:tx>
            <c:strRef>
              <c:f>'Class A Single PMI Test'!$K$112</c:f>
              <c:strCache>
                <c:ptCount val="1"/>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Test'!$K$113:$K$147</c:f>
              <c:numCache>
                <c:formatCode>0</c:formatCode>
                <c:ptCount val="35"/>
              </c:numCache>
            </c:numRef>
          </c:yVal>
          <c:smooth val="1"/>
        </c:ser>
        <c:ser>
          <c:idx val="16"/>
          <c:order val="10"/>
          <c:tx>
            <c:strRef>
              <c:f>'Class A Single PMI Test'!$L$112</c:f>
              <c:strCache>
                <c:ptCount val="1"/>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Test'!$L$113:$L$147</c:f>
              <c:numCache>
                <c:formatCode>0.00</c:formatCode>
                <c:ptCount val="35"/>
              </c:numCache>
            </c:numRef>
          </c:yVal>
          <c:smooth val="1"/>
        </c:ser>
        <c:ser>
          <c:idx val="0"/>
          <c:order val="11"/>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Test'!$C$113:$C$131</c:f>
              <c:numCache>
                <c:formatCode>0.00</c:formatCode>
                <c:ptCount val="19"/>
                <c:pt idx="0">
                  <c:v>1468.8</c:v>
                </c:pt>
                <c:pt idx="1">
                  <c:v>3302.3999999999996</c:v>
                </c:pt>
                <c:pt idx="2">
                  <c:v>30412.799999999999</c:v>
                </c:pt>
                <c:pt idx="3">
                  <c:v>124234</c:v>
                </c:pt>
                <c:pt idx="4">
                  <c:v>274301</c:v>
                </c:pt>
                <c:pt idx="5">
                  <c:v>507994</c:v>
                </c:pt>
                <c:pt idx="6">
                  <c:v>818314</c:v>
                </c:pt>
                <c:pt idx="7">
                  <c:v>1273370</c:v>
                </c:pt>
                <c:pt idx="8">
                  <c:v>1789440</c:v>
                </c:pt>
                <c:pt idx="9">
                  <c:v>2342590</c:v>
                </c:pt>
                <c:pt idx="10">
                  <c:v>2961870</c:v>
                </c:pt>
                <c:pt idx="11">
                  <c:v>3552670</c:v>
                </c:pt>
                <c:pt idx="12">
                  <c:v>4210030</c:v>
                </c:pt>
                <c:pt idx="13">
                  <c:v>4881480</c:v>
                </c:pt>
                <c:pt idx="14">
                  <c:v>5466830</c:v>
                </c:pt>
                <c:pt idx="15">
                  <c:v>6132070</c:v>
                </c:pt>
                <c:pt idx="16">
                  <c:v>6721039.9999999991</c:v>
                </c:pt>
                <c:pt idx="17">
                  <c:v>7293970.0000000009</c:v>
                </c:pt>
                <c:pt idx="18">
                  <c:v>7955160</c:v>
                </c:pt>
              </c:numCache>
            </c:numRef>
          </c:yVal>
          <c:smooth val="1"/>
        </c:ser>
        <c:dLbls/>
        <c:axId val="225443840"/>
        <c:axId val="225446144"/>
      </c:scatterChart>
      <c:valAx>
        <c:axId val="225443840"/>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25446144"/>
        <c:crosses val="autoZero"/>
        <c:crossBetween val="midCat"/>
        <c:majorUnit val="1"/>
      </c:valAx>
      <c:valAx>
        <c:axId val="225446144"/>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25443840"/>
        <c:crossesAt val="-5"/>
        <c:crossBetween val="midCat"/>
      </c:valAx>
    </c:plotArea>
    <c:legend>
      <c:legendPos val="r"/>
      <c:layout>
        <c:manualLayout>
          <c:xMode val="edge"/>
          <c:yMode val="edge"/>
          <c:x val="0.74797783009083141"/>
          <c:y val="0.13125731134771129"/>
          <c:w val="8.4807680233192947E-2"/>
          <c:h val="0.57130785872847212"/>
        </c:manualLayout>
      </c:layout>
      <c:txPr>
        <a:bodyPr/>
        <a:lstStyle/>
        <a:p>
          <a:pPr>
            <a:defRPr lang="en-US"/>
          </a:pPr>
          <a:endParaRPr lang="zh-CN"/>
        </a:p>
      </c:txPr>
    </c:legend>
    <c:plotVisOnly val="1"/>
    <c:dispBlanksAs val="span"/>
  </c:chart>
  <c:printSettings>
    <c:headerFooter/>
    <c:pageMargins b="0.75000000000000377" l="0.70000000000000062" r="0.70000000000000062" t="0.75000000000000377"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following PMI</a:t>
            </a: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Mutiple PMI test'!$B$36:$B$37</c:f>
              <c:strCache>
                <c:ptCount val="1"/>
                <c:pt idx="0">
                  <c:v>Qualcomm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test'!$B$38:$B$63</c:f>
              <c:numCache>
                <c:formatCode>0.00</c:formatCode>
                <c:ptCount val="26"/>
                <c:pt idx="0">
                  <c:v>3911340</c:v>
                </c:pt>
                <c:pt idx="1">
                  <c:v>5252592</c:v>
                </c:pt>
                <c:pt idx="2">
                  <c:v>6521772</c:v>
                </c:pt>
                <c:pt idx="3">
                  <c:v>7612428</c:v>
                </c:pt>
                <c:pt idx="4" formatCode="G/通用格式">
                  <c:v>8712036</c:v>
                </c:pt>
                <c:pt idx="5" formatCode="G/通用格式">
                  <c:v>9591360</c:v>
                </c:pt>
                <c:pt idx="6" formatCode="G/通用格式">
                  <c:v>10608948</c:v>
                </c:pt>
                <c:pt idx="7" formatCode="G/通用格式">
                  <c:v>12219036</c:v>
                </c:pt>
                <c:pt idx="8" formatCode="G/通用格式">
                  <c:v>13814760</c:v>
                </c:pt>
                <c:pt idx="9" formatCode="G/通用格式">
                  <c:v>15816516</c:v>
                </c:pt>
                <c:pt idx="10" formatCode="G/通用格式">
                  <c:v>17081856</c:v>
                </c:pt>
                <c:pt idx="11" formatCode="G/通用格式">
                  <c:v>18288300</c:v>
                </c:pt>
                <c:pt idx="12" formatCode="G/通用格式">
                  <c:v>18836472</c:v>
                </c:pt>
                <c:pt idx="13" formatCode="G/通用格式">
                  <c:v>19179228</c:v>
                </c:pt>
                <c:pt idx="14" formatCode="G/通用格式">
                  <c:v>19474308</c:v>
                </c:pt>
                <c:pt idx="15" formatCode="G/通用格式">
                  <c:v>19570620</c:v>
                </c:pt>
                <c:pt idx="16" formatCode="G/通用格式">
                  <c:v>19608000</c:v>
                </c:pt>
              </c:numCache>
            </c:numRef>
          </c:yVal>
          <c:smooth val="1"/>
        </c:ser>
        <c:ser>
          <c:idx val="2"/>
          <c:order val="1"/>
          <c:tx>
            <c:strRef>
              <c:f>'Class A Mutiple PMI test'!$C$36:$C$37</c:f>
              <c:strCache>
                <c:ptCount val="1"/>
                <c:pt idx="0">
                  <c:v>Qualcomm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test'!$C$38:$C$63</c:f>
              <c:numCache>
                <c:formatCode>0.00</c:formatCode>
                <c:ptCount val="26"/>
                <c:pt idx="0">
                  <c:v>3827976</c:v>
                </c:pt>
                <c:pt idx="1">
                  <c:v>5217708</c:v>
                </c:pt>
                <c:pt idx="2">
                  <c:v>6457116</c:v>
                </c:pt>
                <c:pt idx="3">
                  <c:v>7627680</c:v>
                </c:pt>
                <c:pt idx="4">
                  <c:v>8740656</c:v>
                </c:pt>
                <c:pt idx="5" formatCode="G/通用格式">
                  <c:v>9633696</c:v>
                </c:pt>
                <c:pt idx="6" formatCode="G/通用格式">
                  <c:v>10624200</c:v>
                </c:pt>
                <c:pt idx="7" formatCode="G/通用格式">
                  <c:v>12283500</c:v>
                </c:pt>
                <c:pt idx="8" formatCode="G/通用格式">
                  <c:v>13875612</c:v>
                </c:pt>
                <c:pt idx="9" formatCode="G/通用格式">
                  <c:v>15876792</c:v>
                </c:pt>
                <c:pt idx="10" formatCode="G/通用格式">
                  <c:v>17246664</c:v>
                </c:pt>
                <c:pt idx="11" formatCode="G/通用格式">
                  <c:v>18393792</c:v>
                </c:pt>
                <c:pt idx="12" formatCode="G/通用格式">
                  <c:v>18891024</c:v>
                </c:pt>
                <c:pt idx="13" formatCode="G/通用格式">
                  <c:v>19216608</c:v>
                </c:pt>
                <c:pt idx="14" formatCode="G/通用格式">
                  <c:v>19488024</c:v>
                </c:pt>
                <c:pt idx="15" formatCode="G/通用格式">
                  <c:v>19576344</c:v>
                </c:pt>
                <c:pt idx="16" formatCode="G/通用格式">
                  <c:v>19608000</c:v>
                </c:pt>
              </c:numCache>
            </c:numRef>
          </c:yVal>
          <c:smooth val="1"/>
        </c:ser>
        <c:ser>
          <c:idx val="4"/>
          <c:order val="2"/>
          <c:tx>
            <c:strRef>
              <c:f>'Class A Mutiple PMI test'!$D$36:$D$37</c:f>
              <c:strCache>
                <c:ptCount val="1"/>
                <c:pt idx="0">
                  <c:v>Qualcomm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test'!$D$38:$D$63</c:f>
              <c:numCache>
                <c:formatCode>0.00</c:formatCode>
                <c:ptCount val="26"/>
                <c:pt idx="0">
                  <c:v>3773808</c:v>
                </c:pt>
                <c:pt idx="1">
                  <c:v>5166960</c:v>
                </c:pt>
                <c:pt idx="2">
                  <c:v>6408672</c:v>
                </c:pt>
                <c:pt idx="3">
                  <c:v>7556532</c:v>
                </c:pt>
                <c:pt idx="4">
                  <c:v>8707464</c:v>
                </c:pt>
                <c:pt idx="5" formatCode="G/通用格式">
                  <c:v>9581832</c:v>
                </c:pt>
                <c:pt idx="6" formatCode="G/通用格式">
                  <c:v>10609140</c:v>
                </c:pt>
                <c:pt idx="7" formatCode="G/通用格式">
                  <c:v>12238476</c:v>
                </c:pt>
                <c:pt idx="8" formatCode="G/通用格式">
                  <c:v>13824324</c:v>
                </c:pt>
                <c:pt idx="9" formatCode="G/通用格式">
                  <c:v>15729924</c:v>
                </c:pt>
                <c:pt idx="10" formatCode="G/通用格式">
                  <c:v>17174556</c:v>
                </c:pt>
                <c:pt idx="11" formatCode="G/通用格式">
                  <c:v>18359448</c:v>
                </c:pt>
                <c:pt idx="12" formatCode="G/通用格式">
                  <c:v>18901512</c:v>
                </c:pt>
                <c:pt idx="13" formatCode="G/通用格式">
                  <c:v>19233012</c:v>
                </c:pt>
                <c:pt idx="14" formatCode="G/通用格式">
                  <c:v>19499472</c:v>
                </c:pt>
                <c:pt idx="15" formatCode="G/通用格式">
                  <c:v>19587024</c:v>
                </c:pt>
                <c:pt idx="16" formatCode="G/通用格式">
                  <c:v>19608000</c:v>
                </c:pt>
              </c:numCache>
            </c:numRef>
          </c:yVal>
          <c:smooth val="1"/>
        </c:ser>
        <c:ser>
          <c:idx val="5"/>
          <c:order val="3"/>
          <c:tx>
            <c:strRef>
              <c:f>'Class A Mutiple PMI test'!$E$36:$E$37</c:f>
              <c:strCache>
                <c:ptCount val="1"/>
                <c:pt idx="0">
                  <c:v>Qualcomm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test'!$E$38:$E$63</c:f>
              <c:numCache>
                <c:formatCode>0.00</c:formatCode>
                <c:ptCount val="26"/>
                <c:pt idx="0">
                  <c:v>3779724</c:v>
                </c:pt>
                <c:pt idx="1">
                  <c:v>5222856</c:v>
                </c:pt>
                <c:pt idx="2">
                  <c:v>6436524</c:v>
                </c:pt>
                <c:pt idx="3">
                  <c:v>7588956</c:v>
                </c:pt>
                <c:pt idx="4">
                  <c:v>8755524</c:v>
                </c:pt>
                <c:pt idx="5" formatCode="G/通用格式">
                  <c:v>9568464</c:v>
                </c:pt>
                <c:pt idx="6" formatCode="G/通用格式">
                  <c:v>10604184</c:v>
                </c:pt>
                <c:pt idx="7" formatCode="G/通用格式">
                  <c:v>12321264</c:v>
                </c:pt>
                <c:pt idx="8" formatCode="G/通用格式">
                  <c:v>13840308</c:v>
                </c:pt>
                <c:pt idx="9" formatCode="G/通用格式">
                  <c:v>15773796</c:v>
                </c:pt>
                <c:pt idx="10" formatCode="G/通用格式">
                  <c:v>17176668</c:v>
                </c:pt>
                <c:pt idx="11" formatCode="G/通用格式">
                  <c:v>18365172</c:v>
                </c:pt>
                <c:pt idx="12" formatCode="G/通用格式">
                  <c:v>18878616</c:v>
                </c:pt>
                <c:pt idx="13" formatCode="G/通用格式">
                  <c:v>19211076</c:v>
                </c:pt>
                <c:pt idx="14" formatCode="G/通用格式">
                  <c:v>19474308</c:v>
                </c:pt>
                <c:pt idx="15" formatCode="G/通用格式">
                  <c:v>19587024</c:v>
                </c:pt>
                <c:pt idx="16" formatCode="G/通用格式">
                  <c:v>19608000</c:v>
                </c:pt>
              </c:numCache>
            </c:numRef>
          </c:yVal>
          <c:smooth val="1"/>
        </c:ser>
        <c:ser>
          <c:idx val="7"/>
          <c:order val="4"/>
          <c:tx>
            <c:strRef>
              <c:f>'Class A Mutiple PMI test'!$F$36:$F$37</c:f>
              <c:strCache>
                <c:ptCount val="1"/>
                <c:pt idx="0">
                  <c:v>Samsung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test'!$F$38:$F$63</c:f>
              <c:numCache>
                <c:formatCode>G/通用格式</c:formatCode>
                <c:ptCount val="26"/>
                <c:pt idx="0">
                  <c:v>2876120</c:v>
                </c:pt>
                <c:pt idx="1">
                  <c:v>4646400</c:v>
                </c:pt>
                <c:pt idx="2">
                  <c:v>6255880</c:v>
                </c:pt>
                <c:pt idx="3">
                  <c:v>7519920</c:v>
                </c:pt>
                <c:pt idx="4">
                  <c:v>8520420</c:v>
                </c:pt>
                <c:pt idx="5">
                  <c:v>9472980</c:v>
                </c:pt>
                <c:pt idx="6">
                  <c:v>10715400</c:v>
                </c:pt>
                <c:pt idx="7">
                  <c:v>12197200</c:v>
                </c:pt>
                <c:pt idx="8">
                  <c:v>13558400</c:v>
                </c:pt>
                <c:pt idx="9">
                  <c:v>15001700</c:v>
                </c:pt>
                <c:pt idx="10">
                  <c:v>16458800</c:v>
                </c:pt>
                <c:pt idx="11">
                  <c:v>17721800</c:v>
                </c:pt>
                <c:pt idx="12">
                  <c:v>18699300</c:v>
                </c:pt>
                <c:pt idx="13">
                  <c:v>19214700</c:v>
                </c:pt>
                <c:pt idx="14">
                  <c:v>19411800</c:v>
                </c:pt>
                <c:pt idx="15">
                  <c:v>19519300</c:v>
                </c:pt>
                <c:pt idx="16">
                  <c:v>19577700</c:v>
                </c:pt>
                <c:pt idx="17">
                  <c:v>19603700</c:v>
                </c:pt>
                <c:pt idx="18">
                  <c:v>19608300</c:v>
                </c:pt>
                <c:pt idx="19">
                  <c:v>19608300</c:v>
                </c:pt>
                <c:pt idx="20">
                  <c:v>19608300</c:v>
                </c:pt>
                <c:pt idx="21">
                  <c:v>19608300</c:v>
                </c:pt>
                <c:pt idx="22">
                  <c:v>19608300</c:v>
                </c:pt>
              </c:numCache>
            </c:numRef>
          </c:yVal>
          <c:smooth val="1"/>
        </c:ser>
        <c:ser>
          <c:idx val="8"/>
          <c:order val="5"/>
          <c:tx>
            <c:strRef>
              <c:f>'Class A Mutiple PMI test'!$G$36:$G$37</c:f>
              <c:strCache>
                <c:ptCount val="1"/>
                <c:pt idx="0">
                  <c:v>Samsung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test'!$G$38:$G$63</c:f>
              <c:numCache>
                <c:formatCode>G/通用格式</c:formatCode>
                <c:ptCount val="26"/>
                <c:pt idx="0">
                  <c:v>2808800</c:v>
                </c:pt>
                <c:pt idx="1">
                  <c:v>4534750</c:v>
                </c:pt>
                <c:pt idx="2">
                  <c:v>6171830</c:v>
                </c:pt>
                <c:pt idx="3">
                  <c:v>7439430</c:v>
                </c:pt>
                <c:pt idx="4">
                  <c:v>8454970</c:v>
                </c:pt>
                <c:pt idx="5">
                  <c:v>9300030</c:v>
                </c:pt>
                <c:pt idx="6">
                  <c:v>10533100</c:v>
                </c:pt>
                <c:pt idx="7">
                  <c:v>12002100</c:v>
                </c:pt>
                <c:pt idx="8">
                  <c:v>13293400</c:v>
                </c:pt>
                <c:pt idx="9">
                  <c:v>14666400</c:v>
                </c:pt>
                <c:pt idx="10">
                  <c:v>15954600</c:v>
                </c:pt>
                <c:pt idx="11">
                  <c:v>17092100</c:v>
                </c:pt>
                <c:pt idx="12">
                  <c:v>17958300</c:v>
                </c:pt>
                <c:pt idx="13">
                  <c:v>18436900</c:v>
                </c:pt>
                <c:pt idx="14">
                  <c:v>18616600</c:v>
                </c:pt>
                <c:pt idx="15">
                  <c:v>18786000</c:v>
                </c:pt>
                <c:pt idx="16">
                  <c:v>18878600</c:v>
                </c:pt>
                <c:pt idx="17">
                  <c:v>18910200</c:v>
                </c:pt>
                <c:pt idx="18">
                  <c:v>18956500</c:v>
                </c:pt>
                <c:pt idx="19">
                  <c:v>19024800</c:v>
                </c:pt>
                <c:pt idx="20">
                  <c:v>19144700</c:v>
                </c:pt>
                <c:pt idx="21">
                  <c:v>19284200</c:v>
                </c:pt>
                <c:pt idx="22">
                  <c:v>19408000</c:v>
                </c:pt>
              </c:numCache>
            </c:numRef>
          </c:yVal>
          <c:smooth val="1"/>
        </c:ser>
        <c:ser>
          <c:idx val="10"/>
          <c:order val="6"/>
          <c:tx>
            <c:strRef>
              <c:f>'Class A Mutiple PMI test'!$H$36:$H$37</c:f>
              <c:strCache>
                <c:ptCount val="1"/>
                <c:pt idx="0">
                  <c:v>Samsung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test'!$H$38:$H$63</c:f>
              <c:numCache>
                <c:formatCode>G/通用格式</c:formatCode>
                <c:ptCount val="26"/>
                <c:pt idx="0">
                  <c:v>2703170</c:v>
                </c:pt>
                <c:pt idx="1">
                  <c:v>4459740</c:v>
                </c:pt>
                <c:pt idx="2">
                  <c:v>6083640</c:v>
                </c:pt>
                <c:pt idx="3">
                  <c:v>7358650</c:v>
                </c:pt>
                <c:pt idx="4">
                  <c:v>8368280</c:v>
                </c:pt>
                <c:pt idx="5">
                  <c:v>9329270</c:v>
                </c:pt>
                <c:pt idx="6">
                  <c:v>10551200</c:v>
                </c:pt>
                <c:pt idx="7">
                  <c:v>12040400</c:v>
                </c:pt>
                <c:pt idx="8">
                  <c:v>13422700</c:v>
                </c:pt>
                <c:pt idx="9">
                  <c:v>14766600</c:v>
                </c:pt>
                <c:pt idx="10">
                  <c:v>16161700</c:v>
                </c:pt>
                <c:pt idx="11">
                  <c:v>17436100</c:v>
                </c:pt>
                <c:pt idx="12">
                  <c:v>18517700</c:v>
                </c:pt>
                <c:pt idx="13">
                  <c:v>19055000</c:v>
                </c:pt>
                <c:pt idx="14">
                  <c:v>19355100</c:v>
                </c:pt>
                <c:pt idx="15">
                  <c:v>19475500</c:v>
                </c:pt>
                <c:pt idx="16">
                  <c:v>19557800</c:v>
                </c:pt>
                <c:pt idx="17">
                  <c:v>19599500</c:v>
                </c:pt>
                <c:pt idx="18">
                  <c:v>19608300</c:v>
                </c:pt>
                <c:pt idx="19">
                  <c:v>19608300</c:v>
                </c:pt>
                <c:pt idx="20">
                  <c:v>19608300</c:v>
                </c:pt>
                <c:pt idx="21">
                  <c:v>19608300</c:v>
                </c:pt>
                <c:pt idx="22">
                  <c:v>19608300</c:v>
                </c:pt>
              </c:numCache>
            </c:numRef>
          </c:yVal>
          <c:smooth val="1"/>
        </c:ser>
        <c:ser>
          <c:idx val="11"/>
          <c:order val="7"/>
          <c:tx>
            <c:strRef>
              <c:f>'Class A Mutiple PMI test'!$I$36:$I$37</c:f>
              <c:strCache>
                <c:ptCount val="1"/>
                <c:pt idx="0">
                  <c:v>Samsung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test'!$I$38:$I$63</c:f>
              <c:numCache>
                <c:formatCode>G/通用格式</c:formatCode>
                <c:ptCount val="26"/>
                <c:pt idx="0">
                  <c:v>2754710</c:v>
                </c:pt>
                <c:pt idx="1">
                  <c:v>4534140</c:v>
                </c:pt>
                <c:pt idx="2">
                  <c:v>6104370</c:v>
                </c:pt>
                <c:pt idx="3">
                  <c:v>7419120</c:v>
                </c:pt>
                <c:pt idx="4">
                  <c:v>8404590</c:v>
                </c:pt>
                <c:pt idx="5">
                  <c:v>9353350</c:v>
                </c:pt>
                <c:pt idx="6">
                  <c:v>10553700</c:v>
                </c:pt>
                <c:pt idx="7">
                  <c:v>12101800</c:v>
                </c:pt>
                <c:pt idx="8">
                  <c:v>13434000</c:v>
                </c:pt>
                <c:pt idx="9">
                  <c:v>14853300</c:v>
                </c:pt>
                <c:pt idx="10">
                  <c:v>16243200</c:v>
                </c:pt>
                <c:pt idx="11">
                  <c:v>17474600</c:v>
                </c:pt>
                <c:pt idx="12">
                  <c:v>18489500</c:v>
                </c:pt>
                <c:pt idx="13">
                  <c:v>19077200</c:v>
                </c:pt>
                <c:pt idx="14">
                  <c:v>19354300</c:v>
                </c:pt>
                <c:pt idx="15">
                  <c:v>19483800</c:v>
                </c:pt>
                <c:pt idx="16">
                  <c:v>19547300</c:v>
                </c:pt>
                <c:pt idx="17">
                  <c:v>19595100</c:v>
                </c:pt>
                <c:pt idx="18">
                  <c:v>19607200</c:v>
                </c:pt>
                <c:pt idx="19">
                  <c:v>19608300</c:v>
                </c:pt>
                <c:pt idx="20">
                  <c:v>19608300</c:v>
                </c:pt>
                <c:pt idx="21">
                  <c:v>19608300</c:v>
                </c:pt>
                <c:pt idx="22">
                  <c:v>19608300</c:v>
                </c:pt>
              </c:numCache>
            </c:numRef>
          </c:yVal>
          <c:smooth val="1"/>
        </c:ser>
        <c:ser>
          <c:idx val="13"/>
          <c:order val="8"/>
          <c:tx>
            <c:strRef>
              <c:f>'Class A Mutiple PMI test'!$J$36:$J$37</c:f>
              <c:strCache>
                <c:ptCount val="1"/>
                <c:pt idx="0">
                  <c:v>MTK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test'!$J$38:$J$63</c:f>
              <c:numCache>
                <c:formatCode>0.00</c:formatCode>
                <c:ptCount val="26"/>
                <c:pt idx="0">
                  <c:v>3854600</c:v>
                </c:pt>
                <c:pt idx="1">
                  <c:v>5313000</c:v>
                </c:pt>
                <c:pt idx="2">
                  <c:v>6498500</c:v>
                </c:pt>
                <c:pt idx="3">
                  <c:v>7516200</c:v>
                </c:pt>
                <c:pt idx="4">
                  <c:v>8442900</c:v>
                </c:pt>
                <c:pt idx="5">
                  <c:v>9434500</c:v>
                </c:pt>
                <c:pt idx="6">
                  <c:v>10668600</c:v>
                </c:pt>
                <c:pt idx="7">
                  <c:v>12134800</c:v>
                </c:pt>
                <c:pt idx="8">
                  <c:v>13861400</c:v>
                </c:pt>
                <c:pt idx="9">
                  <c:v>15816100</c:v>
                </c:pt>
                <c:pt idx="10">
                  <c:v>17495600</c:v>
                </c:pt>
                <c:pt idx="11">
                  <c:v>18697600</c:v>
                </c:pt>
                <c:pt idx="12">
                  <c:v>19331600</c:v>
                </c:pt>
                <c:pt idx="13">
                  <c:v>19511600</c:v>
                </c:pt>
                <c:pt idx="14">
                  <c:v>19572100</c:v>
                </c:pt>
                <c:pt idx="15">
                  <c:v>19572100</c:v>
                </c:pt>
                <c:pt idx="16">
                  <c:v>19572100</c:v>
                </c:pt>
                <c:pt idx="17">
                  <c:v>19572100</c:v>
                </c:pt>
                <c:pt idx="18">
                  <c:v>19572100</c:v>
                </c:pt>
                <c:pt idx="19">
                  <c:v>19576000</c:v>
                </c:pt>
                <c:pt idx="20">
                  <c:v>19586800</c:v>
                </c:pt>
                <c:pt idx="21">
                  <c:v>19608000</c:v>
                </c:pt>
                <c:pt idx="22">
                  <c:v>19608000</c:v>
                </c:pt>
              </c:numCache>
            </c:numRef>
          </c:yVal>
          <c:smooth val="1"/>
        </c:ser>
        <c:ser>
          <c:idx val="14"/>
          <c:order val="9"/>
          <c:tx>
            <c:strRef>
              <c:f>'Class A Mutiple PMI test'!$K$36:$K$37</c:f>
              <c:strCache>
                <c:ptCount val="1"/>
                <c:pt idx="0">
                  <c:v>MTK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test'!$K$38:$K$63</c:f>
              <c:numCache>
                <c:formatCode>0.00</c:formatCode>
                <c:ptCount val="26"/>
                <c:pt idx="0">
                  <c:v>3803800</c:v>
                </c:pt>
                <c:pt idx="1">
                  <c:v>5010100</c:v>
                </c:pt>
                <c:pt idx="2">
                  <c:v>6245500</c:v>
                </c:pt>
                <c:pt idx="3">
                  <c:v>7345700</c:v>
                </c:pt>
                <c:pt idx="4">
                  <c:v>8301400</c:v>
                </c:pt>
                <c:pt idx="5">
                  <c:v>9488600</c:v>
                </c:pt>
                <c:pt idx="6">
                  <c:v>10921500</c:v>
                </c:pt>
                <c:pt idx="7">
                  <c:v>12326000</c:v>
                </c:pt>
                <c:pt idx="8">
                  <c:v>13931500</c:v>
                </c:pt>
                <c:pt idx="9">
                  <c:v>15456300</c:v>
                </c:pt>
                <c:pt idx="10">
                  <c:v>16937900</c:v>
                </c:pt>
                <c:pt idx="11">
                  <c:v>18216900</c:v>
                </c:pt>
                <c:pt idx="12">
                  <c:v>18900600</c:v>
                </c:pt>
                <c:pt idx="13">
                  <c:v>19301600</c:v>
                </c:pt>
                <c:pt idx="14">
                  <c:v>19507700</c:v>
                </c:pt>
                <c:pt idx="15">
                  <c:v>19558000</c:v>
                </c:pt>
                <c:pt idx="16">
                  <c:v>19572100</c:v>
                </c:pt>
                <c:pt idx="17">
                  <c:v>19572100</c:v>
                </c:pt>
                <c:pt idx="18">
                  <c:v>19572100</c:v>
                </c:pt>
                <c:pt idx="19">
                  <c:v>19576000</c:v>
                </c:pt>
                <c:pt idx="20">
                  <c:v>19586800</c:v>
                </c:pt>
                <c:pt idx="21">
                  <c:v>19608000</c:v>
                </c:pt>
                <c:pt idx="22">
                  <c:v>19608000</c:v>
                </c:pt>
              </c:numCache>
            </c:numRef>
          </c:yVal>
          <c:smooth val="1"/>
        </c:ser>
        <c:ser>
          <c:idx val="16"/>
          <c:order val="10"/>
          <c:tx>
            <c:strRef>
              <c:f>'Class A Mutiple PMI test'!$L$36:$L$37</c:f>
              <c:strCache>
                <c:ptCount val="1"/>
                <c:pt idx="0">
                  <c:v>MTK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test'!$L$38:$L$63</c:f>
              <c:numCache>
                <c:formatCode>0.00</c:formatCode>
                <c:ptCount val="26"/>
                <c:pt idx="0">
                  <c:v>3694000</c:v>
                </c:pt>
                <c:pt idx="1">
                  <c:v>4987800</c:v>
                </c:pt>
                <c:pt idx="2">
                  <c:v>6319700</c:v>
                </c:pt>
                <c:pt idx="3">
                  <c:v>7372000</c:v>
                </c:pt>
                <c:pt idx="4">
                  <c:v>8355900</c:v>
                </c:pt>
                <c:pt idx="5">
                  <c:v>9486800</c:v>
                </c:pt>
                <c:pt idx="6">
                  <c:v>10951100</c:v>
                </c:pt>
                <c:pt idx="7">
                  <c:v>12548500</c:v>
                </c:pt>
                <c:pt idx="8">
                  <c:v>14106100</c:v>
                </c:pt>
                <c:pt idx="9">
                  <c:v>15662600</c:v>
                </c:pt>
                <c:pt idx="10">
                  <c:v>17155100</c:v>
                </c:pt>
                <c:pt idx="11">
                  <c:v>18555000</c:v>
                </c:pt>
                <c:pt idx="12">
                  <c:v>19184800</c:v>
                </c:pt>
                <c:pt idx="13">
                  <c:v>19461300</c:v>
                </c:pt>
                <c:pt idx="14">
                  <c:v>19538800</c:v>
                </c:pt>
                <c:pt idx="15">
                  <c:v>19572100</c:v>
                </c:pt>
                <c:pt idx="16">
                  <c:v>19572100</c:v>
                </c:pt>
                <c:pt idx="17">
                  <c:v>19572100</c:v>
                </c:pt>
                <c:pt idx="18">
                  <c:v>19572100</c:v>
                </c:pt>
                <c:pt idx="19">
                  <c:v>19576000</c:v>
                </c:pt>
                <c:pt idx="20">
                  <c:v>19586800</c:v>
                </c:pt>
                <c:pt idx="21">
                  <c:v>19608000</c:v>
                </c:pt>
                <c:pt idx="22">
                  <c:v>19608000</c:v>
                </c:pt>
              </c:numCache>
            </c:numRef>
          </c:yVal>
          <c:smooth val="1"/>
        </c:ser>
        <c:ser>
          <c:idx val="17"/>
          <c:order val="11"/>
          <c:tx>
            <c:strRef>
              <c:f>'Class A Mutiple PMI test'!$M$36:$M$37</c:f>
              <c:strCache>
                <c:ptCount val="1"/>
                <c:pt idx="0">
                  <c:v>MTK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test'!$M$38:$M$63</c:f>
              <c:numCache>
                <c:formatCode>0.00</c:formatCode>
                <c:ptCount val="26"/>
                <c:pt idx="0">
                  <c:v>3754400</c:v>
                </c:pt>
                <c:pt idx="1">
                  <c:v>4965300</c:v>
                </c:pt>
                <c:pt idx="2">
                  <c:v>6233900</c:v>
                </c:pt>
                <c:pt idx="3">
                  <c:v>737340</c:v>
                </c:pt>
                <c:pt idx="4">
                  <c:v>8319200</c:v>
                </c:pt>
                <c:pt idx="5">
                  <c:v>9468800</c:v>
                </c:pt>
                <c:pt idx="6">
                  <c:v>10919800</c:v>
                </c:pt>
                <c:pt idx="7">
                  <c:v>12467200</c:v>
                </c:pt>
                <c:pt idx="8">
                  <c:v>14109000</c:v>
                </c:pt>
                <c:pt idx="9">
                  <c:v>15586300</c:v>
                </c:pt>
                <c:pt idx="10">
                  <c:v>17116300</c:v>
                </c:pt>
                <c:pt idx="11">
                  <c:v>18583500</c:v>
                </c:pt>
                <c:pt idx="12">
                  <c:v>19188500</c:v>
                </c:pt>
                <c:pt idx="13">
                  <c:v>19478900</c:v>
                </c:pt>
                <c:pt idx="14">
                  <c:v>19539500</c:v>
                </c:pt>
                <c:pt idx="15">
                  <c:v>19572100</c:v>
                </c:pt>
                <c:pt idx="16">
                  <c:v>19572100</c:v>
                </c:pt>
                <c:pt idx="17">
                  <c:v>19572100</c:v>
                </c:pt>
                <c:pt idx="18">
                  <c:v>19572100</c:v>
                </c:pt>
                <c:pt idx="19">
                  <c:v>19576000</c:v>
                </c:pt>
                <c:pt idx="20">
                  <c:v>19586800</c:v>
                </c:pt>
                <c:pt idx="21">
                  <c:v>19608000</c:v>
                </c:pt>
                <c:pt idx="22">
                  <c:v>19608000</c:v>
                </c:pt>
              </c:numCache>
            </c:numRef>
          </c:yVal>
          <c:smooth val="1"/>
        </c:ser>
        <c:ser>
          <c:idx val="19"/>
          <c:order val="12"/>
          <c:tx>
            <c:strRef>
              <c:f>'Class A Mutiple PMI test'!$N$36:$N$37</c:f>
              <c:strCache>
                <c:ptCount val="1"/>
                <c:pt idx="0">
                  <c:v>LGE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test'!$N$38:$N$63</c:f>
              <c:numCache>
                <c:formatCode>0.00</c:formatCode>
                <c:ptCount val="26"/>
                <c:pt idx="0">
                  <c:v>3512860.9900990101</c:v>
                </c:pt>
                <c:pt idx="1">
                  <c:v>5715616.6336633656</c:v>
                </c:pt>
                <c:pt idx="2">
                  <c:v>6649687.1287128711</c:v>
                </c:pt>
                <c:pt idx="3">
                  <c:v>7723126.3366336636</c:v>
                </c:pt>
                <c:pt idx="4">
                  <c:v>8517362.3762376253</c:v>
                </c:pt>
                <c:pt idx="5">
                  <c:v>9374140.9900990091</c:v>
                </c:pt>
                <c:pt idx="6">
                  <c:v>10347286.336633664</c:v>
                </c:pt>
                <c:pt idx="7">
                  <c:v>11500405.544554455</c:v>
                </c:pt>
                <c:pt idx="8">
                  <c:v>12669561.98019802</c:v>
                </c:pt>
                <c:pt idx="9">
                  <c:v>14058095.049504951</c:v>
                </c:pt>
                <c:pt idx="10">
                  <c:v>16322480.792079208</c:v>
                </c:pt>
                <c:pt idx="11">
                  <c:v>18162589.306930695</c:v>
                </c:pt>
                <c:pt idx="12">
                  <c:v>18769347.326732673</c:v>
                </c:pt>
                <c:pt idx="13">
                  <c:v>19402830.891089112</c:v>
                </c:pt>
                <c:pt idx="14">
                  <c:v>19521847.12871287</c:v>
                </c:pt>
                <c:pt idx="15">
                  <c:v>19608000</c:v>
                </c:pt>
                <c:pt idx="16">
                  <c:v>19608000</c:v>
                </c:pt>
                <c:pt idx="17">
                  <c:v>19608000</c:v>
                </c:pt>
                <c:pt idx="18">
                  <c:v>19608000</c:v>
                </c:pt>
                <c:pt idx="19">
                  <c:v>19608000</c:v>
                </c:pt>
                <c:pt idx="20">
                  <c:v>19608000</c:v>
                </c:pt>
                <c:pt idx="21">
                  <c:v>19608000</c:v>
                </c:pt>
                <c:pt idx="22">
                  <c:v>19608000</c:v>
                </c:pt>
              </c:numCache>
            </c:numRef>
          </c:yVal>
          <c:smooth val="1"/>
        </c:ser>
        <c:ser>
          <c:idx val="20"/>
          <c:order val="13"/>
          <c:tx>
            <c:strRef>
              <c:f>'Class A Mutiple PMI test'!$O$36:$O$37</c:f>
              <c:strCache>
                <c:ptCount val="1"/>
                <c:pt idx="0">
                  <c:v>LGE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test'!$O$38:$O$63</c:f>
              <c:numCache>
                <c:formatCode>0.00</c:formatCode>
                <c:ptCount val="26"/>
                <c:pt idx="0">
                  <c:v>3013573.069306931</c:v>
                </c:pt>
                <c:pt idx="1">
                  <c:v>5503834.4554455448</c:v>
                </c:pt>
                <c:pt idx="2">
                  <c:v>6957763.9603960393</c:v>
                </c:pt>
                <c:pt idx="3">
                  <c:v>7376029.3069306929</c:v>
                </c:pt>
                <c:pt idx="4">
                  <c:v>8443340.1980198007</c:v>
                </c:pt>
                <c:pt idx="5">
                  <c:v>9505530.2970297039</c:v>
                </c:pt>
                <c:pt idx="6">
                  <c:v>10334157.623762377</c:v>
                </c:pt>
                <c:pt idx="7">
                  <c:v>12427328.316831684</c:v>
                </c:pt>
                <c:pt idx="8">
                  <c:v>14155033.663366338</c:v>
                </c:pt>
                <c:pt idx="9">
                  <c:v>15404542.574257426</c:v>
                </c:pt>
                <c:pt idx="10">
                  <c:v>16004323.960396038</c:v>
                </c:pt>
                <c:pt idx="11">
                  <c:v>18041952.475247525</c:v>
                </c:pt>
                <c:pt idx="12">
                  <c:v>18805718.019801982</c:v>
                </c:pt>
                <c:pt idx="13">
                  <c:v>18928331.881188117</c:v>
                </c:pt>
                <c:pt idx="14">
                  <c:v>19608000</c:v>
                </c:pt>
                <c:pt idx="15">
                  <c:v>19493365.544554453</c:v>
                </c:pt>
                <c:pt idx="16">
                  <c:v>19608000</c:v>
                </c:pt>
                <c:pt idx="17">
                  <c:v>19608000</c:v>
                </c:pt>
                <c:pt idx="18">
                  <c:v>19608000</c:v>
                </c:pt>
                <c:pt idx="19">
                  <c:v>19608000</c:v>
                </c:pt>
                <c:pt idx="20">
                  <c:v>19608000</c:v>
                </c:pt>
                <c:pt idx="21">
                  <c:v>19608000</c:v>
                </c:pt>
                <c:pt idx="22">
                  <c:v>19608000</c:v>
                </c:pt>
              </c:numCache>
            </c:numRef>
          </c:yVal>
          <c:smooth val="1"/>
        </c:ser>
        <c:ser>
          <c:idx val="22"/>
          <c:order val="14"/>
          <c:tx>
            <c:strRef>
              <c:f>'Class A Mutiple PMI test'!$P$36:$P$37</c:f>
              <c:strCache>
                <c:ptCount val="1"/>
                <c:pt idx="0">
                  <c:v>LGE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test'!$P$38:$P$63</c:f>
              <c:numCache>
                <c:formatCode>0.00</c:formatCode>
                <c:ptCount val="26"/>
                <c:pt idx="0">
                  <c:v>4148262.1782178222</c:v>
                </c:pt>
                <c:pt idx="1">
                  <c:v>5391027.3267326728</c:v>
                </c:pt>
                <c:pt idx="2">
                  <c:v>6537949.3069306929</c:v>
                </c:pt>
                <c:pt idx="3">
                  <c:v>7363425.7425742568</c:v>
                </c:pt>
                <c:pt idx="4">
                  <c:v>8895614.2574257422</c:v>
                </c:pt>
                <c:pt idx="5">
                  <c:v>8823098.6138613857</c:v>
                </c:pt>
                <c:pt idx="6">
                  <c:v>10456027.722772276</c:v>
                </c:pt>
                <c:pt idx="7">
                  <c:v>12358966.336633662</c:v>
                </c:pt>
                <c:pt idx="8">
                  <c:v>13922057.821782179</c:v>
                </c:pt>
                <c:pt idx="9">
                  <c:v>14958472.87128713</c:v>
                </c:pt>
                <c:pt idx="10">
                  <c:v>16313054.257425744</c:v>
                </c:pt>
                <c:pt idx="11">
                  <c:v>17987049.504950494</c:v>
                </c:pt>
                <c:pt idx="12">
                  <c:v>18863762.376237623</c:v>
                </c:pt>
                <c:pt idx="13">
                  <c:v>19116453.861386135</c:v>
                </c:pt>
                <c:pt idx="14">
                  <c:v>19378883.168316834</c:v>
                </c:pt>
                <c:pt idx="15">
                  <c:v>19523961.980198018</c:v>
                </c:pt>
                <c:pt idx="16">
                  <c:v>19608000</c:v>
                </c:pt>
                <c:pt idx="17">
                  <c:v>19608000</c:v>
                </c:pt>
                <c:pt idx="18">
                  <c:v>19608000</c:v>
                </c:pt>
                <c:pt idx="19">
                  <c:v>19608000</c:v>
                </c:pt>
                <c:pt idx="20">
                  <c:v>19608000</c:v>
                </c:pt>
                <c:pt idx="21">
                  <c:v>19608000</c:v>
                </c:pt>
                <c:pt idx="22">
                  <c:v>19608000</c:v>
                </c:pt>
              </c:numCache>
            </c:numRef>
          </c:yVal>
          <c:smooth val="1"/>
        </c:ser>
        <c:ser>
          <c:idx val="23"/>
          <c:order val="15"/>
          <c:tx>
            <c:strRef>
              <c:f>'Class A Mutiple PMI test'!$Q$36:$Q$37</c:f>
              <c:strCache>
                <c:ptCount val="1"/>
                <c:pt idx="0">
                  <c:v>LGE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test'!$Q$38:$Q$63</c:f>
              <c:numCache>
                <c:formatCode>0.00</c:formatCode>
                <c:ptCount val="26"/>
                <c:pt idx="0">
                  <c:v>3911436.8316831682</c:v>
                </c:pt>
                <c:pt idx="1">
                  <c:v>5358921.9801980201</c:v>
                </c:pt>
                <c:pt idx="2">
                  <c:v>6438513.2673267322</c:v>
                </c:pt>
                <c:pt idx="3">
                  <c:v>7465589.7029702971</c:v>
                </c:pt>
                <c:pt idx="4">
                  <c:v>8643723.564356437</c:v>
                </c:pt>
                <c:pt idx="5">
                  <c:v>10097432.079207921</c:v>
                </c:pt>
                <c:pt idx="6">
                  <c:v>10611906.534653466</c:v>
                </c:pt>
                <c:pt idx="7">
                  <c:v>10901890.693069307</c:v>
                </c:pt>
                <c:pt idx="8">
                  <c:v>14036288.316831684</c:v>
                </c:pt>
                <c:pt idx="9">
                  <c:v>15900494.257425742</c:v>
                </c:pt>
                <c:pt idx="10">
                  <c:v>16963934.257425744</c:v>
                </c:pt>
                <c:pt idx="11">
                  <c:v>17404678.811881188</c:v>
                </c:pt>
                <c:pt idx="12">
                  <c:v>18694438.811881188</c:v>
                </c:pt>
                <c:pt idx="13">
                  <c:v>19271377.425742574</c:v>
                </c:pt>
                <c:pt idx="14">
                  <c:v>19470292.277227722</c:v>
                </c:pt>
                <c:pt idx="15">
                  <c:v>19608000</c:v>
                </c:pt>
                <c:pt idx="16">
                  <c:v>19608000</c:v>
                </c:pt>
                <c:pt idx="17">
                  <c:v>19608000</c:v>
                </c:pt>
                <c:pt idx="18">
                  <c:v>19608000</c:v>
                </c:pt>
                <c:pt idx="19">
                  <c:v>19608000</c:v>
                </c:pt>
                <c:pt idx="20">
                  <c:v>19608000</c:v>
                </c:pt>
                <c:pt idx="21">
                  <c:v>19608000</c:v>
                </c:pt>
                <c:pt idx="22">
                  <c:v>19608000</c:v>
                </c:pt>
              </c:numCache>
            </c:numRef>
          </c:yVal>
          <c:smooth val="1"/>
        </c:ser>
        <c:ser>
          <c:idx val="0"/>
          <c:order val="16"/>
          <c:tx>
            <c:strRef>
              <c:f>'Class A Mutiple PMI test'!$R$36:$R$37</c:f>
              <c:strCache>
                <c:ptCount val="1"/>
                <c:pt idx="0">
                  <c:v>Intel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test'!$R$38:$R$63</c:f>
              <c:numCache>
                <c:formatCode>0.00</c:formatCode>
                <c:ptCount val="26"/>
                <c:pt idx="2" formatCode="0">
                  <c:v>5790590</c:v>
                </c:pt>
                <c:pt idx="3" formatCode="0">
                  <c:v>6700180</c:v>
                </c:pt>
                <c:pt idx="4" formatCode="0">
                  <c:v>7626130</c:v>
                </c:pt>
                <c:pt idx="5" formatCode="0">
                  <c:v>8536390</c:v>
                </c:pt>
                <c:pt idx="6" formatCode="0">
                  <c:v>9527630</c:v>
                </c:pt>
                <c:pt idx="7" formatCode="0">
                  <c:v>10736800</c:v>
                </c:pt>
                <c:pt idx="8" formatCode="0">
                  <c:v>12114300</c:v>
                </c:pt>
                <c:pt idx="9" formatCode="0">
                  <c:v>13715200</c:v>
                </c:pt>
                <c:pt idx="10" formatCode="0">
                  <c:v>15326200</c:v>
                </c:pt>
                <c:pt idx="11" formatCode="0">
                  <c:v>16798300</c:v>
                </c:pt>
                <c:pt idx="12" formatCode="0">
                  <c:v>17978700</c:v>
                </c:pt>
                <c:pt idx="13" formatCode="0">
                  <c:v>18770800</c:v>
                </c:pt>
                <c:pt idx="14" formatCode="0">
                  <c:v>19271700</c:v>
                </c:pt>
                <c:pt idx="15" formatCode="0">
                  <c:v>19519900</c:v>
                </c:pt>
                <c:pt idx="16" formatCode="0">
                  <c:v>19640200</c:v>
                </c:pt>
                <c:pt idx="17" formatCode="0">
                  <c:v>19664300</c:v>
                </c:pt>
                <c:pt idx="18" formatCode="0">
                  <c:v>19674400</c:v>
                </c:pt>
                <c:pt idx="19" formatCode="0">
                  <c:v>19677000</c:v>
                </c:pt>
                <c:pt idx="20" formatCode="0">
                  <c:v>19678000</c:v>
                </c:pt>
              </c:numCache>
            </c:numRef>
          </c:yVal>
          <c:smooth val="1"/>
        </c:ser>
        <c:ser>
          <c:idx val="3"/>
          <c:order val="17"/>
          <c:tx>
            <c:strRef>
              <c:f>'Class A Mutiple PMI test'!$S$36:$S$37</c:f>
              <c:strCache>
                <c:ptCount val="1"/>
                <c:pt idx="0">
                  <c:v>Intel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test'!$S$38:$S$63</c:f>
              <c:numCache>
                <c:formatCode>0.00</c:formatCode>
                <c:ptCount val="26"/>
                <c:pt idx="2" formatCode="0">
                  <c:v>5424810</c:v>
                </c:pt>
                <c:pt idx="3" formatCode="0">
                  <c:v>6373860</c:v>
                </c:pt>
                <c:pt idx="4" formatCode="0">
                  <c:v>7336010</c:v>
                </c:pt>
                <c:pt idx="5" formatCode="0">
                  <c:v>8286429.9999999991</c:v>
                </c:pt>
                <c:pt idx="6" formatCode="0">
                  <c:v>9299960</c:v>
                </c:pt>
                <c:pt idx="7" formatCode="0">
                  <c:v>10476100</c:v>
                </c:pt>
                <c:pt idx="8" formatCode="0">
                  <c:v>11773800</c:v>
                </c:pt>
                <c:pt idx="9" formatCode="0">
                  <c:v>13215400</c:v>
                </c:pt>
                <c:pt idx="10" formatCode="0">
                  <c:v>14686500</c:v>
                </c:pt>
                <c:pt idx="11" formatCode="0">
                  <c:v>16123400</c:v>
                </c:pt>
                <c:pt idx="12" formatCode="0">
                  <c:v>17368800</c:v>
                </c:pt>
                <c:pt idx="13" formatCode="0">
                  <c:v>18329300</c:v>
                </c:pt>
                <c:pt idx="14" formatCode="0">
                  <c:v>18997400</c:v>
                </c:pt>
                <c:pt idx="15" formatCode="0">
                  <c:v>19375700</c:v>
                </c:pt>
                <c:pt idx="16" formatCode="0">
                  <c:v>19579500</c:v>
                </c:pt>
                <c:pt idx="17" formatCode="0">
                  <c:v>19644200</c:v>
                </c:pt>
                <c:pt idx="18" formatCode="0">
                  <c:v>19671900</c:v>
                </c:pt>
                <c:pt idx="19" formatCode="0">
                  <c:v>19676400</c:v>
                </c:pt>
                <c:pt idx="20" formatCode="0">
                  <c:v>19678000</c:v>
                </c:pt>
              </c:numCache>
            </c:numRef>
          </c:yVal>
          <c:smooth val="1"/>
        </c:ser>
        <c:ser>
          <c:idx val="6"/>
          <c:order val="18"/>
          <c:tx>
            <c:strRef>
              <c:f>'Class A Mutiple PMI test'!$T$36:$T$37</c:f>
              <c:strCache>
                <c:ptCount val="1"/>
                <c:pt idx="0">
                  <c:v>Intel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test'!$T$38:$T$63</c:f>
              <c:numCache>
                <c:formatCode>0.00</c:formatCode>
                <c:ptCount val="26"/>
                <c:pt idx="2" formatCode="0">
                  <c:v>5635990</c:v>
                </c:pt>
                <c:pt idx="3" formatCode="0">
                  <c:v>6568540</c:v>
                </c:pt>
                <c:pt idx="4" formatCode="0">
                  <c:v>7500920</c:v>
                </c:pt>
                <c:pt idx="5" formatCode="0">
                  <c:v>8394940</c:v>
                </c:pt>
                <c:pt idx="6" formatCode="0">
                  <c:v>9365170</c:v>
                </c:pt>
                <c:pt idx="7" formatCode="0">
                  <c:v>10581400</c:v>
                </c:pt>
                <c:pt idx="8" formatCode="0">
                  <c:v>11959200</c:v>
                </c:pt>
                <c:pt idx="9" formatCode="0">
                  <c:v>13491500</c:v>
                </c:pt>
                <c:pt idx="10" formatCode="0">
                  <c:v>15038000</c:v>
                </c:pt>
                <c:pt idx="11" formatCode="0">
                  <c:v>16515100</c:v>
                </c:pt>
                <c:pt idx="12" formatCode="0">
                  <c:v>17729900</c:v>
                </c:pt>
                <c:pt idx="13" formatCode="0">
                  <c:v>18558700</c:v>
                </c:pt>
                <c:pt idx="14" formatCode="0">
                  <c:v>19108400</c:v>
                </c:pt>
                <c:pt idx="15" formatCode="0">
                  <c:v>19417400</c:v>
                </c:pt>
                <c:pt idx="16" formatCode="0">
                  <c:v>19583600</c:v>
                </c:pt>
                <c:pt idx="17" formatCode="0">
                  <c:v>19637100</c:v>
                </c:pt>
                <c:pt idx="18" formatCode="0">
                  <c:v>19662900</c:v>
                </c:pt>
                <c:pt idx="19" formatCode="0">
                  <c:v>19673600</c:v>
                </c:pt>
                <c:pt idx="20" formatCode="0">
                  <c:v>19678000</c:v>
                </c:pt>
              </c:numCache>
            </c:numRef>
          </c:yVal>
          <c:smooth val="1"/>
        </c:ser>
        <c:ser>
          <c:idx val="9"/>
          <c:order val="19"/>
          <c:tx>
            <c:strRef>
              <c:f>'Class A Mutiple PMI test'!$U$36:$U$37</c:f>
              <c:strCache>
                <c:ptCount val="1"/>
                <c:pt idx="0">
                  <c:v>Intel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test'!$U$38:$U$63</c:f>
              <c:numCache>
                <c:formatCode>0.00</c:formatCode>
                <c:ptCount val="26"/>
                <c:pt idx="2" formatCode="0">
                  <c:v>5601150</c:v>
                </c:pt>
                <c:pt idx="3" formatCode="0">
                  <c:v>6546000</c:v>
                </c:pt>
                <c:pt idx="4" formatCode="0">
                  <c:v>7489390</c:v>
                </c:pt>
                <c:pt idx="5" formatCode="0">
                  <c:v>8395970</c:v>
                </c:pt>
                <c:pt idx="6" formatCode="0">
                  <c:v>9371820</c:v>
                </c:pt>
                <c:pt idx="7" formatCode="0">
                  <c:v>10564900</c:v>
                </c:pt>
                <c:pt idx="8" formatCode="0">
                  <c:v>11912100</c:v>
                </c:pt>
                <c:pt idx="9" formatCode="0">
                  <c:v>13433800</c:v>
                </c:pt>
                <c:pt idx="10" formatCode="0">
                  <c:v>14979300</c:v>
                </c:pt>
                <c:pt idx="11" formatCode="0">
                  <c:v>16460300</c:v>
                </c:pt>
                <c:pt idx="12" formatCode="0">
                  <c:v>17683300</c:v>
                </c:pt>
                <c:pt idx="13" formatCode="0">
                  <c:v>18519500</c:v>
                </c:pt>
                <c:pt idx="14" formatCode="0">
                  <c:v>19080200</c:v>
                </c:pt>
                <c:pt idx="15" formatCode="0">
                  <c:v>19406500</c:v>
                </c:pt>
                <c:pt idx="16" formatCode="0">
                  <c:v>19583000</c:v>
                </c:pt>
                <c:pt idx="17" formatCode="0">
                  <c:v>19638400</c:v>
                </c:pt>
                <c:pt idx="18" formatCode="0">
                  <c:v>19664500</c:v>
                </c:pt>
                <c:pt idx="19" formatCode="0">
                  <c:v>19674100</c:v>
                </c:pt>
                <c:pt idx="20" formatCode="0">
                  <c:v>19678000</c:v>
                </c:pt>
              </c:numCache>
            </c:numRef>
          </c:yVal>
          <c:smooth val="1"/>
        </c:ser>
        <c:ser>
          <c:idx val="12"/>
          <c:order val="20"/>
          <c:tx>
            <c:strRef>
              <c:f>'Class A Mutiple PMI test'!$V$36:$V$37</c:f>
              <c:strCache>
                <c:ptCount val="1"/>
                <c:pt idx="0">
                  <c:v>Ericsson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test'!$V$38:$V$63</c:f>
              <c:numCache>
                <c:formatCode>0.00</c:formatCode>
                <c:ptCount val="26"/>
                <c:pt idx="0">
                  <c:v>1318280</c:v>
                </c:pt>
                <c:pt idx="1">
                  <c:v>2771820</c:v>
                </c:pt>
                <c:pt idx="2">
                  <c:v>4609910</c:v>
                </c:pt>
                <c:pt idx="3">
                  <c:v>6360860</c:v>
                </c:pt>
                <c:pt idx="4">
                  <c:v>7602120</c:v>
                </c:pt>
                <c:pt idx="5">
                  <c:v>8727480</c:v>
                </c:pt>
                <c:pt idx="6">
                  <c:v>9856220</c:v>
                </c:pt>
                <c:pt idx="7">
                  <c:v>11044170</c:v>
                </c:pt>
                <c:pt idx="8">
                  <c:v>12172330</c:v>
                </c:pt>
                <c:pt idx="9">
                  <c:v>13480770</c:v>
                </c:pt>
                <c:pt idx="10">
                  <c:v>14688590</c:v>
                </c:pt>
                <c:pt idx="11">
                  <c:v>15900170</c:v>
                </c:pt>
                <c:pt idx="12">
                  <c:v>17002370</c:v>
                </c:pt>
                <c:pt idx="13">
                  <c:v>17739060</c:v>
                </c:pt>
                <c:pt idx="14">
                  <c:v>18359410</c:v>
                </c:pt>
                <c:pt idx="15">
                  <c:v>18958790</c:v>
                </c:pt>
                <c:pt idx="16">
                  <c:v>19262670</c:v>
                </c:pt>
                <c:pt idx="17">
                  <c:v>19410230</c:v>
                </c:pt>
                <c:pt idx="18">
                  <c:v>19509650</c:v>
                </c:pt>
              </c:numCache>
            </c:numRef>
          </c:yVal>
          <c:smooth val="1"/>
        </c:ser>
        <c:ser>
          <c:idx val="15"/>
          <c:order val="21"/>
          <c:tx>
            <c:strRef>
              <c:f>'Class A Mutiple PMI test'!$W$36:$W$37</c:f>
              <c:strCache>
                <c:ptCount val="1"/>
                <c:pt idx="0">
                  <c:v>Ericsson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test'!$W$38:$W$63</c:f>
              <c:numCache>
                <c:formatCode>0.00</c:formatCode>
                <c:ptCount val="26"/>
                <c:pt idx="0">
                  <c:v>732410</c:v>
                </c:pt>
                <c:pt idx="1">
                  <c:v>1923460</c:v>
                </c:pt>
                <c:pt idx="2">
                  <c:v>3391840</c:v>
                </c:pt>
                <c:pt idx="3">
                  <c:v>5112920</c:v>
                </c:pt>
                <c:pt idx="4">
                  <c:v>6744430</c:v>
                </c:pt>
                <c:pt idx="5">
                  <c:v>8075820</c:v>
                </c:pt>
                <c:pt idx="6">
                  <c:v>9193150</c:v>
                </c:pt>
                <c:pt idx="7">
                  <c:v>10409760</c:v>
                </c:pt>
                <c:pt idx="8">
                  <c:v>11700410</c:v>
                </c:pt>
                <c:pt idx="9">
                  <c:v>13031740</c:v>
                </c:pt>
                <c:pt idx="10">
                  <c:v>14210220</c:v>
                </c:pt>
                <c:pt idx="11">
                  <c:v>15543540</c:v>
                </c:pt>
                <c:pt idx="12">
                  <c:v>16708080</c:v>
                </c:pt>
                <c:pt idx="13">
                  <c:v>17667150</c:v>
                </c:pt>
                <c:pt idx="14">
                  <c:v>18354030</c:v>
                </c:pt>
                <c:pt idx="15">
                  <c:v>18812010</c:v>
                </c:pt>
                <c:pt idx="16">
                  <c:v>19062800</c:v>
                </c:pt>
                <c:pt idx="17">
                  <c:v>19341870</c:v>
                </c:pt>
                <c:pt idx="18">
                  <c:v>19454710</c:v>
                </c:pt>
              </c:numCache>
            </c:numRef>
          </c:yVal>
          <c:smooth val="1"/>
        </c:ser>
        <c:ser>
          <c:idx val="18"/>
          <c:order val="22"/>
          <c:tx>
            <c:strRef>
              <c:f>'Class A Mutiple PMI test'!$X$36:$X$37</c:f>
              <c:strCache>
                <c:ptCount val="1"/>
                <c:pt idx="0">
                  <c:v>Ericsson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test'!$X$38:$X$63</c:f>
              <c:numCache>
                <c:formatCode>0.00</c:formatCode>
                <c:ptCount val="26"/>
                <c:pt idx="0">
                  <c:v>1276590</c:v>
                </c:pt>
                <c:pt idx="1">
                  <c:v>2436210</c:v>
                </c:pt>
                <c:pt idx="2">
                  <c:v>4045490</c:v>
                </c:pt>
                <c:pt idx="3">
                  <c:v>5831050</c:v>
                </c:pt>
                <c:pt idx="4">
                  <c:v>7187310</c:v>
                </c:pt>
                <c:pt idx="5">
                  <c:v>8318910</c:v>
                </c:pt>
                <c:pt idx="6">
                  <c:v>9395740</c:v>
                </c:pt>
                <c:pt idx="7">
                  <c:v>10480690</c:v>
                </c:pt>
                <c:pt idx="8">
                  <c:v>11847480</c:v>
                </c:pt>
                <c:pt idx="9">
                  <c:v>13234790</c:v>
                </c:pt>
                <c:pt idx="10">
                  <c:v>14505320</c:v>
                </c:pt>
                <c:pt idx="11">
                  <c:v>15779740</c:v>
                </c:pt>
                <c:pt idx="12">
                  <c:v>16923290</c:v>
                </c:pt>
                <c:pt idx="13">
                  <c:v>17914790</c:v>
                </c:pt>
                <c:pt idx="14">
                  <c:v>18746240</c:v>
                </c:pt>
                <c:pt idx="15">
                  <c:v>19130760</c:v>
                </c:pt>
                <c:pt idx="16">
                  <c:v>19403750</c:v>
                </c:pt>
                <c:pt idx="17">
                  <c:v>19474320</c:v>
                </c:pt>
                <c:pt idx="18">
                  <c:v>19517650</c:v>
                </c:pt>
              </c:numCache>
            </c:numRef>
          </c:yVal>
          <c:smooth val="1"/>
        </c:ser>
        <c:ser>
          <c:idx val="21"/>
          <c:order val="23"/>
          <c:tx>
            <c:strRef>
              <c:f>'Class A Mutiple PMI test'!$Y$36:$Y$37</c:f>
              <c:strCache>
                <c:ptCount val="1"/>
                <c:pt idx="0">
                  <c:v>Ericsson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test'!$Y$38:$Y$63</c:f>
              <c:numCache>
                <c:formatCode>0.00</c:formatCode>
                <c:ptCount val="26"/>
                <c:pt idx="0">
                  <c:v>1327890</c:v>
                </c:pt>
                <c:pt idx="1">
                  <c:v>2556730</c:v>
                </c:pt>
                <c:pt idx="2">
                  <c:v>4294140</c:v>
                </c:pt>
                <c:pt idx="3">
                  <c:v>5908110</c:v>
                </c:pt>
                <c:pt idx="4">
                  <c:v>7220590</c:v>
                </c:pt>
                <c:pt idx="5">
                  <c:v>8349690</c:v>
                </c:pt>
                <c:pt idx="6">
                  <c:v>9508720</c:v>
                </c:pt>
                <c:pt idx="7">
                  <c:v>10440370</c:v>
                </c:pt>
                <c:pt idx="8">
                  <c:v>11826460</c:v>
                </c:pt>
                <c:pt idx="9">
                  <c:v>13212450</c:v>
                </c:pt>
                <c:pt idx="10">
                  <c:v>14406440</c:v>
                </c:pt>
                <c:pt idx="11">
                  <c:v>15804140</c:v>
                </c:pt>
                <c:pt idx="12">
                  <c:v>17036150</c:v>
                </c:pt>
                <c:pt idx="13">
                  <c:v>17991930</c:v>
                </c:pt>
                <c:pt idx="14">
                  <c:v>18772490</c:v>
                </c:pt>
                <c:pt idx="15">
                  <c:v>19147620</c:v>
                </c:pt>
                <c:pt idx="16">
                  <c:v>19407260</c:v>
                </c:pt>
                <c:pt idx="17">
                  <c:v>19488960</c:v>
                </c:pt>
                <c:pt idx="18">
                  <c:v>19515440</c:v>
                </c:pt>
              </c:numCache>
            </c:numRef>
          </c:yVal>
          <c:smooth val="1"/>
        </c:ser>
        <c:ser>
          <c:idx val="24"/>
          <c:order val="24"/>
          <c:tx>
            <c:strRef>
              <c:f>'Class A Mutiple PMI test'!$Z$36:$Z$37</c:f>
              <c:strCache>
                <c:ptCount val="1"/>
                <c:pt idx="0">
                  <c:v>Huawei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test'!$Z$38:$Z$63</c:f>
              <c:numCache>
                <c:formatCode>G/通用格式</c:formatCode>
                <c:ptCount val="26"/>
                <c:pt idx="3">
                  <c:v>7566175</c:v>
                </c:pt>
                <c:pt idx="4">
                  <c:v>8616228</c:v>
                </c:pt>
                <c:pt idx="5">
                  <c:v>9532171</c:v>
                </c:pt>
                <c:pt idx="6">
                  <c:v>10662174</c:v>
                </c:pt>
                <c:pt idx="7">
                  <c:v>12208119</c:v>
                </c:pt>
                <c:pt idx="8">
                  <c:v>13686580</c:v>
                </c:pt>
                <c:pt idx="9">
                  <c:v>15409109</c:v>
                </c:pt>
                <c:pt idx="10">
                  <c:v>16770329</c:v>
                </c:pt>
                <c:pt idx="11">
                  <c:v>18005050</c:v>
                </c:pt>
                <c:pt idx="12">
                  <c:v>18767886</c:v>
                </c:pt>
                <c:pt idx="13">
                  <c:v>19196964</c:v>
                </c:pt>
                <c:pt idx="14">
                  <c:v>19443055</c:v>
                </c:pt>
                <c:pt idx="15">
                  <c:v>19544960</c:v>
                </c:pt>
                <c:pt idx="16">
                  <c:v>19592851</c:v>
                </c:pt>
              </c:numCache>
            </c:numRef>
          </c:yVal>
          <c:smooth val="1"/>
        </c:ser>
        <c:ser>
          <c:idx val="25"/>
          <c:order val="25"/>
          <c:tx>
            <c:strRef>
              <c:f>'Class A Mutiple PMI test'!$AA$36:$AA$37</c:f>
              <c:strCache>
                <c:ptCount val="1"/>
                <c:pt idx="0">
                  <c:v>Huawei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test'!$AA$38:$AA$63</c:f>
              <c:numCache>
                <c:formatCode>G/通用格式</c:formatCode>
                <c:ptCount val="26"/>
                <c:pt idx="3">
                  <c:v>7533556</c:v>
                </c:pt>
                <c:pt idx="4">
                  <c:v>8597814</c:v>
                </c:pt>
                <c:pt idx="5">
                  <c:v>9466864</c:v>
                </c:pt>
                <c:pt idx="6">
                  <c:v>10578651</c:v>
                </c:pt>
                <c:pt idx="7">
                  <c:v>12142800</c:v>
                </c:pt>
                <c:pt idx="8">
                  <c:v>13584506</c:v>
                </c:pt>
                <c:pt idx="9">
                  <c:v>15271597</c:v>
                </c:pt>
                <c:pt idx="10">
                  <c:v>16600632</c:v>
                </c:pt>
                <c:pt idx="11">
                  <c:v>17742946</c:v>
                </c:pt>
                <c:pt idx="12">
                  <c:v>18424663</c:v>
                </c:pt>
                <c:pt idx="13">
                  <c:v>18826755</c:v>
                </c:pt>
                <c:pt idx="14">
                  <c:v>19052313</c:v>
                </c:pt>
                <c:pt idx="15">
                  <c:v>19181173</c:v>
                </c:pt>
                <c:pt idx="16">
                  <c:v>19243301</c:v>
                </c:pt>
              </c:numCache>
            </c:numRef>
          </c:yVal>
          <c:smooth val="1"/>
        </c:ser>
        <c:ser>
          <c:idx val="26"/>
          <c:order val="26"/>
          <c:tx>
            <c:strRef>
              <c:f>'Class A Mutiple PMI test'!$AB$36:$AB$37</c:f>
              <c:strCache>
                <c:ptCount val="1"/>
                <c:pt idx="0">
                  <c:v>Huawei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test'!$AB$38:$AB$63</c:f>
              <c:numCache>
                <c:formatCode>G/通用格式</c:formatCode>
                <c:ptCount val="26"/>
                <c:pt idx="3">
                  <c:v>7457592</c:v>
                </c:pt>
                <c:pt idx="4">
                  <c:v>8537872</c:v>
                </c:pt>
                <c:pt idx="5">
                  <c:v>9455551</c:v>
                </c:pt>
                <c:pt idx="6">
                  <c:v>10580170</c:v>
                </c:pt>
                <c:pt idx="7">
                  <c:v>12139438</c:v>
                </c:pt>
                <c:pt idx="8">
                  <c:v>13623512</c:v>
                </c:pt>
                <c:pt idx="9">
                  <c:v>15248262</c:v>
                </c:pt>
                <c:pt idx="10">
                  <c:v>16668129</c:v>
                </c:pt>
                <c:pt idx="11">
                  <c:v>17897775</c:v>
                </c:pt>
                <c:pt idx="12">
                  <c:v>18709607</c:v>
                </c:pt>
                <c:pt idx="13">
                  <c:v>19144006</c:v>
                </c:pt>
                <c:pt idx="14">
                  <c:v>19427286</c:v>
                </c:pt>
                <c:pt idx="15">
                  <c:v>19531263</c:v>
                </c:pt>
                <c:pt idx="16">
                  <c:v>19582901</c:v>
                </c:pt>
              </c:numCache>
            </c:numRef>
          </c:yVal>
          <c:smooth val="1"/>
        </c:ser>
        <c:ser>
          <c:idx val="27"/>
          <c:order val="27"/>
          <c:tx>
            <c:strRef>
              <c:f>'Class A Mutiple PMI test'!$AC$36:$AC$37</c:f>
              <c:strCache>
                <c:ptCount val="1"/>
                <c:pt idx="0">
                  <c:v>Huawei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test'!$AC$38:$AC$63</c:f>
              <c:numCache>
                <c:formatCode>G/通用格式</c:formatCode>
                <c:ptCount val="26"/>
                <c:pt idx="3">
                  <c:v>7504039</c:v>
                </c:pt>
                <c:pt idx="4">
                  <c:v>8580057</c:v>
                </c:pt>
                <c:pt idx="5">
                  <c:v>9460907</c:v>
                </c:pt>
                <c:pt idx="6">
                  <c:v>10578942</c:v>
                </c:pt>
                <c:pt idx="7">
                  <c:v>12211532</c:v>
                </c:pt>
                <c:pt idx="8">
                  <c:v>13637155</c:v>
                </c:pt>
                <c:pt idx="9">
                  <c:v>15313549</c:v>
                </c:pt>
                <c:pt idx="10">
                  <c:v>16709935</c:v>
                </c:pt>
                <c:pt idx="11">
                  <c:v>17919886</c:v>
                </c:pt>
                <c:pt idx="12">
                  <c:v>18684058</c:v>
                </c:pt>
                <c:pt idx="13">
                  <c:v>19144138</c:v>
                </c:pt>
                <c:pt idx="14">
                  <c:v>19414305</c:v>
                </c:pt>
                <c:pt idx="15">
                  <c:v>19535412</c:v>
                </c:pt>
                <c:pt idx="16">
                  <c:v>19577651</c:v>
                </c:pt>
              </c:numCache>
            </c:numRef>
          </c:yVal>
          <c:smooth val="1"/>
        </c:ser>
        <c:dLbls/>
        <c:axId val="233910656"/>
        <c:axId val="233912960"/>
      </c:scatterChart>
      <c:valAx>
        <c:axId val="233910656"/>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33912960"/>
        <c:crosses val="autoZero"/>
        <c:crossBetween val="midCat"/>
        <c:majorUnit val="1"/>
      </c:valAx>
      <c:valAx>
        <c:axId val="233912960"/>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33910656"/>
        <c:crossesAt val="-5"/>
        <c:crossBetween val="midCat"/>
      </c:valAx>
    </c:plotArea>
    <c:legend>
      <c:legendPos val="r"/>
      <c:layout>
        <c:manualLayout>
          <c:xMode val="edge"/>
          <c:yMode val="edge"/>
          <c:x val="0.74797783009083174"/>
          <c:y val="0.19206940364801769"/>
          <c:w val="0.25012320624870343"/>
          <c:h val="0.66935439043112377"/>
        </c:manualLayout>
      </c:layout>
      <c:txPr>
        <a:bodyPr/>
        <a:lstStyle/>
        <a:p>
          <a:pPr>
            <a:defRPr lang="en-US"/>
          </a:pPr>
          <a:endParaRPr lang="zh-CN"/>
        </a:p>
      </c:txPr>
    </c:legend>
    <c:plotVisOnly val="1"/>
    <c:dispBlanksAs val="span"/>
  </c:chart>
  <c:printSettings>
    <c:headerFooter/>
    <c:pageMargins b="0.750000000000004" l="0.70000000000000062" r="0.70000000000000062" t="0.75000000000000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Relative Throughput Ratio</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Mutiple PMI test'!$B$75:$B$76</c:f>
              <c:strCache>
                <c:ptCount val="1"/>
                <c:pt idx="0">
                  <c:v>Qualcomm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test'!$B$83:$B$106</c:f>
              <c:numCache>
                <c:formatCode>G/通用格式</c:formatCode>
                <c:ptCount val="24"/>
                <c:pt idx="0">
                  <c:v>23.95293830772982</c:v>
                </c:pt>
                <c:pt idx="1">
                  <c:v>14.998792146003034</c:v>
                </c:pt>
                <c:pt idx="2">
                  <c:v>10.616775026513579</c:v>
                </c:pt>
                <c:pt idx="3">
                  <c:v>9.3772179456167564</c:v>
                </c:pt>
                <c:pt idx="4">
                  <c:v>7.1783844842714633</c:v>
                </c:pt>
                <c:pt idx="5">
                  <c:v>5.9417569221892128</c:v>
                </c:pt>
                <c:pt idx="6">
                  <c:v>4.9331108303634839</c:v>
                </c:pt>
                <c:pt idx="7">
                  <c:v>4.2737550571832719</c:v>
                </c:pt>
                <c:pt idx="8">
                  <c:v>3.745805510482473</c:v>
                </c:pt>
                <c:pt idx="9">
                  <c:v>3.3084388382523882</c:v>
                </c:pt>
                <c:pt idx="10">
                  <c:v>2.9540281626993381</c:v>
                </c:pt>
                <c:pt idx="11">
                  <c:v>2.6487446830584083</c:v>
                </c:pt>
                <c:pt idx="12">
                  <c:v>2.4281402733961119</c:v>
                </c:pt>
              </c:numCache>
            </c:numRef>
          </c:yVal>
          <c:smooth val="1"/>
        </c:ser>
        <c:ser>
          <c:idx val="2"/>
          <c:order val="1"/>
          <c:tx>
            <c:strRef>
              <c:f>'Class A Mutiple PMI test'!$C$75:$C$76</c:f>
              <c:strCache>
                <c:ptCount val="1"/>
                <c:pt idx="0">
                  <c:v>Qualcomm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test'!$C$83:$C$106</c:f>
              <c:numCache>
                <c:formatCode>G/通用格式</c:formatCode>
                <c:ptCount val="24"/>
                <c:pt idx="0">
                  <c:v>23.987374353138801</c:v>
                </c:pt>
                <c:pt idx="1">
                  <c:v>15.077921312731076</c:v>
                </c:pt>
                <c:pt idx="2">
                  <c:v>10.663540369806796</c:v>
                </c:pt>
                <c:pt idx="3">
                  <c:v>9.4129540830119947</c:v>
                </c:pt>
                <c:pt idx="4">
                  <c:v>7.24764248469506</c:v>
                </c:pt>
                <c:pt idx="5">
                  <c:v>5.9760306283967664</c:v>
                </c:pt>
                <c:pt idx="6">
                  <c:v>4.9473975323540689</c:v>
                </c:pt>
                <c:pt idx="7">
                  <c:v>4.2820845355145956</c:v>
                </c:pt>
                <c:pt idx="8">
                  <c:v>3.748443728404351</c:v>
                </c:pt>
                <c:pt idx="9">
                  <c:v>3.3094064879185789</c:v>
                </c:pt>
                <c:pt idx="10">
                  <c:v>2.9540281626993381</c:v>
                </c:pt>
                <c:pt idx="11">
                  <c:v>2.6487446830584083</c:v>
                </c:pt>
                <c:pt idx="12">
                  <c:v>2.4281402733961119</c:v>
                </c:pt>
              </c:numCache>
            </c:numRef>
          </c:yVal>
          <c:smooth val="1"/>
        </c:ser>
        <c:ser>
          <c:idx val="4"/>
          <c:order val="2"/>
          <c:tx>
            <c:strRef>
              <c:f>'Class A Mutiple PMI test'!$D$75:$D$76</c:f>
              <c:strCache>
                <c:ptCount val="1"/>
                <c:pt idx="0">
                  <c:v>Qualcomm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test'!$D$83:$D$106</c:f>
              <c:numCache>
                <c:formatCode>G/通用格式</c:formatCode>
                <c:ptCount val="24"/>
                <c:pt idx="0">
                  <c:v>23.953371806334498</c:v>
                </c:pt>
                <c:pt idx="1">
                  <c:v>15.022654627406503</c:v>
                </c:pt>
                <c:pt idx="2">
                  <c:v>10.624125051874396</c:v>
                </c:pt>
                <c:pt idx="3">
                  <c:v>9.3258797080208886</c:v>
                </c:pt>
                <c:pt idx="4">
                  <c:v>7.2173402184546793</c:v>
                </c:pt>
                <c:pt idx="5">
                  <c:v>5.9648724726504323</c:v>
                </c:pt>
                <c:pt idx="6">
                  <c:v>4.9501442498067236</c:v>
                </c:pt>
                <c:pt idx="7">
                  <c:v>4.285739879616977</c:v>
                </c:pt>
                <c:pt idx="8">
                  <c:v>3.7506457055674938</c:v>
                </c:pt>
                <c:pt idx="9">
                  <c:v>3.3112119558492088</c:v>
                </c:pt>
                <c:pt idx="10">
                  <c:v>2.9540281626993381</c:v>
                </c:pt>
                <c:pt idx="11">
                  <c:v>2.6487446830584083</c:v>
                </c:pt>
                <c:pt idx="12">
                  <c:v>2.4281402733961119</c:v>
                </c:pt>
              </c:numCache>
            </c:numRef>
          </c:yVal>
          <c:smooth val="1"/>
        </c:ser>
        <c:ser>
          <c:idx val="5"/>
          <c:order val="3"/>
          <c:tx>
            <c:strRef>
              <c:f>'Class A Mutiple PMI test'!$E$75:$E$76</c:f>
              <c:strCache>
                <c:ptCount val="1"/>
                <c:pt idx="0">
                  <c:v>Qualcomm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test'!$E$83:$E$106</c:f>
              <c:numCache>
                <c:formatCode>G/通用格式</c:formatCode>
                <c:ptCount val="24"/>
                <c:pt idx="0">
                  <c:v>23.942182123601288</c:v>
                </c:pt>
                <c:pt idx="1">
                  <c:v>15.12427639234633</c:v>
                </c:pt>
                <c:pt idx="2">
                  <c:v>10.636408908562734</c:v>
                </c:pt>
                <c:pt idx="3">
                  <c:v>9.351890322856045</c:v>
                </c:pt>
                <c:pt idx="4">
                  <c:v>7.2182277536283035</c:v>
                </c:pt>
                <c:pt idx="5">
                  <c:v>5.9667321652748218</c:v>
                </c:pt>
                <c:pt idx="6">
                  <c:v>4.944147983331133</c:v>
                </c:pt>
                <c:pt idx="7">
                  <c:v>4.2808518262013564</c:v>
                </c:pt>
                <c:pt idx="8">
                  <c:v>3.745805510482473</c:v>
                </c:pt>
                <c:pt idx="9">
                  <c:v>3.3112119558492088</c:v>
                </c:pt>
                <c:pt idx="10">
                  <c:v>2.9540281626993381</c:v>
                </c:pt>
                <c:pt idx="11">
                  <c:v>2.6487446830584083</c:v>
                </c:pt>
                <c:pt idx="12">
                  <c:v>2.4281402733961119</c:v>
                </c:pt>
              </c:numCache>
            </c:numRef>
          </c:yVal>
          <c:smooth val="1"/>
        </c:ser>
        <c:ser>
          <c:idx val="7"/>
          <c:order val="4"/>
          <c:tx>
            <c:strRef>
              <c:f>'Class A Mutiple PMI test'!$F$75:$F$76</c:f>
              <c:strCache>
                <c:ptCount val="1"/>
                <c:pt idx="0">
                  <c:v>Samsung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test'!$F$83:$F$106</c:f>
              <c:numCache>
                <c:formatCode>0.00</c:formatCode>
                <c:ptCount val="24"/>
                <c:pt idx="0">
                  <c:v>16.697962815500244</c:v>
                </c:pt>
                <c:pt idx="1">
                  <c:v>12.194395289083511</c:v>
                </c:pt>
                <c:pt idx="2">
                  <c:v>9.4184988364419429</c:v>
                </c:pt>
                <c:pt idx="3">
                  <c:v>7.6409078407204047</c:v>
                </c:pt>
                <c:pt idx="4">
                  <c:v>6.5568467474314485</c:v>
                </c:pt>
                <c:pt idx="5">
                  <c:v>5.6207044196704672</c:v>
                </c:pt>
                <c:pt idx="6">
                  <c:v>4.9958588924273837</c:v>
                </c:pt>
                <c:pt idx="7">
                  <c:v>4.4216448821796757</c:v>
                </c:pt>
                <c:pt idx="8">
                  <c:v>3.8517233921389269</c:v>
                </c:pt>
                <c:pt idx="9">
                  <c:v>3.3952277249766918</c:v>
                </c:pt>
                <c:pt idx="10">
                  <c:v>3.0059419622293873</c:v>
                </c:pt>
                <c:pt idx="11">
                  <c:v>2.7144494999986155</c:v>
                </c:pt>
                <c:pt idx="12">
                  <c:v>2.4714423458680734</c:v>
                </c:pt>
                <c:pt idx="13">
                  <c:v>2.2544883845264994</c:v>
                </c:pt>
                <c:pt idx="14">
                  <c:v>2.0803436631015191</c:v>
                </c:pt>
                <c:pt idx="15">
                  <c:v>1.9326519347907509</c:v>
                </c:pt>
                <c:pt idx="16">
                  <c:v>1.7971130052240858</c:v>
                </c:pt>
              </c:numCache>
            </c:numRef>
          </c:yVal>
          <c:smooth val="1"/>
        </c:ser>
        <c:ser>
          <c:idx val="8"/>
          <c:order val="5"/>
          <c:tx>
            <c:strRef>
              <c:f>'Class A Mutiple PMI test'!$G$75:$G$76</c:f>
              <c:strCache>
                <c:ptCount val="1"/>
                <c:pt idx="0">
                  <c:v>Samsung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test'!$G$83:$G$106</c:f>
              <c:numCache>
                <c:formatCode>0.00</c:formatCode>
                <c:ptCount val="24"/>
                <c:pt idx="0">
                  <c:v>13.425863374368099</c:v>
                </c:pt>
                <c:pt idx="1">
                  <c:v>10.442420129463354</c:v>
                </c:pt>
                <c:pt idx="2">
                  <c:v>8.288999463753477</c:v>
                </c:pt>
                <c:pt idx="3">
                  <c:v>6.9217699916937248</c:v>
                </c:pt>
                <c:pt idx="4">
                  <c:v>5.9693127354766782</c:v>
                </c:pt>
                <c:pt idx="5">
                  <c:v>5.2474663899472249</c:v>
                </c:pt>
                <c:pt idx="6">
                  <c:v>4.5906613632180617</c:v>
                </c:pt>
                <c:pt idx="7">
                  <c:v>4.1057931704101582</c:v>
                </c:pt>
                <c:pt idx="8">
                  <c:v>3.5891296217037407</c:v>
                </c:pt>
                <c:pt idx="9">
                  <c:v>3.1806984126984128</c:v>
                </c:pt>
                <c:pt idx="10">
                  <c:v>2.8488818667596245</c:v>
                </c:pt>
                <c:pt idx="11">
                  <c:v>2.5770623435347217</c:v>
                </c:pt>
                <c:pt idx="12">
                  <c:v>2.3485255820983539</c:v>
                </c:pt>
                <c:pt idx="13">
                  <c:v>2.1613343724509617</c:v>
                </c:pt>
                <c:pt idx="14">
                  <c:v>2.0050270465577822</c:v>
                </c:pt>
                <c:pt idx="15">
                  <c:v>1.8820280095642414</c:v>
                </c:pt>
                <c:pt idx="16">
                  <c:v>1.7620409460256934</c:v>
                </c:pt>
              </c:numCache>
            </c:numRef>
          </c:yVal>
          <c:smooth val="1"/>
        </c:ser>
        <c:ser>
          <c:idx val="10"/>
          <c:order val="6"/>
          <c:tx>
            <c:strRef>
              <c:f>'Class A Mutiple PMI test'!$H$75:$H$76</c:f>
              <c:strCache>
                <c:ptCount val="1"/>
                <c:pt idx="0">
                  <c:v>Samsung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test'!$H$83:$H$106</c:f>
              <c:numCache>
                <c:formatCode>0.00</c:formatCode>
                <c:ptCount val="24"/>
                <c:pt idx="0">
                  <c:v>15.114167024781549</c:v>
                </c:pt>
                <c:pt idx="1">
                  <c:v>11.188195173624985</c:v>
                </c:pt>
                <c:pt idx="2">
                  <c:v>8.8759208072685922</c:v>
                </c:pt>
                <c:pt idx="3">
                  <c:v>7.2500085920354289</c:v>
                </c:pt>
                <c:pt idx="4">
                  <c:v>6.2748775052220438</c:v>
                </c:pt>
                <c:pt idx="5">
                  <c:v>5.4753194389054451</c:v>
                </c:pt>
                <c:pt idx="6">
                  <c:v>4.8474639274570164</c:v>
                </c:pt>
                <c:pt idx="7">
                  <c:v>4.2760456171373944</c:v>
                </c:pt>
                <c:pt idx="8">
                  <c:v>3.8076080947893778</c:v>
                </c:pt>
                <c:pt idx="9">
                  <c:v>3.358817726513887</c:v>
                </c:pt>
                <c:pt idx="10">
                  <c:v>3.0261600424576547</c:v>
                </c:pt>
                <c:pt idx="11">
                  <c:v>2.7129889041459956</c:v>
                </c:pt>
                <c:pt idx="12">
                  <c:v>2.4740711019592405</c:v>
                </c:pt>
                <c:pt idx="13">
                  <c:v>2.2572679739464978</c:v>
                </c:pt>
                <c:pt idx="14">
                  <c:v>2.0779472636752652</c:v>
                </c:pt>
                <c:pt idx="15">
                  <c:v>1.9329948738170346</c:v>
                </c:pt>
                <c:pt idx="16">
                  <c:v>1.8007438699605105</c:v>
                </c:pt>
              </c:numCache>
            </c:numRef>
          </c:yVal>
          <c:smooth val="1"/>
        </c:ser>
        <c:ser>
          <c:idx val="11"/>
          <c:order val="7"/>
          <c:tx>
            <c:strRef>
              <c:f>'Class A Mutiple PMI test'!$I$75:$I$76</c:f>
              <c:strCache>
                <c:ptCount val="1"/>
                <c:pt idx="0">
                  <c:v>Samsung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test'!$I$83:$I$106</c:f>
              <c:numCache>
                <c:formatCode>0.00</c:formatCode>
                <c:ptCount val="24"/>
                <c:pt idx="0">
                  <c:v>15.230586727625381</c:v>
                </c:pt>
                <c:pt idx="1">
                  <c:v>11.407537281073846</c:v>
                </c:pt>
                <c:pt idx="2">
                  <c:v>8.9585083823470573</c:v>
                </c:pt>
                <c:pt idx="3">
                  <c:v>7.4575241499809213</c:v>
                </c:pt>
                <c:pt idx="4">
                  <c:v>6.389426481000708</c:v>
                </c:pt>
                <c:pt idx="5">
                  <c:v>5.4888743702177383</c:v>
                </c:pt>
                <c:pt idx="6">
                  <c:v>4.8949503078951411</c:v>
                </c:pt>
                <c:pt idx="7">
                  <c:v>4.3111829244867286</c:v>
                </c:pt>
                <c:pt idx="8">
                  <c:v>3.7892768690102101</c:v>
                </c:pt>
                <c:pt idx="9">
                  <c:v>3.3519708772605905</c:v>
                </c:pt>
                <c:pt idx="10">
                  <c:v>3.0255606186307409</c:v>
                </c:pt>
                <c:pt idx="11">
                  <c:v>2.7128530013595347</c:v>
                </c:pt>
                <c:pt idx="12">
                  <c:v>2.4770358242405179</c:v>
                </c:pt>
                <c:pt idx="13">
                  <c:v>2.2620072122871901</c:v>
                </c:pt>
                <c:pt idx="14">
                  <c:v>2.0827057766372592</c:v>
                </c:pt>
                <c:pt idx="15">
                  <c:v>1.9343487654016513</c:v>
                </c:pt>
                <c:pt idx="16">
                  <c:v>1.8075164543426558</c:v>
                </c:pt>
              </c:numCache>
            </c:numRef>
          </c:yVal>
          <c:smooth val="1"/>
        </c:ser>
        <c:ser>
          <c:idx val="13"/>
          <c:order val="8"/>
          <c:tx>
            <c:strRef>
              <c:f>'Class A Mutiple PMI test'!$J$75:$J$76</c:f>
              <c:strCache>
                <c:ptCount val="1"/>
                <c:pt idx="0">
                  <c:v>MTK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test'!$J$83:$J$106</c:f>
              <c:numCache>
                <c:formatCode>0.00</c:formatCode>
                <c:ptCount val="24"/>
                <c:pt idx="0">
                  <c:v>18.7</c:v>
                </c:pt>
                <c:pt idx="1">
                  <c:v>12.4</c:v>
                </c:pt>
                <c:pt idx="2">
                  <c:v>9.6</c:v>
                </c:pt>
                <c:pt idx="3">
                  <c:v>7.2</c:v>
                </c:pt>
                <c:pt idx="4">
                  <c:v>7</c:v>
                </c:pt>
                <c:pt idx="5">
                  <c:v>6.2</c:v>
                </c:pt>
                <c:pt idx="6">
                  <c:v>5.0999999999999996</c:v>
                </c:pt>
                <c:pt idx="7">
                  <c:v>4.8</c:v>
                </c:pt>
                <c:pt idx="8">
                  <c:v>3.9</c:v>
                </c:pt>
                <c:pt idx="9">
                  <c:v>3.7</c:v>
                </c:pt>
                <c:pt idx="10">
                  <c:v>3.2</c:v>
                </c:pt>
                <c:pt idx="11">
                  <c:v>2.9</c:v>
                </c:pt>
                <c:pt idx="12">
                  <c:v>2.5499999999999998</c:v>
                </c:pt>
                <c:pt idx="13">
                  <c:v>2.4</c:v>
                </c:pt>
                <c:pt idx="14">
                  <c:v>2.16</c:v>
                </c:pt>
                <c:pt idx="15">
                  <c:v>2.1</c:v>
                </c:pt>
                <c:pt idx="16">
                  <c:v>2</c:v>
                </c:pt>
              </c:numCache>
            </c:numRef>
          </c:yVal>
          <c:smooth val="1"/>
        </c:ser>
        <c:ser>
          <c:idx val="14"/>
          <c:order val="9"/>
          <c:tx>
            <c:strRef>
              <c:f>'Class A Mutiple PMI test'!$K$75:$K$76</c:f>
              <c:strCache>
                <c:ptCount val="1"/>
                <c:pt idx="0">
                  <c:v>MTK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test'!$K$83:$K$106</c:f>
              <c:numCache>
                <c:formatCode>0.00</c:formatCode>
                <c:ptCount val="24"/>
                <c:pt idx="0">
                  <c:v>15</c:v>
                </c:pt>
                <c:pt idx="1">
                  <c:v>15.5</c:v>
                </c:pt>
                <c:pt idx="2">
                  <c:v>10.3</c:v>
                </c:pt>
                <c:pt idx="3">
                  <c:v>8.4</c:v>
                </c:pt>
                <c:pt idx="4">
                  <c:v>6.5</c:v>
                </c:pt>
                <c:pt idx="5">
                  <c:v>6</c:v>
                </c:pt>
                <c:pt idx="6">
                  <c:v>5.5</c:v>
                </c:pt>
                <c:pt idx="7">
                  <c:v>4.5999999999999996</c:v>
                </c:pt>
                <c:pt idx="8">
                  <c:v>3.7</c:v>
                </c:pt>
                <c:pt idx="9">
                  <c:v>3.3</c:v>
                </c:pt>
                <c:pt idx="10">
                  <c:v>3.1</c:v>
                </c:pt>
                <c:pt idx="11">
                  <c:v>2.8</c:v>
                </c:pt>
                <c:pt idx="12">
                  <c:v>2.5</c:v>
                </c:pt>
                <c:pt idx="13">
                  <c:v>2.2999999999999998</c:v>
                </c:pt>
                <c:pt idx="14">
                  <c:v>2.1</c:v>
                </c:pt>
                <c:pt idx="15">
                  <c:v>2</c:v>
                </c:pt>
                <c:pt idx="16">
                  <c:v>1.85</c:v>
                </c:pt>
              </c:numCache>
            </c:numRef>
          </c:yVal>
          <c:smooth val="1"/>
        </c:ser>
        <c:ser>
          <c:idx val="16"/>
          <c:order val="10"/>
          <c:tx>
            <c:strRef>
              <c:f>'Class A Mutiple PMI test'!$L$75:$L$76</c:f>
              <c:strCache>
                <c:ptCount val="1"/>
                <c:pt idx="0">
                  <c:v>MTK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test'!$L$83:$L$106</c:f>
              <c:numCache>
                <c:formatCode>0.00</c:formatCode>
                <c:ptCount val="24"/>
                <c:pt idx="0">
                  <c:v>15.6</c:v>
                </c:pt>
                <c:pt idx="1">
                  <c:v>10</c:v>
                </c:pt>
                <c:pt idx="2">
                  <c:v>10.199999999999999</c:v>
                </c:pt>
                <c:pt idx="3">
                  <c:v>7.3</c:v>
                </c:pt>
                <c:pt idx="4">
                  <c:v>6.1</c:v>
                </c:pt>
                <c:pt idx="5">
                  <c:v>6.3</c:v>
                </c:pt>
                <c:pt idx="6">
                  <c:v>5.15</c:v>
                </c:pt>
                <c:pt idx="7">
                  <c:v>4.5999999999999996</c:v>
                </c:pt>
                <c:pt idx="8">
                  <c:v>4</c:v>
                </c:pt>
                <c:pt idx="9">
                  <c:v>3.6</c:v>
                </c:pt>
                <c:pt idx="10">
                  <c:v>3.1</c:v>
                </c:pt>
                <c:pt idx="11">
                  <c:v>2.7</c:v>
                </c:pt>
                <c:pt idx="12">
                  <c:v>2.5</c:v>
                </c:pt>
                <c:pt idx="13">
                  <c:v>2.2999999999999998</c:v>
                </c:pt>
                <c:pt idx="14">
                  <c:v>2.2000000000000002</c:v>
                </c:pt>
                <c:pt idx="15">
                  <c:v>2.1</c:v>
                </c:pt>
                <c:pt idx="16">
                  <c:v>1.9</c:v>
                </c:pt>
              </c:numCache>
            </c:numRef>
          </c:yVal>
          <c:smooth val="1"/>
        </c:ser>
        <c:ser>
          <c:idx val="17"/>
          <c:order val="11"/>
          <c:tx>
            <c:strRef>
              <c:f>'Class A Mutiple PMI test'!$M$75:$M$76</c:f>
              <c:strCache>
                <c:ptCount val="1"/>
                <c:pt idx="0">
                  <c:v>MTK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test'!$M$83:$M$106</c:f>
              <c:numCache>
                <c:formatCode>0.00</c:formatCode>
                <c:ptCount val="24"/>
                <c:pt idx="0">
                  <c:v>16.2</c:v>
                </c:pt>
                <c:pt idx="1">
                  <c:v>11</c:v>
                </c:pt>
                <c:pt idx="2">
                  <c:v>8.4</c:v>
                </c:pt>
                <c:pt idx="3">
                  <c:v>7.16</c:v>
                </c:pt>
                <c:pt idx="4">
                  <c:v>7.1</c:v>
                </c:pt>
                <c:pt idx="5">
                  <c:v>6.2</c:v>
                </c:pt>
                <c:pt idx="6">
                  <c:v>5.44</c:v>
                </c:pt>
                <c:pt idx="7">
                  <c:v>4.6399999999999997</c:v>
                </c:pt>
                <c:pt idx="8">
                  <c:v>4.0999999999999996</c:v>
                </c:pt>
                <c:pt idx="9">
                  <c:v>3.5</c:v>
                </c:pt>
                <c:pt idx="10">
                  <c:v>3.14</c:v>
                </c:pt>
                <c:pt idx="11">
                  <c:v>2.9</c:v>
                </c:pt>
                <c:pt idx="12">
                  <c:v>2.6</c:v>
                </c:pt>
                <c:pt idx="13">
                  <c:v>2.2000000000000002</c:v>
                </c:pt>
                <c:pt idx="14">
                  <c:v>2.2000000000000002</c:v>
                </c:pt>
                <c:pt idx="15">
                  <c:v>2</c:v>
                </c:pt>
                <c:pt idx="16">
                  <c:v>1.9</c:v>
                </c:pt>
              </c:numCache>
            </c:numRef>
          </c:yVal>
          <c:smooth val="1"/>
        </c:ser>
        <c:ser>
          <c:idx val="19"/>
          <c:order val="12"/>
          <c:tx>
            <c:strRef>
              <c:f>'Class A Mutiple PMI test'!$N$75:$N$76</c:f>
              <c:strCache>
                <c:ptCount val="1"/>
                <c:pt idx="0">
                  <c:v>LGE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test'!$N$83:$N$106</c:f>
              <c:numCache>
                <c:formatCode>0.00</c:formatCode>
                <c:ptCount val="24"/>
                <c:pt idx="0">
                  <c:v>230.98254827074049</c:v>
                </c:pt>
                <c:pt idx="1">
                  <c:v>69.615963579219155</c:v>
                </c:pt>
                <c:pt idx="2">
                  <c:v>37.205907700037336</c:v>
                </c:pt>
                <c:pt idx="3">
                  <c:v>18.376066849564406</c:v>
                </c:pt>
                <c:pt idx="4">
                  <c:v>13.695945575464295</c:v>
                </c:pt>
                <c:pt idx="5">
                  <c:v>9.4029818338613484</c:v>
                </c:pt>
                <c:pt idx="6">
                  <c:v>5.8195442327694806</c:v>
                </c:pt>
                <c:pt idx="7">
                  <c:v>4.525457073986594</c:v>
                </c:pt>
                <c:pt idx="8">
                  <c:v>3.7411445484872692</c:v>
                </c:pt>
                <c:pt idx="9">
                  <c:v>3.121781621507103</c:v>
                </c:pt>
                <c:pt idx="10">
                  <c:v>2.8521680220314836</c:v>
                </c:pt>
                <c:pt idx="11">
                  <c:v>2.5327676449576462</c:v>
                </c:pt>
                <c:pt idx="12">
                  <c:v>2.3620221012527662</c:v>
                </c:pt>
                <c:pt idx="13">
                  <c:v>2.157172683481043</c:v>
                </c:pt>
                <c:pt idx="14">
                  <c:v>2.0025712571311733</c:v>
                </c:pt>
                <c:pt idx="15">
                  <c:v>1.8538827978606778</c:v>
                </c:pt>
                <c:pt idx="16">
                  <c:v>1.7548376888912898</c:v>
                </c:pt>
              </c:numCache>
            </c:numRef>
          </c:yVal>
          <c:smooth val="1"/>
        </c:ser>
        <c:ser>
          <c:idx val="20"/>
          <c:order val="13"/>
          <c:tx>
            <c:strRef>
              <c:f>'Class A Mutiple PMI test'!$O$75:$O$76</c:f>
              <c:strCache>
                <c:ptCount val="1"/>
                <c:pt idx="0">
                  <c:v>LGE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test'!$O$83:$O$106</c:f>
              <c:numCache>
                <c:formatCode>0.00</c:formatCode>
                <c:ptCount val="24"/>
                <c:pt idx="0">
                  <c:v>230.68947591767451</c:v>
                </c:pt>
                <c:pt idx="1">
                  <c:v>75.226950227090484</c:v>
                </c:pt>
                <c:pt idx="2">
                  <c:v>41.56819918425451</c:v>
                </c:pt>
                <c:pt idx="3">
                  <c:v>20.136078404270268</c:v>
                </c:pt>
                <c:pt idx="4">
                  <c:v>13.428985013114644</c:v>
                </c:pt>
                <c:pt idx="5">
                  <c:v>9.3405267555879785</c:v>
                </c:pt>
                <c:pt idx="6">
                  <c:v>5.8308211756172401</c:v>
                </c:pt>
                <c:pt idx="7">
                  <c:v>4.4147863727363825</c:v>
                </c:pt>
                <c:pt idx="8">
                  <c:v>3.7576547866131644</c:v>
                </c:pt>
                <c:pt idx="9">
                  <c:v>3.103530716968069</c:v>
                </c:pt>
                <c:pt idx="10">
                  <c:v>2.8521680220314836</c:v>
                </c:pt>
                <c:pt idx="11">
                  <c:v>2.5327676449576462</c:v>
                </c:pt>
                <c:pt idx="12">
                  <c:v>2.3620221012527662</c:v>
                </c:pt>
                <c:pt idx="13">
                  <c:v>2.157172683481043</c:v>
                </c:pt>
                <c:pt idx="14">
                  <c:v>2.0025712571311733</c:v>
                </c:pt>
                <c:pt idx="15">
                  <c:v>1.8538827978606778</c:v>
                </c:pt>
                <c:pt idx="16">
                  <c:v>1.7548376888912898</c:v>
                </c:pt>
              </c:numCache>
            </c:numRef>
          </c:yVal>
          <c:smooth val="1"/>
        </c:ser>
        <c:ser>
          <c:idx val="22"/>
          <c:order val="14"/>
          <c:tx>
            <c:strRef>
              <c:f>'Class A Mutiple PMI test'!$P$75:$P$76</c:f>
              <c:strCache>
                <c:ptCount val="1"/>
                <c:pt idx="0">
                  <c:v>LGE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test'!$P$83:$P$106</c:f>
              <c:numCache>
                <c:formatCode>0.00</c:formatCode>
                <c:ptCount val="24"/>
                <c:pt idx="0">
                  <c:v>233.40998302567363</c:v>
                </c:pt>
                <c:pt idx="1">
                  <c:v>74.813131331293164</c:v>
                </c:pt>
                <c:pt idx="2">
                  <c:v>40.88403364862932</c:v>
                </c:pt>
                <c:pt idx="3">
                  <c:v>19.552997506575231</c:v>
                </c:pt>
                <c:pt idx="4">
                  <c:v>13.688035913494177</c:v>
                </c:pt>
                <c:pt idx="5">
                  <c:v>9.3121028550304175</c:v>
                </c:pt>
                <c:pt idx="6">
                  <c:v>5.8488181626120275</c:v>
                </c:pt>
                <c:pt idx="7">
                  <c:v>4.4586633693889937</c:v>
                </c:pt>
                <c:pt idx="8">
                  <c:v>3.7137470979520111</c:v>
                </c:pt>
                <c:pt idx="9">
                  <c:v>3.1084019629123625</c:v>
                </c:pt>
                <c:pt idx="10">
                  <c:v>2.8521680220314836</c:v>
                </c:pt>
                <c:pt idx="11">
                  <c:v>2.5327676449576462</c:v>
                </c:pt>
                <c:pt idx="12">
                  <c:v>2.3620221012527662</c:v>
                </c:pt>
                <c:pt idx="13">
                  <c:v>2.157172683481043</c:v>
                </c:pt>
                <c:pt idx="14">
                  <c:v>2.0025712571311733</c:v>
                </c:pt>
                <c:pt idx="15">
                  <c:v>1.8538827978606778</c:v>
                </c:pt>
                <c:pt idx="16">
                  <c:v>1.7548376888912898</c:v>
                </c:pt>
              </c:numCache>
            </c:numRef>
          </c:yVal>
          <c:smooth val="1"/>
        </c:ser>
        <c:ser>
          <c:idx val="23"/>
          <c:order val="15"/>
          <c:tx>
            <c:strRef>
              <c:f>'Class A Mutiple PMI test'!$Q$75:$Q$76</c:f>
              <c:strCache>
                <c:ptCount val="1"/>
                <c:pt idx="0">
                  <c:v>LGE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test'!$Q$83:$Q$106</c:f>
              <c:numCache>
                <c:formatCode>0.00</c:formatCode>
                <c:ptCount val="24"/>
                <c:pt idx="0">
                  <c:v>236.88966687884576</c:v>
                </c:pt>
                <c:pt idx="1">
                  <c:v>65.992944552525685</c:v>
                </c:pt>
                <c:pt idx="2">
                  <c:v>41.219487175908647</c:v>
                </c:pt>
                <c:pt idx="3">
                  <c:v>20.78436263139789</c:v>
                </c:pt>
                <c:pt idx="4">
                  <c:v>14.234179429894215</c:v>
                </c:pt>
                <c:pt idx="5">
                  <c:v>9.0106028345782505</c:v>
                </c:pt>
                <c:pt idx="6">
                  <c:v>5.7963184163358745</c:v>
                </c:pt>
                <c:pt idx="7">
                  <c:v>4.4947972688276598</c:v>
                </c:pt>
                <c:pt idx="8">
                  <c:v>3.7312646354693024</c:v>
                </c:pt>
                <c:pt idx="9">
                  <c:v>3.121781621507103</c:v>
                </c:pt>
                <c:pt idx="10">
                  <c:v>2.8521680220314836</c:v>
                </c:pt>
                <c:pt idx="11">
                  <c:v>2.5327676449576462</c:v>
                </c:pt>
                <c:pt idx="12">
                  <c:v>2.3620221012527662</c:v>
                </c:pt>
                <c:pt idx="13">
                  <c:v>2.157172683481043</c:v>
                </c:pt>
                <c:pt idx="14">
                  <c:v>2.0025712571311733</c:v>
                </c:pt>
                <c:pt idx="15">
                  <c:v>1.8538827978606778</c:v>
                </c:pt>
                <c:pt idx="16">
                  <c:v>1.7548376888912898</c:v>
                </c:pt>
              </c:numCache>
            </c:numRef>
          </c:yVal>
          <c:smooth val="1"/>
        </c:ser>
        <c:ser>
          <c:idx val="0"/>
          <c:order val="16"/>
          <c:tx>
            <c:strRef>
              <c:f>'Class A Mutiple PMI test'!$R$75:$R$76</c:f>
              <c:strCache>
                <c:ptCount val="1"/>
                <c:pt idx="0">
                  <c:v>Intel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test'!$R$83:$R$106</c:f>
              <c:numCache>
                <c:formatCode>0.00</c:formatCode>
                <c:ptCount val="24"/>
                <c:pt idx="0">
                  <c:v>12.920221854574056</c:v>
                </c:pt>
                <c:pt idx="1">
                  <c:v>9.6225129951604238</c:v>
                </c:pt>
                <c:pt idx="2">
                  <c:v>7.6945503048780486</c:v>
                </c:pt>
                <c:pt idx="3">
                  <c:v>6.576456485255334</c:v>
                </c:pt>
                <c:pt idx="4">
                  <c:v>5.7865287321603862</c:v>
                </c:pt>
                <c:pt idx="5">
                  <c:v>5.1685486600412291</c:v>
                </c:pt>
                <c:pt idx="6">
                  <c:v>4.6304633373683259</c:v>
                </c:pt>
                <c:pt idx="7">
                  <c:v>4.138913388604692</c:v>
                </c:pt>
                <c:pt idx="8">
                  <c:v>3.7076647812536074</c:v>
                </c:pt>
                <c:pt idx="9">
                  <c:v>3.3365639368921252</c:v>
                </c:pt>
                <c:pt idx="10">
                  <c:v>3.0168814611142687</c:v>
                </c:pt>
                <c:pt idx="11">
                  <c:v>2.7339246736274276</c:v>
                </c:pt>
                <c:pt idx="12">
                  <c:v>2.4949465488162117</c:v>
                </c:pt>
                <c:pt idx="13">
                  <c:v>2.2931695549314157</c:v>
                </c:pt>
                <c:pt idx="14">
                  <c:v>2.1203598944022413</c:v>
                </c:pt>
              </c:numCache>
            </c:numRef>
          </c:yVal>
          <c:smooth val="1"/>
        </c:ser>
        <c:ser>
          <c:idx val="3"/>
          <c:order val="17"/>
          <c:tx>
            <c:strRef>
              <c:f>'Class A Mutiple PMI test'!$S$75:$S$76</c:f>
              <c:strCache>
                <c:ptCount val="1"/>
                <c:pt idx="0">
                  <c:v>Intel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test'!$S$83:$S$106</c:f>
              <c:numCache>
                <c:formatCode>0.00</c:formatCode>
                <c:ptCount val="24"/>
                <c:pt idx="0">
                  <c:v>12.611483279542188</c:v>
                </c:pt>
                <c:pt idx="1">
                  <c:v>9.3888689729342172</c:v>
                </c:pt>
                <c:pt idx="2">
                  <c:v>7.4782774390243905</c:v>
                </c:pt>
                <c:pt idx="3">
                  <c:v>6.3368017262047465</c:v>
                </c:pt>
                <c:pt idx="4">
                  <c:v>5.545004908253417</c:v>
                </c:pt>
                <c:pt idx="5">
                  <c:v>4.9608935109688934</c:v>
                </c:pt>
                <c:pt idx="6">
                  <c:v>4.4733819249491331</c:v>
                </c:pt>
                <c:pt idx="7">
                  <c:v>4.0415637678602927</c:v>
                </c:pt>
                <c:pt idx="8">
                  <c:v>3.6548924544999806</c:v>
                </c:pt>
                <c:pt idx="9">
                  <c:v>3.3119156282583799</c:v>
                </c:pt>
                <c:pt idx="10">
                  <c:v>3.0075574875961966</c:v>
                </c:pt>
                <c:pt idx="11">
                  <c:v>2.7311301736482823</c:v>
                </c:pt>
                <c:pt idx="12">
                  <c:v>2.4946295192563754</c:v>
                </c:pt>
                <c:pt idx="13">
                  <c:v>2.293099630566271</c:v>
                </c:pt>
                <c:pt idx="14">
                  <c:v>2.1203598944022413</c:v>
                </c:pt>
              </c:numCache>
            </c:numRef>
          </c:yVal>
          <c:smooth val="1"/>
        </c:ser>
        <c:ser>
          <c:idx val="6"/>
          <c:order val="18"/>
          <c:tx>
            <c:strRef>
              <c:f>'Class A Mutiple PMI test'!$T$75:$T$76</c:f>
              <c:strCache>
                <c:ptCount val="1"/>
                <c:pt idx="0">
                  <c:v>Intel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test'!$T$83:$T$106</c:f>
              <c:numCache>
                <c:formatCode>0.00</c:formatCode>
                <c:ptCount val="24"/>
                <c:pt idx="0">
                  <c:v>12.699913210924574</c:v>
                </c:pt>
                <c:pt idx="1">
                  <c:v>9.4832407241441121</c:v>
                </c:pt>
                <c:pt idx="2">
                  <c:v>7.5960365853658534</c:v>
                </c:pt>
                <c:pt idx="3">
                  <c:v>6.4691920402781102</c:v>
                </c:pt>
                <c:pt idx="4">
                  <c:v>5.6777165294872765</c:v>
                </c:pt>
                <c:pt idx="5">
                  <c:v>5.0814128796037048</c:v>
                </c:pt>
                <c:pt idx="6">
                  <c:v>4.5663842171684657</c:v>
                </c:pt>
                <c:pt idx="7">
                  <c:v>4.0921458811077791</c:v>
                </c:pt>
                <c:pt idx="8">
                  <c:v>3.6762476432336757</c:v>
                </c:pt>
                <c:pt idx="9">
                  <c:v>3.3190434678563494</c:v>
                </c:pt>
                <c:pt idx="10">
                  <c:v>3.0081872782292129</c:v>
                </c:pt>
                <c:pt idx="11">
                  <c:v>2.7301430617153502</c:v>
                </c:pt>
                <c:pt idx="12">
                  <c:v>2.4934882128409654</c:v>
                </c:pt>
                <c:pt idx="13">
                  <c:v>2.2927733168622608</c:v>
                </c:pt>
                <c:pt idx="14">
                  <c:v>2.1203598944022413</c:v>
                </c:pt>
              </c:numCache>
            </c:numRef>
          </c:yVal>
          <c:smooth val="1"/>
        </c:ser>
        <c:ser>
          <c:idx val="9"/>
          <c:order val="19"/>
          <c:tx>
            <c:strRef>
              <c:f>'Class A Mutiple PMI test'!$U$75:$U$76</c:f>
              <c:strCache>
                <c:ptCount val="1"/>
                <c:pt idx="0">
                  <c:v>Intel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test'!$U$83:$U$106</c:f>
              <c:numCache>
                <c:formatCode>0.00</c:formatCode>
                <c:ptCount val="24"/>
                <c:pt idx="0">
                  <c:v>12.708931138292968</c:v>
                </c:pt>
                <c:pt idx="1">
                  <c:v>9.4684531278006805</c:v>
                </c:pt>
                <c:pt idx="2">
                  <c:v>7.5661204268292686</c:v>
                </c:pt>
                <c:pt idx="3">
                  <c:v>6.4415248141932384</c:v>
                </c:pt>
                <c:pt idx="4">
                  <c:v>5.655553877520199</c:v>
                </c:pt>
                <c:pt idx="5">
                  <c:v>5.064551859942771</c:v>
                </c:pt>
                <c:pt idx="6">
                  <c:v>4.5543822597676877</c:v>
                </c:pt>
                <c:pt idx="7">
                  <c:v>4.0835023813723756</c:v>
                </c:pt>
                <c:pt idx="8">
                  <c:v>3.6708222709607909</c:v>
                </c:pt>
                <c:pt idx="9">
                  <c:v>3.3171803155393742</c:v>
                </c:pt>
                <c:pt idx="10">
                  <c:v>3.0080951137463328</c:v>
                </c:pt>
                <c:pt idx="11">
                  <c:v>2.7303238005199715</c:v>
                </c:pt>
                <c:pt idx="12">
                  <c:v>2.4936911117592606</c:v>
                </c:pt>
                <c:pt idx="13">
                  <c:v>2.2928315871665483</c:v>
                </c:pt>
                <c:pt idx="14">
                  <c:v>2.1203598944022413</c:v>
                </c:pt>
              </c:numCache>
            </c:numRef>
          </c:yVal>
          <c:smooth val="1"/>
        </c:ser>
        <c:ser>
          <c:idx val="12"/>
          <c:order val="20"/>
          <c:tx>
            <c:strRef>
              <c:f>'Class A Mutiple PMI test'!$V$75:$V$76</c:f>
              <c:strCache>
                <c:ptCount val="1"/>
                <c:pt idx="0">
                  <c:v>Ericsson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test'!$V$83:$V$106</c:f>
              <c:numCache>
                <c:formatCode>0.00</c:formatCode>
                <c:ptCount val="24"/>
                <c:pt idx="0">
                  <c:v>13.825141670874713</c:v>
                </c:pt>
                <c:pt idx="1">
                  <c:v>9.4052169025599106</c:v>
                </c:pt>
                <c:pt idx="2">
                  <c:v>7.2656746173865292</c:v>
                </c:pt>
                <c:pt idx="3">
                  <c:v>6.0264064909810235</c:v>
                </c:pt>
                <c:pt idx="4">
                  <c:v>4.9744783746897001</c:v>
                </c:pt>
                <c:pt idx="5">
                  <c:v>4.4370256061079605</c:v>
                </c:pt>
                <c:pt idx="6">
                  <c:v>3.9000107808797657</c:v>
                </c:pt>
                <c:pt idx="7">
                  <c:v>3.5282864627153332</c:v>
                </c:pt>
                <c:pt idx="8">
                  <c:v>3.0630770565486221</c:v>
                </c:pt>
                <c:pt idx="9">
                  <c:v>2.7904415390208399</c:v>
                </c:pt>
                <c:pt idx="10">
                  <c:v>2.6030107497820989</c:v>
                </c:pt>
                <c:pt idx="11">
                  <c:v>2.4651949335192684</c:v>
                </c:pt>
                <c:pt idx="12">
                  <c:v>2.2770791704793742</c:v>
                </c:pt>
              </c:numCache>
            </c:numRef>
          </c:yVal>
          <c:smooth val="1"/>
        </c:ser>
        <c:ser>
          <c:idx val="15"/>
          <c:order val="21"/>
          <c:tx>
            <c:strRef>
              <c:f>'Class A Mutiple PMI test'!$W$75:$W$76</c:f>
              <c:strCache>
                <c:ptCount val="1"/>
                <c:pt idx="0">
                  <c:v>Ericsson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test'!$W$83:$W$106</c:f>
              <c:numCache>
                <c:formatCode>0.00</c:formatCode>
                <c:ptCount val="24"/>
                <c:pt idx="0">
                  <c:v>16.592935528120712</c:v>
                </c:pt>
                <c:pt idx="1">
                  <c:v>11.189319918738512</c:v>
                </c:pt>
                <c:pt idx="2">
                  <c:v>7.7271742647884345</c:v>
                </c:pt>
                <c:pt idx="3">
                  <c:v>5.998499424626007</c:v>
                </c:pt>
                <c:pt idx="4">
                  <c:v>4.7445368555659799</c:v>
                </c:pt>
                <c:pt idx="5">
                  <c:v>4.3130972861979018</c:v>
                </c:pt>
                <c:pt idx="6">
                  <c:v>3.7312311574622035</c:v>
                </c:pt>
                <c:pt idx="7">
                  <c:v>3.3563362728968698</c:v>
                </c:pt>
                <c:pt idx="8">
                  <c:v>3.0240021748263848</c:v>
                </c:pt>
                <c:pt idx="9">
                  <c:v>2.8510432248355255</c:v>
                </c:pt>
                <c:pt idx="10">
                  <c:v>2.5338348862866029</c:v>
                </c:pt>
                <c:pt idx="11">
                  <c:v>2.3371686260009641</c:v>
                </c:pt>
                <c:pt idx="12">
                  <c:v>2.180969954743218</c:v>
                </c:pt>
              </c:numCache>
            </c:numRef>
          </c:yVal>
          <c:smooth val="1"/>
        </c:ser>
        <c:ser>
          <c:idx val="18"/>
          <c:order val="22"/>
          <c:tx>
            <c:strRef>
              <c:f>'Class A Mutiple PMI test'!$X$75:$X$76</c:f>
              <c:strCache>
                <c:ptCount val="1"/>
                <c:pt idx="0">
                  <c:v>Ericsson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test'!$X$83:$X$106</c:f>
              <c:numCache>
                <c:formatCode>0.00</c:formatCode>
                <c:ptCount val="24"/>
                <c:pt idx="0">
                  <c:v>13.741685435984438</c:v>
                </c:pt>
                <c:pt idx="1">
                  <c:v>9.2898270681356863</c:v>
                </c:pt>
                <c:pt idx="2">
                  <c:v>7.0154491138520934</c:v>
                </c:pt>
                <c:pt idx="3">
                  <c:v>5.6767321063219249</c:v>
                </c:pt>
                <c:pt idx="4">
                  <c:v>5.014734454839</c:v>
                </c:pt>
                <c:pt idx="5">
                  <c:v>4.228339451753798</c:v>
                </c:pt>
                <c:pt idx="6">
                  <c:v>3.8327527947384632</c:v>
                </c:pt>
                <c:pt idx="7">
                  <c:v>3.4667122062984022</c:v>
                </c:pt>
                <c:pt idx="8">
                  <c:v>3.1037951713473007</c:v>
                </c:pt>
                <c:pt idx="9">
                  <c:v>2.9312074624075701</c:v>
                </c:pt>
                <c:pt idx="10">
                  <c:v>2.5924344935575756</c:v>
                </c:pt>
                <c:pt idx="11">
                  <c:v>2.403913547436209</c:v>
                </c:pt>
                <c:pt idx="12">
                  <c:v>2.2264105529965481</c:v>
                </c:pt>
              </c:numCache>
            </c:numRef>
          </c:yVal>
          <c:smooth val="1"/>
        </c:ser>
        <c:ser>
          <c:idx val="21"/>
          <c:order val="23"/>
          <c:tx>
            <c:strRef>
              <c:f>'Class A Mutiple PMI test'!$Y$75:$Y$76</c:f>
              <c:strCache>
                <c:ptCount val="1"/>
                <c:pt idx="0">
                  <c:v>Ericsson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test'!$Y$83:$Y$106</c:f>
              <c:numCache>
                <c:formatCode>0.00</c:formatCode>
                <c:ptCount val="24"/>
                <c:pt idx="0">
                  <c:v>12.125066945499988</c:v>
                </c:pt>
                <c:pt idx="1">
                  <c:v>9.3239234107917905</c:v>
                </c:pt>
                <c:pt idx="2">
                  <c:v>7.2384000979282064</c:v>
                </c:pt>
                <c:pt idx="3">
                  <c:v>5.6042187148740874</c:v>
                </c:pt>
                <c:pt idx="4">
                  <c:v>4.7915732616692495</c:v>
                </c:pt>
                <c:pt idx="5">
                  <c:v>4.2101261641412524</c:v>
                </c:pt>
                <c:pt idx="6">
                  <c:v>4.0580909799026692</c:v>
                </c:pt>
                <c:pt idx="7">
                  <c:v>3.4973340305220946</c:v>
                </c:pt>
                <c:pt idx="8">
                  <c:v>3.1867795896610613</c:v>
                </c:pt>
                <c:pt idx="9">
                  <c:v>2.9003767171531272</c:v>
                </c:pt>
                <c:pt idx="10">
                  <c:v>2.7111851829086002</c:v>
                </c:pt>
                <c:pt idx="11">
                  <c:v>2.4288940402303147</c:v>
                </c:pt>
                <c:pt idx="12">
                  <c:v>2.278643236616265</c:v>
                </c:pt>
              </c:numCache>
            </c:numRef>
          </c:yVal>
          <c:smooth val="1"/>
        </c:ser>
        <c:ser>
          <c:idx val="24"/>
          <c:order val="24"/>
          <c:tx>
            <c:strRef>
              <c:f>'Class A Mutiple PMI test'!$Z$75:$Z$76</c:f>
              <c:strCache>
                <c:ptCount val="1"/>
                <c:pt idx="0">
                  <c:v>Huawei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test'!$Z$83:$Z$106</c:f>
              <c:numCache>
                <c:formatCode>G/通用格式</c:formatCode>
                <c:ptCount val="24"/>
                <c:pt idx="0">
                  <c:v>20.37</c:v>
                </c:pt>
                <c:pt idx="1">
                  <c:v>13.66</c:v>
                </c:pt>
                <c:pt idx="2">
                  <c:v>10.029999999999999</c:v>
                </c:pt>
                <c:pt idx="3">
                  <c:v>8.56</c:v>
                </c:pt>
                <c:pt idx="4">
                  <c:v>6.87</c:v>
                </c:pt>
                <c:pt idx="5">
                  <c:v>5.84</c:v>
                </c:pt>
                <c:pt idx="6">
                  <c:v>4.99</c:v>
                </c:pt>
                <c:pt idx="7">
                  <c:v>4.37</c:v>
                </c:pt>
                <c:pt idx="8">
                  <c:v>3.87</c:v>
                </c:pt>
                <c:pt idx="9">
                  <c:v>3.37</c:v>
                </c:pt>
                <c:pt idx="10">
                  <c:v>3.07</c:v>
                </c:pt>
              </c:numCache>
            </c:numRef>
          </c:yVal>
          <c:smooth val="1"/>
        </c:ser>
        <c:ser>
          <c:idx val="25"/>
          <c:order val="25"/>
          <c:tx>
            <c:strRef>
              <c:f>'Class A Mutiple PMI test'!$AA$75:$AA$76</c:f>
              <c:strCache>
                <c:ptCount val="1"/>
                <c:pt idx="0">
                  <c:v>Huawei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test'!$AA$83:$AA$106</c:f>
              <c:numCache>
                <c:formatCode>G/通用格式</c:formatCode>
                <c:ptCount val="24"/>
                <c:pt idx="0">
                  <c:v>18.73</c:v>
                </c:pt>
                <c:pt idx="1">
                  <c:v>12.81</c:v>
                </c:pt>
                <c:pt idx="2">
                  <c:v>9.57</c:v>
                </c:pt>
                <c:pt idx="3">
                  <c:v>8.19</c:v>
                </c:pt>
                <c:pt idx="4">
                  <c:v>6.64</c:v>
                </c:pt>
                <c:pt idx="5">
                  <c:v>5.63</c:v>
                </c:pt>
                <c:pt idx="6">
                  <c:v>4.8</c:v>
                </c:pt>
                <c:pt idx="7">
                  <c:v>4.24</c:v>
                </c:pt>
                <c:pt idx="8">
                  <c:v>3.75</c:v>
                </c:pt>
                <c:pt idx="9">
                  <c:v>3.31</c:v>
                </c:pt>
                <c:pt idx="10">
                  <c:v>2.95</c:v>
                </c:pt>
              </c:numCache>
            </c:numRef>
          </c:yVal>
          <c:smooth val="1"/>
        </c:ser>
        <c:ser>
          <c:idx val="26"/>
          <c:order val="26"/>
          <c:tx>
            <c:strRef>
              <c:f>'Class A Mutiple PMI test'!$AB$75:$AB$76</c:f>
              <c:strCache>
                <c:ptCount val="1"/>
                <c:pt idx="0">
                  <c:v>Huawei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test'!$AB$83:$AB$106</c:f>
              <c:numCache>
                <c:formatCode>G/通用格式</c:formatCode>
                <c:ptCount val="24"/>
                <c:pt idx="0">
                  <c:v>19.54</c:v>
                </c:pt>
                <c:pt idx="1">
                  <c:v>13.15</c:v>
                </c:pt>
                <c:pt idx="2">
                  <c:v>9.77</c:v>
                </c:pt>
                <c:pt idx="3">
                  <c:v>8.31</c:v>
                </c:pt>
                <c:pt idx="4">
                  <c:v>6.77</c:v>
                </c:pt>
                <c:pt idx="5">
                  <c:v>5.73</c:v>
                </c:pt>
                <c:pt idx="6">
                  <c:v>4.99</c:v>
                </c:pt>
                <c:pt idx="7">
                  <c:v>4.34</c:v>
                </c:pt>
                <c:pt idx="8">
                  <c:v>3.79</c:v>
                </c:pt>
                <c:pt idx="9">
                  <c:v>3.43</c:v>
                </c:pt>
                <c:pt idx="10">
                  <c:v>3.01</c:v>
                </c:pt>
              </c:numCache>
            </c:numRef>
          </c:yVal>
          <c:smooth val="1"/>
        </c:ser>
        <c:ser>
          <c:idx val="27"/>
          <c:order val="27"/>
          <c:tx>
            <c:strRef>
              <c:f>'Class A Mutiple PMI test'!$AC$75:$AC$76</c:f>
              <c:strCache>
                <c:ptCount val="1"/>
                <c:pt idx="0">
                  <c:v>Huawei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test'!$AC$83:$AC$106</c:f>
              <c:numCache>
                <c:formatCode>G/通用格式</c:formatCode>
                <c:ptCount val="24"/>
                <c:pt idx="0">
                  <c:v>19.670000000000002</c:v>
                </c:pt>
                <c:pt idx="1">
                  <c:v>13.35</c:v>
                </c:pt>
                <c:pt idx="2">
                  <c:v>9.8699999999999992</c:v>
                </c:pt>
                <c:pt idx="3">
                  <c:v>8.43</c:v>
                </c:pt>
                <c:pt idx="4">
                  <c:v>6.86</c:v>
                </c:pt>
                <c:pt idx="5">
                  <c:v>5.8</c:v>
                </c:pt>
                <c:pt idx="6">
                  <c:v>4.96</c:v>
                </c:pt>
                <c:pt idx="7">
                  <c:v>4.38</c:v>
                </c:pt>
                <c:pt idx="8">
                  <c:v>3.78</c:v>
                </c:pt>
                <c:pt idx="9">
                  <c:v>3.35</c:v>
                </c:pt>
                <c:pt idx="10">
                  <c:v>3.07</c:v>
                </c:pt>
              </c:numCache>
            </c:numRef>
          </c:yVal>
          <c:smooth val="1"/>
        </c:ser>
        <c:dLbls/>
        <c:axId val="238546304"/>
        <c:axId val="240797568"/>
      </c:scatterChart>
      <c:valAx>
        <c:axId val="238546304"/>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40797568"/>
        <c:crosses val="autoZero"/>
        <c:crossBetween val="midCat"/>
        <c:majorUnit val="1"/>
      </c:valAx>
      <c:valAx>
        <c:axId val="240797568"/>
        <c:scaling>
          <c:orientation val="minMax"/>
          <c:max val="20"/>
          <c:min val="0"/>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000">
                    <a:effectLst/>
                    <a:latin typeface="Calibri" pitchFamily="34" charset="0"/>
                    <a:cs typeface="Calibri" pitchFamily="34" charset="0"/>
                  </a:rPr>
                  <a:t>Throughput</a:t>
                </a:r>
                <a:r>
                  <a:rPr lang="en-US" altLang="zh-CN" sz="1000" baseline="0">
                    <a:effectLst/>
                    <a:latin typeface="Calibri" pitchFamily="34" charset="0"/>
                    <a:cs typeface="Calibri" pitchFamily="34" charset="0"/>
                  </a:rPr>
                  <a:t> Ratio</a:t>
                </a:r>
              </a:p>
            </c:rich>
          </c:tx>
        </c:title>
        <c:numFmt formatCode="G/通用格式" sourceLinked="1"/>
        <c:tickLblPos val="nextTo"/>
        <c:txPr>
          <a:bodyPr/>
          <a:lstStyle/>
          <a:p>
            <a:pPr>
              <a:defRPr lang="en-US"/>
            </a:pPr>
            <a:endParaRPr lang="zh-CN"/>
          </a:p>
        </c:txPr>
        <c:crossAx val="238546304"/>
        <c:crossesAt val="-5"/>
        <c:crossBetween val="midCat"/>
      </c:valAx>
    </c:plotArea>
    <c:legend>
      <c:legendPos val="r"/>
      <c:layout>
        <c:manualLayout>
          <c:xMode val="edge"/>
          <c:yMode val="edge"/>
          <c:x val="0.74797783009083196"/>
          <c:y val="0.19206940364801769"/>
          <c:w val="0.25012320624870343"/>
          <c:h val="0.66935439043112399"/>
        </c:manualLayout>
      </c:layout>
      <c:txPr>
        <a:bodyPr/>
        <a:lstStyle/>
        <a:p>
          <a:pPr>
            <a:defRPr lang="en-US"/>
          </a:pPr>
          <a:endParaRPr lang="zh-CN"/>
        </a:p>
      </c:txPr>
    </c:legend>
    <c:plotVisOnly val="1"/>
    <c:dispBlanksAs val="span"/>
  </c:chart>
  <c:printSettings>
    <c:headerFooter/>
    <c:pageMargins b="0.75000000000000422" l="0.70000000000000062" r="0.70000000000000062" t="0.7500000000000042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random PMI</a:t>
            </a: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Mutiple PMI test'!$B$112</c:f>
              <c:strCache>
                <c:ptCount val="1"/>
                <c:pt idx="0">
                  <c:v>Qualcomm</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test'!$B$113:$B$147</c:f>
              <c:numCache>
                <c:formatCode>0.00</c:formatCode>
                <c:ptCount val="35"/>
              </c:numCache>
            </c:numRef>
          </c:yVal>
          <c:smooth val="1"/>
        </c:ser>
        <c:ser>
          <c:idx val="2"/>
          <c:order val="1"/>
          <c:tx>
            <c:strRef>
              <c:f>'Class A Mutiple PMI test'!$C$112</c:f>
              <c:strCache>
                <c:ptCount val="1"/>
                <c:pt idx="0">
                  <c:v>Samsung</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test'!$C$113:$C$147</c:f>
              <c:numCache>
                <c:formatCode>0.00</c:formatCode>
                <c:ptCount val="35"/>
                <c:pt idx="0">
                  <c:v>2097.6</c:v>
                </c:pt>
                <c:pt idx="1">
                  <c:v>14644.800000000001</c:v>
                </c:pt>
                <c:pt idx="2">
                  <c:v>32800.800000000003</c:v>
                </c:pt>
                <c:pt idx="3">
                  <c:v>90172.800000000003</c:v>
                </c:pt>
                <c:pt idx="4">
                  <c:v>206791</c:v>
                </c:pt>
                <c:pt idx="5">
                  <c:v>403809.99999999994</c:v>
                </c:pt>
                <c:pt idx="6">
                  <c:v>641719</c:v>
                </c:pt>
                <c:pt idx="7">
                  <c:v>1000230</c:v>
                </c:pt>
                <c:pt idx="8">
                  <c:v>1439550.0000000002</c:v>
                </c:pt>
                <c:pt idx="9">
                  <c:v>1963340</c:v>
                </c:pt>
                <c:pt idx="10">
                  <c:v>2510170</c:v>
                </c:pt>
                <c:pt idx="11">
                  <c:v>3152950</c:v>
                </c:pt>
                <c:pt idx="12">
                  <c:v>3742960</c:v>
                </c:pt>
                <c:pt idx="13">
                  <c:v>4345600</c:v>
                </c:pt>
                <c:pt idx="14">
                  <c:v>5039770</c:v>
                </c:pt>
                <c:pt idx="15">
                  <c:v>5749040</c:v>
                </c:pt>
                <c:pt idx="16">
                  <c:v>6513000</c:v>
                </c:pt>
                <c:pt idx="17">
                  <c:v>7221980</c:v>
                </c:pt>
                <c:pt idx="18">
                  <c:v>7933949.9999999991</c:v>
                </c:pt>
                <c:pt idx="19">
                  <c:v>8697450</c:v>
                </c:pt>
                <c:pt idx="20">
                  <c:v>9425510</c:v>
                </c:pt>
                <c:pt idx="21">
                  <c:v>10145800</c:v>
                </c:pt>
                <c:pt idx="22">
                  <c:v>10911000</c:v>
                </c:pt>
              </c:numCache>
            </c:numRef>
          </c:yVal>
          <c:smooth val="1"/>
        </c:ser>
        <c:ser>
          <c:idx val="4"/>
          <c:order val="2"/>
          <c:tx>
            <c:strRef>
              <c:f>'Class A Mutiple PMI test'!$D$112</c:f>
              <c:strCache>
                <c:ptCount val="1"/>
                <c:pt idx="0">
                  <c:v>MTK</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test'!$D$113:$D$147</c:f>
              <c:numCache>
                <c:formatCode>0.00</c:formatCode>
                <c:ptCount val="35"/>
              </c:numCache>
            </c:numRef>
          </c:yVal>
          <c:smooth val="1"/>
        </c:ser>
        <c:ser>
          <c:idx val="5"/>
          <c:order val="3"/>
          <c:tx>
            <c:strRef>
              <c:f>'Class A Mutiple PMI test'!$E$112</c:f>
              <c:strCache>
                <c:ptCount val="1"/>
                <c:pt idx="0">
                  <c:v>LGE</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test'!$E$113:$E$147</c:f>
              <c:numCache>
                <c:formatCode>0.00</c:formatCode>
                <c:ptCount val="35"/>
                <c:pt idx="0">
                  <c:v>0</c:v>
                </c:pt>
                <c:pt idx="1">
                  <c:v>0</c:v>
                </c:pt>
                <c:pt idx="2">
                  <c:v>235.84158415841583</c:v>
                </c:pt>
                <c:pt idx="3">
                  <c:v>0</c:v>
                </c:pt>
                <c:pt idx="4">
                  <c:v>0</c:v>
                </c:pt>
                <c:pt idx="5">
                  <c:v>1491.0891089108911</c:v>
                </c:pt>
                <c:pt idx="6">
                  <c:v>44796.831683168319</c:v>
                </c:pt>
                <c:pt idx="7">
                  <c:v>165197.82178217822</c:v>
                </c:pt>
                <c:pt idx="8">
                  <c:v>340525.54455445544</c:v>
                </c:pt>
                <c:pt idx="9">
                  <c:v>765021.98019801988</c:v>
                </c:pt>
                <c:pt idx="10">
                  <c:v>1191774.6534653467</c:v>
                </c:pt>
                <c:pt idx="11">
                  <c:v>1931577.6237623761</c:v>
                </c:pt>
                <c:pt idx="12">
                  <c:v>3225226.3366336632</c:v>
                </c:pt>
                <c:pt idx="13">
                  <c:v>4287485.3465346536</c:v>
                </c:pt>
                <c:pt idx="14">
                  <c:v>5218148.3168316828</c:v>
                </c:pt>
                <c:pt idx="15">
                  <c:v>6281028.712871287</c:v>
                </c:pt>
                <c:pt idx="16">
                  <c:v>6874770.297029702</c:v>
                </c:pt>
                <c:pt idx="17">
                  <c:v>7741728.712871287</c:v>
                </c:pt>
                <c:pt idx="18">
                  <c:v>8301361.7821782175</c:v>
                </c:pt>
                <c:pt idx="19">
                  <c:v>9089675.6435643565</c:v>
                </c:pt>
                <c:pt idx="20">
                  <c:v>9791411.8811881188</c:v>
                </c:pt>
                <c:pt idx="21">
                  <c:v>10576720.396039605</c:v>
                </c:pt>
                <c:pt idx="22">
                  <c:v>11173682.970297029</c:v>
                </c:pt>
              </c:numCache>
            </c:numRef>
          </c:yVal>
          <c:smooth val="1"/>
        </c:ser>
        <c:ser>
          <c:idx val="7"/>
          <c:order val="4"/>
          <c:tx>
            <c:strRef>
              <c:f>'Class A Mutiple PMI test'!$F$112</c:f>
              <c:strCache>
                <c:ptCount val="1"/>
                <c:pt idx="0">
                  <c:v>Intel</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test'!$F$113:$F$147</c:f>
              <c:numCache>
                <c:formatCode>0</c:formatCode>
                <c:ptCount val="35"/>
                <c:pt idx="2">
                  <c:v>43865</c:v>
                </c:pt>
                <c:pt idx="3">
                  <c:v>115690</c:v>
                </c:pt>
                <c:pt idx="4">
                  <c:v>245030</c:v>
                </c:pt>
                <c:pt idx="5">
                  <c:v>449430</c:v>
                </c:pt>
                <c:pt idx="6">
                  <c:v>737420</c:v>
                </c:pt>
                <c:pt idx="7">
                  <c:v>1115800</c:v>
                </c:pt>
                <c:pt idx="8">
                  <c:v>1574400</c:v>
                </c:pt>
                <c:pt idx="9">
                  <c:v>2085500.0000000002</c:v>
                </c:pt>
                <c:pt idx="10">
                  <c:v>2648600</c:v>
                </c:pt>
                <c:pt idx="11">
                  <c:v>3250100</c:v>
                </c:pt>
                <c:pt idx="12">
                  <c:v>3882700</c:v>
                </c:pt>
                <c:pt idx="13">
                  <c:v>4535200</c:v>
                </c:pt>
                <c:pt idx="14">
                  <c:v>5197800</c:v>
                </c:pt>
                <c:pt idx="15">
                  <c:v>5850300</c:v>
                </c:pt>
                <c:pt idx="16">
                  <c:v>6510100</c:v>
                </c:pt>
                <c:pt idx="17">
                  <c:v>7192700</c:v>
                </c:pt>
                <c:pt idx="18">
                  <c:v>7885700</c:v>
                </c:pt>
                <c:pt idx="19">
                  <c:v>8580700</c:v>
                </c:pt>
                <c:pt idx="20">
                  <c:v>9280500</c:v>
                </c:pt>
              </c:numCache>
            </c:numRef>
          </c:yVal>
          <c:smooth val="1"/>
        </c:ser>
        <c:ser>
          <c:idx val="8"/>
          <c:order val="5"/>
          <c:tx>
            <c:strRef>
              <c:f>'Class A Mutiple PMI test'!$G$112</c:f>
              <c:strCache>
                <c:ptCount val="1"/>
                <c:pt idx="0">
                  <c:v>Ericsson</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test'!$G$113:$G$147</c:f>
              <c:numCache>
                <c:formatCode>0.00</c:formatCode>
                <c:ptCount val="35"/>
                <c:pt idx="0">
                  <c:v>0</c:v>
                </c:pt>
                <c:pt idx="1">
                  <c:v>7770</c:v>
                </c:pt>
                <c:pt idx="2">
                  <c:v>39440</c:v>
                </c:pt>
                <c:pt idx="3">
                  <c:v>73090</c:v>
                </c:pt>
                <c:pt idx="4">
                  <c:v>210490</c:v>
                </c:pt>
                <c:pt idx="5">
                  <c:v>467700</c:v>
                </c:pt>
                <c:pt idx="6">
                  <c:v>712920</c:v>
                </c:pt>
                <c:pt idx="7">
                  <c:v>1174260</c:v>
                </c:pt>
                <c:pt idx="8">
                  <c:v>1675320</c:v>
                </c:pt>
                <c:pt idx="9">
                  <c:v>2236950</c:v>
                </c:pt>
                <c:pt idx="10">
                  <c:v>2952790</c:v>
                </c:pt>
                <c:pt idx="11">
                  <c:v>3583520</c:v>
                </c:pt>
                <c:pt idx="12">
                  <c:v>4359570</c:v>
                </c:pt>
                <c:pt idx="13">
                  <c:v>5027670</c:v>
                </c:pt>
                <c:pt idx="14">
                  <c:v>5993780</c:v>
                </c:pt>
                <c:pt idx="15">
                  <c:v>6794190</c:v>
                </c:pt>
                <c:pt idx="16">
                  <c:v>7400150</c:v>
                </c:pt>
                <c:pt idx="17">
                  <c:v>7873710</c:v>
                </c:pt>
                <c:pt idx="18">
                  <c:v>8567840</c:v>
                </c:pt>
              </c:numCache>
            </c:numRef>
          </c:yVal>
          <c:smooth val="1"/>
        </c:ser>
        <c:ser>
          <c:idx val="10"/>
          <c:order val="6"/>
          <c:tx>
            <c:strRef>
              <c:f>'Class A Mutiple PMI test'!$H$112</c:f>
              <c:strCache>
                <c:ptCount val="1"/>
                <c:pt idx="0">
                  <c:v>Huawei</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test'!$H$113:$H$147</c:f>
              <c:numCache>
                <c:formatCode>0.00</c:formatCode>
                <c:ptCount val="35"/>
                <c:pt idx="3">
                  <c:v>79627</c:v>
                </c:pt>
                <c:pt idx="4">
                  <c:v>172049</c:v>
                </c:pt>
                <c:pt idx="5">
                  <c:v>290099</c:v>
                </c:pt>
                <c:pt idx="6">
                  <c:v>523898</c:v>
                </c:pt>
                <c:pt idx="7">
                  <c:v>895335</c:v>
                </c:pt>
                <c:pt idx="8">
                  <c:v>1354334</c:v>
                </c:pt>
                <c:pt idx="9">
                  <c:v>1804138</c:v>
                </c:pt>
                <c:pt idx="10">
                  <c:v>2430329</c:v>
                </c:pt>
                <c:pt idx="11">
                  <c:v>3063483</c:v>
                </c:pt>
                <c:pt idx="12">
                  <c:v>3736966</c:v>
                </c:pt>
                <c:pt idx="13">
                  <c:v>4386757</c:v>
                </c:pt>
                <c:pt idx="14">
                  <c:v>5063695</c:v>
                </c:pt>
                <c:pt idx="15">
                  <c:v>5768473</c:v>
                </c:pt>
                <c:pt idx="16">
                  <c:v>6564921</c:v>
                </c:pt>
              </c:numCache>
            </c:numRef>
          </c:yVal>
          <c:smooth val="1"/>
        </c:ser>
        <c:ser>
          <c:idx val="11"/>
          <c:order val="7"/>
          <c:tx>
            <c:strRef>
              <c:f>'Class A Mutiple PMI test'!$I$112</c:f>
              <c:strCache>
                <c:ptCount val="1"/>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test'!$I$113:$I$147</c:f>
              <c:numCache>
                <c:formatCode>0.00</c:formatCode>
                <c:ptCount val="35"/>
              </c:numCache>
            </c:numRef>
          </c:yVal>
          <c:smooth val="1"/>
        </c:ser>
        <c:ser>
          <c:idx val="13"/>
          <c:order val="8"/>
          <c:tx>
            <c:strRef>
              <c:f>'Class A Mutiple PMI test'!$J$112</c:f>
              <c:strCache>
                <c:ptCount val="1"/>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test'!$J$113:$J$147</c:f>
              <c:numCache>
                <c:formatCode>0.00</c:formatCode>
                <c:ptCount val="35"/>
              </c:numCache>
            </c:numRef>
          </c:yVal>
          <c:smooth val="1"/>
        </c:ser>
        <c:ser>
          <c:idx val="14"/>
          <c:order val="9"/>
          <c:tx>
            <c:strRef>
              <c:f>'Class A Mutiple PMI test'!$K$112</c:f>
              <c:strCache>
                <c:ptCount val="1"/>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test'!$K$113:$K$147</c:f>
              <c:numCache>
                <c:formatCode>0.00</c:formatCode>
                <c:ptCount val="35"/>
              </c:numCache>
            </c:numRef>
          </c:yVal>
          <c:smooth val="1"/>
        </c:ser>
        <c:ser>
          <c:idx val="16"/>
          <c:order val="10"/>
          <c:tx>
            <c:strRef>
              <c:f>'Class A Mutiple PMI test'!$L$112</c:f>
              <c:strCache>
                <c:ptCount val="1"/>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test'!$L$113:$L$147</c:f>
              <c:numCache>
                <c:formatCode>0.00</c:formatCode>
                <c:ptCount val="35"/>
              </c:numCache>
            </c:numRef>
          </c:yVal>
          <c:smooth val="1"/>
        </c:ser>
        <c:dLbls/>
        <c:axId val="242143232"/>
        <c:axId val="242145536"/>
      </c:scatterChart>
      <c:valAx>
        <c:axId val="242143232"/>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42145536"/>
        <c:crosses val="autoZero"/>
        <c:crossBetween val="midCat"/>
        <c:majorUnit val="1"/>
      </c:valAx>
      <c:valAx>
        <c:axId val="24214553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42143232"/>
        <c:crossesAt val="-5"/>
        <c:crossBetween val="midCat"/>
      </c:valAx>
    </c:plotArea>
    <c:legend>
      <c:legendPos val="r"/>
      <c:layout>
        <c:manualLayout>
          <c:xMode val="edge"/>
          <c:yMode val="edge"/>
          <c:x val="0.74797783009083174"/>
          <c:y val="0.19206940364801769"/>
          <c:w val="0.25012320624870343"/>
          <c:h val="0.66935439043112377"/>
        </c:manualLayout>
      </c:layout>
      <c:txPr>
        <a:bodyPr/>
        <a:lstStyle/>
        <a:p>
          <a:pPr>
            <a:defRPr lang="en-US"/>
          </a:pPr>
          <a:endParaRPr lang="zh-CN"/>
        </a:p>
      </c:txPr>
    </c:legend>
    <c:plotVisOnly val="1"/>
    <c:dispBlanksAs val="span"/>
  </c:chart>
  <c:printSettings>
    <c:headerFooter/>
    <c:pageMargins b="0.750000000000004" l="0.70000000000000062" r="0.70000000000000062" t="0.750000000000004"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p>
          <a:p>
            <a:pPr algn="ctr" rtl="0">
              <a:defRPr lang="en-US"/>
            </a:pP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5785959376837374"/>
          <c:h val="0.68623171355921064"/>
        </c:manualLayout>
      </c:layout>
      <c:scatterChart>
        <c:scatterStyle val="smoothMarker"/>
        <c:ser>
          <c:idx val="1"/>
          <c:order val="0"/>
          <c:tx>
            <c:strRef>
              <c:f>'Class B K=1 PMI test（16QAM） '!$B$36:$B$37</c:f>
              <c:strCache>
                <c:ptCount val="1"/>
                <c:pt idx="0">
                  <c:v>Qualcomm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'!$B$38:$B$67</c:f>
              <c:numCache>
                <c:formatCode>0.00</c:formatCode>
                <c:ptCount val="30"/>
                <c:pt idx="0">
                  <c:v>590894.99497093819</c:v>
                </c:pt>
                <c:pt idx="1">
                  <c:v>1225443.3140181757</c:v>
                </c:pt>
                <c:pt idx="2">
                  <c:v>2212458.472411368</c:v>
                </c:pt>
                <c:pt idx="3">
                  <c:v>3097045.8312193472</c:v>
                </c:pt>
                <c:pt idx="4" formatCode="G/通用格式">
                  <c:v>3796759.1123928539</c:v>
                </c:pt>
                <c:pt idx="5" formatCode="G/通用格式">
                  <c:v>4474690.7349550938</c:v>
                </c:pt>
                <c:pt idx="6" formatCode="G/通用格式">
                  <c:v>5207886.5657293927</c:v>
                </c:pt>
                <c:pt idx="7" formatCode="G/通用格式">
                  <c:v>5977085.1380099161</c:v>
                </c:pt>
                <c:pt idx="8" formatCode="G/通用格式">
                  <c:v>7049606.8074803958</c:v>
                </c:pt>
                <c:pt idx="9" formatCode="G/通用格式">
                  <c:v>8449393.3972424716</c:v>
                </c:pt>
                <c:pt idx="10" formatCode="G/通用格式">
                  <c:v>9440908.898323942</c:v>
                </c:pt>
                <c:pt idx="11" formatCode="G/通用格式">
                  <c:v>9875011.9540352654</c:v>
                </c:pt>
                <c:pt idx="12" formatCode="G/通用格式">
                  <c:v>10049175.216071635</c:v>
                </c:pt>
                <c:pt idx="13" formatCode="G/通用格式">
                  <c:v>10094268.649808183</c:v>
                </c:pt>
                <c:pt idx="14" formatCode="G/通用格式">
                  <c:v>10107589.664165488</c:v>
                </c:pt>
                <c:pt idx="15" formatCode="G/通用格式">
                  <c:v>10112000</c:v>
                </c:pt>
                <c:pt idx="16" formatCode="G/通用格式">
                  <c:v>10112000</c:v>
                </c:pt>
                <c:pt idx="17" formatCode="G/通用格式">
                  <c:v>10112000</c:v>
                </c:pt>
                <c:pt idx="18" formatCode="G/通用格式">
                  <c:v>10112000</c:v>
                </c:pt>
                <c:pt idx="19" formatCode="G/通用格式">
                  <c:v>10112000</c:v>
                </c:pt>
                <c:pt idx="20" formatCode="G/通用格式">
                  <c:v>10112000</c:v>
                </c:pt>
                <c:pt idx="21" formatCode="G/通用格式">
                  <c:v>10112000</c:v>
                </c:pt>
                <c:pt idx="22" formatCode="G/通用格式">
                  <c:v>10112000</c:v>
                </c:pt>
                <c:pt idx="23" formatCode="G/通用格式">
                  <c:v>10112000</c:v>
                </c:pt>
                <c:pt idx="24">
                  <c:v>10112000</c:v>
                </c:pt>
              </c:numCache>
            </c:numRef>
          </c:yVal>
          <c:smooth val="1"/>
        </c:ser>
        <c:ser>
          <c:idx val="2"/>
          <c:order val="1"/>
          <c:tx>
            <c:strRef>
              <c:f>'Class B K=1 PMI test（16QAM） '!$C$36:$C$37</c:f>
              <c:strCache>
                <c:ptCount val="1"/>
                <c:pt idx="0">
                  <c:v>Qualcomm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'!$C$38:$C$67</c:f>
              <c:numCache>
                <c:formatCode>0.00</c:formatCode>
                <c:ptCount val="30"/>
                <c:pt idx="0">
                  <c:v>36452.77577505407</c:v>
                </c:pt>
                <c:pt idx="1">
                  <c:v>148061.27444435543</c:v>
                </c:pt>
                <c:pt idx="2">
                  <c:v>431492.85695212154</c:v>
                </c:pt>
                <c:pt idx="3">
                  <c:v>979724.60323818168</c:v>
                </c:pt>
                <c:pt idx="4" formatCode="G/通用格式">
                  <c:v>1753873.5524758114</c:v>
                </c:pt>
                <c:pt idx="5" formatCode="G/通用格式">
                  <c:v>2606508.4781970144</c:v>
                </c:pt>
                <c:pt idx="6" formatCode="G/通用格式">
                  <c:v>3352935.3164748498</c:v>
                </c:pt>
                <c:pt idx="7" formatCode="G/通用格式">
                  <c:v>4003954.8897611862</c:v>
                </c:pt>
                <c:pt idx="8" formatCode="G/通用格式">
                  <c:v>4632832.7770211929</c:v>
                </c:pt>
                <c:pt idx="9" formatCode="G/通用格式">
                  <c:v>5271521.4113416467</c:v>
                </c:pt>
                <c:pt idx="10" formatCode="G/通用格式">
                  <c:v>6036669.6752027208</c:v>
                </c:pt>
                <c:pt idx="11" formatCode="G/通用格式">
                  <c:v>6827109.8649719171</c:v>
                </c:pt>
                <c:pt idx="12" formatCode="G/通用格式">
                  <c:v>7586767.7107532909</c:v>
                </c:pt>
                <c:pt idx="13" formatCode="G/通用格式">
                  <c:v>8336794.8231817493</c:v>
                </c:pt>
                <c:pt idx="14" formatCode="G/通用格式">
                  <c:v>8966032.7378568184</c:v>
                </c:pt>
                <c:pt idx="15" formatCode="G/通用格式">
                  <c:v>9451619.7139220443</c:v>
                </c:pt>
                <c:pt idx="16" formatCode="G/通用格式">
                  <c:v>9757823.0304324981</c:v>
                </c:pt>
                <c:pt idx="17" formatCode="G/通用格式">
                  <c:v>9924425.7167525608</c:v>
                </c:pt>
                <c:pt idx="18" formatCode="G/通用格式">
                  <c:v>10026313.475215182</c:v>
                </c:pt>
                <c:pt idx="19" formatCode="G/通用格式">
                  <c:v>10065826.484018264</c:v>
                </c:pt>
                <c:pt idx="20" formatCode="G/通用格式">
                  <c:v>10096158.793737261</c:v>
                </c:pt>
                <c:pt idx="21" formatCode="G/通用格式">
                  <c:v>10103989.390014865</c:v>
                </c:pt>
                <c:pt idx="22" formatCode="G/通用格式">
                  <c:v>10107409.650457956</c:v>
                </c:pt>
                <c:pt idx="23" formatCode="G/通用格式">
                  <c:v>10112000</c:v>
                </c:pt>
                <c:pt idx="24">
                  <c:v>10112000</c:v>
                </c:pt>
              </c:numCache>
            </c:numRef>
          </c:yVal>
          <c:smooth val="1"/>
        </c:ser>
        <c:ser>
          <c:idx val="4"/>
          <c:order val="2"/>
          <c:tx>
            <c:strRef>
              <c:f>'Class B K=1 PMI test（16QAM） '!$D$36:$D$37</c:f>
              <c:strCache>
                <c:ptCount val="1"/>
                <c:pt idx="0">
                  <c:v>Samsung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'!$D$38:$D$67</c:f>
              <c:numCache>
                <c:formatCode>0.00</c:formatCode>
                <c:ptCount val="30"/>
                <c:pt idx="0">
                  <c:v>111785</c:v>
                </c:pt>
                <c:pt idx="1">
                  <c:v>502097</c:v>
                </c:pt>
                <c:pt idx="2">
                  <c:v>1392220</c:v>
                </c:pt>
                <c:pt idx="3">
                  <c:v>2499680</c:v>
                </c:pt>
                <c:pt idx="4">
                  <c:v>3527060</c:v>
                </c:pt>
                <c:pt idx="5">
                  <c:v>4266920</c:v>
                </c:pt>
                <c:pt idx="6">
                  <c:v>4834310</c:v>
                </c:pt>
                <c:pt idx="7">
                  <c:v>5534280</c:v>
                </c:pt>
                <c:pt idx="8">
                  <c:v>6618850</c:v>
                </c:pt>
                <c:pt idx="9">
                  <c:v>7888280</c:v>
                </c:pt>
                <c:pt idx="10">
                  <c:v>9013290</c:v>
                </c:pt>
                <c:pt idx="11">
                  <c:v>9705990</c:v>
                </c:pt>
                <c:pt idx="12">
                  <c:v>9996170</c:v>
                </c:pt>
                <c:pt idx="13">
                  <c:v>10081800</c:v>
                </c:pt>
                <c:pt idx="14">
                  <c:v>10104300</c:v>
                </c:pt>
                <c:pt idx="15">
                  <c:v>10111200</c:v>
                </c:pt>
                <c:pt idx="16">
                  <c:v>10111200</c:v>
                </c:pt>
                <c:pt idx="17">
                  <c:v>10111200</c:v>
                </c:pt>
                <c:pt idx="18">
                  <c:v>10111200</c:v>
                </c:pt>
                <c:pt idx="19">
                  <c:v>10111200</c:v>
                </c:pt>
                <c:pt idx="20">
                  <c:v>10111200</c:v>
                </c:pt>
                <c:pt idx="21">
                  <c:v>10111200</c:v>
                </c:pt>
                <c:pt idx="22">
                  <c:v>10111200</c:v>
                </c:pt>
              </c:numCache>
            </c:numRef>
          </c:yVal>
          <c:smooth val="1"/>
        </c:ser>
        <c:ser>
          <c:idx val="5"/>
          <c:order val="3"/>
          <c:tx>
            <c:strRef>
              <c:f>'Class B K=1 PMI test（16QAM） '!$E$36:$E$37</c:f>
              <c:strCache>
                <c:ptCount val="1"/>
                <c:pt idx="0">
                  <c:v>Samsung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'!$E$38:$E$67</c:f>
              <c:numCache>
                <c:formatCode>0.00</c:formatCode>
                <c:ptCount val="30"/>
                <c:pt idx="0">
                  <c:v>4195.2</c:v>
                </c:pt>
                <c:pt idx="1">
                  <c:v>22888.799999999999</c:v>
                </c:pt>
                <c:pt idx="2">
                  <c:v>132576</c:v>
                </c:pt>
                <c:pt idx="3">
                  <c:v>536604</c:v>
                </c:pt>
                <c:pt idx="4">
                  <c:v>1348170</c:v>
                </c:pt>
                <c:pt idx="5">
                  <c:v>2323410</c:v>
                </c:pt>
                <c:pt idx="6">
                  <c:v>3218180</c:v>
                </c:pt>
                <c:pt idx="7">
                  <c:v>3953710</c:v>
                </c:pt>
                <c:pt idx="8">
                  <c:v>4628460</c:v>
                </c:pt>
                <c:pt idx="9">
                  <c:v>5224840</c:v>
                </c:pt>
                <c:pt idx="10">
                  <c:v>5868290</c:v>
                </c:pt>
                <c:pt idx="11">
                  <c:v>6725840</c:v>
                </c:pt>
                <c:pt idx="12">
                  <c:v>7598260</c:v>
                </c:pt>
                <c:pt idx="13">
                  <c:v>8444950</c:v>
                </c:pt>
                <c:pt idx="14">
                  <c:v>9079850</c:v>
                </c:pt>
                <c:pt idx="15">
                  <c:v>9516360</c:v>
                </c:pt>
                <c:pt idx="16">
                  <c:v>9811110</c:v>
                </c:pt>
                <c:pt idx="17">
                  <c:v>9953240</c:v>
                </c:pt>
                <c:pt idx="18">
                  <c:v>10033600</c:v>
                </c:pt>
                <c:pt idx="19">
                  <c:v>10074200</c:v>
                </c:pt>
                <c:pt idx="20">
                  <c:v>10098800</c:v>
                </c:pt>
                <c:pt idx="21">
                  <c:v>10108000</c:v>
                </c:pt>
                <c:pt idx="22">
                  <c:v>10110200</c:v>
                </c:pt>
              </c:numCache>
            </c:numRef>
          </c:yVal>
          <c:smooth val="1"/>
        </c:ser>
        <c:ser>
          <c:idx val="7"/>
          <c:order val="4"/>
          <c:tx>
            <c:strRef>
              <c:f>'Class B K=1 PMI test（16QAM） '!$F$36:$F$37</c:f>
              <c:strCache>
                <c:ptCount val="1"/>
                <c:pt idx="0">
                  <c:v>MTK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'!$F$38:$F$67</c:f>
              <c:numCache>
                <c:formatCode>0.00</c:formatCode>
                <c:ptCount val="30"/>
              </c:numCache>
            </c:numRef>
          </c:yVal>
          <c:smooth val="1"/>
        </c:ser>
        <c:ser>
          <c:idx val="8"/>
          <c:order val="5"/>
          <c:tx>
            <c:strRef>
              <c:f>'Class B K=1 PMI test（16QAM） '!$G$36:$G$37</c:f>
              <c:strCache>
                <c:ptCount val="1"/>
                <c:pt idx="0">
                  <c:v>MTK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'!$G$38:$G$67</c:f>
              <c:numCache>
                <c:formatCode>0.00</c:formatCode>
                <c:ptCount val="30"/>
              </c:numCache>
            </c:numRef>
          </c:yVal>
          <c:smooth val="1"/>
        </c:ser>
        <c:ser>
          <c:idx val="10"/>
          <c:order val="6"/>
          <c:tx>
            <c:strRef>
              <c:f>'Class B K=1 PMI test（16QAM） '!$H$36:$H$37</c:f>
              <c:strCache>
                <c:ptCount val="1"/>
                <c:pt idx="0">
                  <c:v>LGE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'!$H$38:$H$67</c:f>
              <c:numCache>
                <c:formatCode>0.00</c:formatCode>
                <c:ptCount val="30"/>
                <c:pt idx="0">
                  <c:v>261213.8613861386</c:v>
                </c:pt>
                <c:pt idx="1">
                  <c:v>768438.41584158421</c:v>
                </c:pt>
                <c:pt idx="2">
                  <c:v>1577175.4455445544</c:v>
                </c:pt>
                <c:pt idx="3">
                  <c:v>2517943.3663366335</c:v>
                </c:pt>
                <c:pt idx="4">
                  <c:v>3153493.069306931</c:v>
                </c:pt>
                <c:pt idx="5">
                  <c:v>4079550.8910891088</c:v>
                </c:pt>
                <c:pt idx="6">
                  <c:v>4643695.8415841581</c:v>
                </c:pt>
                <c:pt idx="7">
                  <c:v>5415306.5346534653</c:v>
                </c:pt>
                <c:pt idx="8">
                  <c:v>6338885.9405940594</c:v>
                </c:pt>
                <c:pt idx="9">
                  <c:v>7861704.9504950494</c:v>
                </c:pt>
                <c:pt idx="10">
                  <c:v>8858339.4059405942</c:v>
                </c:pt>
                <c:pt idx="11">
                  <c:v>9386561.5841584168</c:v>
                </c:pt>
                <c:pt idx="12">
                  <c:v>9846578.6138613857</c:v>
                </c:pt>
                <c:pt idx="13">
                  <c:v>10024789.306930693</c:v>
                </c:pt>
                <c:pt idx="14">
                  <c:v>10075312.87128713</c:v>
                </c:pt>
                <c:pt idx="15">
                  <c:v>10103455.841584159</c:v>
                </c:pt>
                <c:pt idx="16">
                  <c:v>10105060.990099009</c:v>
                </c:pt>
                <c:pt idx="17">
                  <c:v>10111200</c:v>
                </c:pt>
                <c:pt idx="18">
                  <c:v>10111200</c:v>
                </c:pt>
                <c:pt idx="19">
                  <c:v>10111200</c:v>
                </c:pt>
                <c:pt idx="20">
                  <c:v>10111200</c:v>
                </c:pt>
                <c:pt idx="21">
                  <c:v>10111200</c:v>
                </c:pt>
                <c:pt idx="22">
                  <c:v>10111200</c:v>
                </c:pt>
              </c:numCache>
            </c:numRef>
          </c:yVal>
          <c:smooth val="1"/>
        </c:ser>
        <c:ser>
          <c:idx val="11"/>
          <c:order val="7"/>
          <c:tx>
            <c:strRef>
              <c:f>'Class B K=1 PMI test（16QAM） '!$I$36:$I$37</c:f>
              <c:strCache>
                <c:ptCount val="1"/>
                <c:pt idx="0">
                  <c:v>LGE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'!$I$38:$I$67</c:f>
              <c:numCache>
                <c:formatCode>0.00</c:formatCode>
                <c:ptCount val="30"/>
                <c:pt idx="0">
                  <c:v>16713.267326732672</c:v>
                </c:pt>
                <c:pt idx="1">
                  <c:v>115299.80198019803</c:v>
                </c:pt>
                <c:pt idx="2">
                  <c:v>297093.8613861386</c:v>
                </c:pt>
                <c:pt idx="3">
                  <c:v>618655.84158415848</c:v>
                </c:pt>
                <c:pt idx="4">
                  <c:v>1396401.9801980199</c:v>
                </c:pt>
                <c:pt idx="5">
                  <c:v>2282971.4851485151</c:v>
                </c:pt>
                <c:pt idx="6">
                  <c:v>2759536.6336633665</c:v>
                </c:pt>
                <c:pt idx="7">
                  <c:v>3759269.7029702971</c:v>
                </c:pt>
                <c:pt idx="8">
                  <c:v>4344651.0891089113</c:v>
                </c:pt>
                <c:pt idx="9">
                  <c:v>5067139.0099009909</c:v>
                </c:pt>
                <c:pt idx="10">
                  <c:v>5723457.0297029708</c:v>
                </c:pt>
                <c:pt idx="11">
                  <c:v>6375099.8019801984</c:v>
                </c:pt>
                <c:pt idx="12">
                  <c:v>7209987.3267326728</c:v>
                </c:pt>
                <c:pt idx="13">
                  <c:v>7924854.6534653474</c:v>
                </c:pt>
                <c:pt idx="14">
                  <c:v>8732429.702970298</c:v>
                </c:pt>
                <c:pt idx="15">
                  <c:v>9191996.4356435649</c:v>
                </c:pt>
                <c:pt idx="16">
                  <c:v>9602158.8118811883</c:v>
                </c:pt>
                <c:pt idx="17">
                  <c:v>9831368.3168316837</c:v>
                </c:pt>
                <c:pt idx="18">
                  <c:v>9949896.2376237623</c:v>
                </c:pt>
                <c:pt idx="19">
                  <c:v>10024782.178217821</c:v>
                </c:pt>
                <c:pt idx="20">
                  <c:v>10086267.326732673</c:v>
                </c:pt>
                <c:pt idx="21">
                  <c:v>10100340.594059406</c:v>
                </c:pt>
                <c:pt idx="22">
                  <c:v>10097126.732673267</c:v>
                </c:pt>
              </c:numCache>
            </c:numRef>
          </c:yVal>
          <c:smooth val="1"/>
        </c:ser>
        <c:ser>
          <c:idx val="13"/>
          <c:order val="8"/>
          <c:tx>
            <c:strRef>
              <c:f>'Class B K=1 PMI test（16QAM） '!$J$36:$J$37</c:f>
              <c:strCache>
                <c:ptCount val="1"/>
                <c:pt idx="0">
                  <c:v>Intel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'!$J$38:$J$67</c:f>
              <c:numCache>
                <c:formatCode>0</c:formatCode>
                <c:ptCount val="30"/>
                <c:pt idx="0">
                  <c:v>189243</c:v>
                </c:pt>
                <c:pt idx="1">
                  <c:v>817137</c:v>
                </c:pt>
                <c:pt idx="2">
                  <c:v>1765120</c:v>
                </c:pt>
                <c:pt idx="3">
                  <c:v>2621520</c:v>
                </c:pt>
                <c:pt idx="4">
                  <c:v>3426020</c:v>
                </c:pt>
                <c:pt idx="5">
                  <c:v>4054350.0000000005</c:v>
                </c:pt>
                <c:pt idx="6">
                  <c:v>4650470</c:v>
                </c:pt>
                <c:pt idx="7">
                  <c:v>5251820</c:v>
                </c:pt>
                <c:pt idx="8">
                  <c:v>5993070</c:v>
                </c:pt>
                <c:pt idx="9">
                  <c:v>7479450</c:v>
                </c:pt>
                <c:pt idx="10">
                  <c:v>8917970</c:v>
                </c:pt>
                <c:pt idx="11">
                  <c:v>9683890</c:v>
                </c:pt>
                <c:pt idx="12">
                  <c:v>10066000</c:v>
                </c:pt>
                <c:pt idx="13">
                  <c:v>10109500</c:v>
                </c:pt>
                <c:pt idx="14">
                  <c:v>10125900</c:v>
                </c:pt>
                <c:pt idx="15">
                  <c:v>10128000</c:v>
                </c:pt>
                <c:pt idx="16">
                  <c:v>10128800</c:v>
                </c:pt>
                <c:pt idx="17">
                  <c:v>10128800</c:v>
                </c:pt>
                <c:pt idx="18">
                  <c:v>10128800</c:v>
                </c:pt>
                <c:pt idx="19">
                  <c:v>10128800</c:v>
                </c:pt>
                <c:pt idx="20">
                  <c:v>10128800</c:v>
                </c:pt>
                <c:pt idx="21">
                  <c:v>10128800</c:v>
                </c:pt>
                <c:pt idx="22">
                  <c:v>10128800</c:v>
                </c:pt>
              </c:numCache>
            </c:numRef>
          </c:yVal>
          <c:smooth val="1"/>
        </c:ser>
        <c:ser>
          <c:idx val="14"/>
          <c:order val="9"/>
          <c:tx>
            <c:strRef>
              <c:f>'Class B K=1 PMI test（16QAM） '!$K$36:$K$37</c:f>
              <c:strCache>
                <c:ptCount val="1"/>
                <c:pt idx="0">
                  <c:v>Intel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'!$K$38:$K$67</c:f>
              <c:numCache>
                <c:formatCode>0</c:formatCode>
                <c:ptCount val="30"/>
                <c:pt idx="0">
                  <c:v>8906.8399999999983</c:v>
                </c:pt>
                <c:pt idx="1">
                  <c:v>147423</c:v>
                </c:pt>
                <c:pt idx="2">
                  <c:v>466470</c:v>
                </c:pt>
                <c:pt idx="3">
                  <c:v>1332540</c:v>
                </c:pt>
                <c:pt idx="4">
                  <c:v>2394470</c:v>
                </c:pt>
                <c:pt idx="5">
                  <c:v>3063630</c:v>
                </c:pt>
                <c:pt idx="6">
                  <c:v>3653090</c:v>
                </c:pt>
                <c:pt idx="7">
                  <c:v>4231950</c:v>
                </c:pt>
                <c:pt idx="8">
                  <c:v>4807380</c:v>
                </c:pt>
                <c:pt idx="9">
                  <c:v>5370900</c:v>
                </c:pt>
                <c:pt idx="10">
                  <c:v>6036360</c:v>
                </c:pt>
                <c:pt idx="11">
                  <c:v>7151700</c:v>
                </c:pt>
                <c:pt idx="12">
                  <c:v>8321170</c:v>
                </c:pt>
                <c:pt idx="13">
                  <c:v>9239120</c:v>
                </c:pt>
                <c:pt idx="14">
                  <c:v>9826300</c:v>
                </c:pt>
                <c:pt idx="15">
                  <c:v>10032900</c:v>
                </c:pt>
                <c:pt idx="16">
                  <c:v>10120100</c:v>
                </c:pt>
                <c:pt idx="17">
                  <c:v>10125100</c:v>
                </c:pt>
                <c:pt idx="18">
                  <c:v>10127300</c:v>
                </c:pt>
                <c:pt idx="19">
                  <c:v>10128300</c:v>
                </c:pt>
                <c:pt idx="20">
                  <c:v>10128800</c:v>
                </c:pt>
                <c:pt idx="21">
                  <c:v>10128800</c:v>
                </c:pt>
                <c:pt idx="22">
                  <c:v>10128800</c:v>
                </c:pt>
              </c:numCache>
            </c:numRef>
          </c:yVal>
          <c:smooth val="1"/>
        </c:ser>
        <c:ser>
          <c:idx val="16"/>
          <c:order val="10"/>
          <c:tx>
            <c:strRef>
              <c:f>'Class B K=1 PMI test（16QAM） '!$L$36:$L$37</c:f>
              <c:strCache>
                <c:ptCount val="1"/>
                <c:pt idx="0">
                  <c:v>Ericsson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'!$L$38:$L$67</c:f>
              <c:numCache>
                <c:formatCode>0.00</c:formatCode>
                <c:ptCount val="30"/>
                <c:pt idx="0">
                  <c:v>464147.99999997701</c:v>
                </c:pt>
                <c:pt idx="1">
                  <c:v>1116405.59999994</c:v>
                </c:pt>
                <c:pt idx="2">
                  <c:v>1994181.5999999</c:v>
                </c:pt>
                <c:pt idx="3">
                  <c:v>2965809.5999998502</c:v>
                </c:pt>
                <c:pt idx="4">
                  <c:v>3783530.3999998099</c:v>
                </c:pt>
                <c:pt idx="5">
                  <c:v>4531559.99999977</c:v>
                </c:pt>
                <c:pt idx="6">
                  <c:v>5329754.3999997303</c:v>
                </c:pt>
                <c:pt idx="7">
                  <c:v>6286307.9999996899</c:v>
                </c:pt>
                <c:pt idx="8">
                  <c:v>7428311.9999996303</c:v>
                </c:pt>
                <c:pt idx="9">
                  <c:v>8537678.3999995701</c:v>
                </c:pt>
                <c:pt idx="10">
                  <c:v>9375187.1999995299</c:v>
                </c:pt>
                <c:pt idx="11">
                  <c:v>9854601.5999995098</c:v>
                </c:pt>
                <c:pt idx="12">
                  <c:v>10035842.399999499</c:v>
                </c:pt>
                <c:pt idx="13">
                  <c:v>10077623.999999501</c:v>
                </c:pt>
                <c:pt idx="14">
                  <c:v>10093075.1999995</c:v>
                </c:pt>
                <c:pt idx="15">
                  <c:v>10095364.7999995</c:v>
                </c:pt>
                <c:pt idx="16">
                  <c:v>10097654.399999499</c:v>
                </c:pt>
                <c:pt idx="17">
                  <c:v>10104331.1999995</c:v>
                </c:pt>
                <c:pt idx="18">
                  <c:v>10105475.999999501</c:v>
                </c:pt>
              </c:numCache>
            </c:numRef>
          </c:yVal>
          <c:smooth val="1"/>
        </c:ser>
        <c:ser>
          <c:idx val="17"/>
          <c:order val="11"/>
          <c:tx>
            <c:strRef>
              <c:f>'Class B K=1 PMI test（16QAM） '!$M$36:$M$37</c:f>
              <c:strCache>
                <c:ptCount val="1"/>
                <c:pt idx="0">
                  <c:v>Ericsson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'!$M$38:$M$67</c:f>
              <c:numCache>
                <c:formatCode>0.00</c:formatCode>
                <c:ptCount val="30"/>
                <c:pt idx="0">
                  <c:v>83925.5999999958</c:v>
                </c:pt>
                <c:pt idx="1">
                  <c:v>308462.39999998501</c:v>
                </c:pt>
                <c:pt idx="2">
                  <c:v>766295.99999996205</c:v>
                </c:pt>
                <c:pt idx="3">
                  <c:v>1514575.1999999201</c:v>
                </c:pt>
                <c:pt idx="4">
                  <c:v>2347903.19999988</c:v>
                </c:pt>
                <c:pt idx="5">
                  <c:v>3073271.9999998501</c:v>
                </c:pt>
                <c:pt idx="6">
                  <c:v>3745005.5999998101</c:v>
                </c:pt>
                <c:pt idx="7">
                  <c:v>4352395.1999997804</c:v>
                </c:pt>
                <c:pt idx="8">
                  <c:v>4963838.3999997498</c:v>
                </c:pt>
                <c:pt idx="9">
                  <c:v>5654435.9999997197</c:v>
                </c:pt>
                <c:pt idx="10">
                  <c:v>6423235.1999996798</c:v>
                </c:pt>
                <c:pt idx="11">
                  <c:v>7181419.1999996398</c:v>
                </c:pt>
                <c:pt idx="12">
                  <c:v>8100023.9999996005</c:v>
                </c:pt>
                <c:pt idx="13">
                  <c:v>8760686.3999995608</c:v>
                </c:pt>
                <c:pt idx="14">
                  <c:v>9282842.3999995403</c:v>
                </c:pt>
                <c:pt idx="15">
                  <c:v>9639223.1999995206</c:v>
                </c:pt>
                <c:pt idx="16">
                  <c:v>9842968.7999995109</c:v>
                </c:pt>
                <c:pt idx="17">
                  <c:v>9976703.9999995008</c:v>
                </c:pt>
                <c:pt idx="18">
                  <c:v>10046721.5999995</c:v>
                </c:pt>
              </c:numCache>
            </c:numRef>
          </c:yVal>
          <c:smooth val="1"/>
        </c:ser>
        <c:ser>
          <c:idx val="19"/>
          <c:order val="12"/>
          <c:tx>
            <c:strRef>
              <c:f>'Class B K=1 PMI test（16QAM） '!$N$36:$N$37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'!$N$38:$N$67</c:f>
              <c:numCache>
                <c:formatCode>G/通用格式</c:formatCode>
                <c:ptCount val="30"/>
                <c:pt idx="1">
                  <c:v>930230.4</c:v>
                </c:pt>
                <c:pt idx="2">
                  <c:v>1665820.2</c:v>
                </c:pt>
                <c:pt idx="3">
                  <c:v>2512633.2000000002</c:v>
                </c:pt>
                <c:pt idx="4">
                  <c:v>3356918.4</c:v>
                </c:pt>
                <c:pt idx="5">
                  <c:v>4107675</c:v>
                </c:pt>
                <c:pt idx="6">
                  <c:v>4855903.8</c:v>
                </c:pt>
                <c:pt idx="7">
                  <c:v>5712828</c:v>
                </c:pt>
                <c:pt idx="8">
                  <c:v>6979255.7999999998</c:v>
                </c:pt>
                <c:pt idx="9">
                  <c:v>8349323.4000000004</c:v>
                </c:pt>
                <c:pt idx="10">
                  <c:v>9226470</c:v>
                </c:pt>
                <c:pt idx="11">
                  <c:v>9772474.8000000007</c:v>
                </c:pt>
                <c:pt idx="12">
                  <c:v>10005032.4</c:v>
                </c:pt>
                <c:pt idx="13">
                  <c:v>10106144.4</c:v>
                </c:pt>
                <c:pt idx="14">
                  <c:v>10108672.199999999</c:v>
                </c:pt>
                <c:pt idx="15">
                  <c:v>10111200</c:v>
                </c:pt>
                <c:pt idx="16">
                  <c:v>10111200</c:v>
                </c:pt>
                <c:pt idx="17">
                  <c:v>10111200</c:v>
                </c:pt>
                <c:pt idx="18">
                  <c:v>10111200</c:v>
                </c:pt>
                <c:pt idx="19">
                  <c:v>10111200</c:v>
                </c:pt>
                <c:pt idx="20">
                  <c:v>10111200</c:v>
                </c:pt>
                <c:pt idx="21">
                  <c:v>10111200</c:v>
                </c:pt>
                <c:pt idx="22">
                  <c:v>10111200</c:v>
                </c:pt>
                <c:pt idx="23">
                  <c:v>10111200</c:v>
                </c:pt>
                <c:pt idx="24" formatCode="0.00">
                  <c:v>10111200</c:v>
                </c:pt>
                <c:pt idx="25" formatCode="0.00">
                  <c:v>10111200</c:v>
                </c:pt>
                <c:pt idx="26" formatCode="0.00">
                  <c:v>10111200</c:v>
                </c:pt>
              </c:numCache>
            </c:numRef>
          </c:yVal>
          <c:smooth val="1"/>
        </c:ser>
        <c:ser>
          <c:idx val="20"/>
          <c:order val="13"/>
          <c:tx>
            <c:strRef>
              <c:f>'Class B K=1 PMI test（16QAM） '!$O$36:$O$37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'!$O$38:$O$67</c:f>
              <c:numCache>
                <c:formatCode>G/通用格式</c:formatCode>
                <c:ptCount val="30"/>
                <c:pt idx="1">
                  <c:v>209859.86496624199</c:v>
                </c:pt>
                <c:pt idx="2">
                  <c:v>670034.50862715696</c:v>
                </c:pt>
                <c:pt idx="3">
                  <c:v>1413393.5483871</c:v>
                </c:pt>
                <c:pt idx="4">
                  <c:v>2323629.1072768201</c:v>
                </c:pt>
                <c:pt idx="5">
                  <c:v>3097329.33233308</c:v>
                </c:pt>
                <c:pt idx="6">
                  <c:v>3754721.68042011</c:v>
                </c:pt>
                <c:pt idx="7">
                  <c:v>4356488.5221305303</c:v>
                </c:pt>
                <c:pt idx="8">
                  <c:v>4991124.98124531</c:v>
                </c:pt>
                <c:pt idx="9">
                  <c:v>5764825.2063015802</c:v>
                </c:pt>
                <c:pt idx="10">
                  <c:v>6528411.7029257296</c:v>
                </c:pt>
                <c:pt idx="11">
                  <c:v>7408306.0765191298</c:v>
                </c:pt>
                <c:pt idx="12">
                  <c:v>8174421.0052513098</c:v>
                </c:pt>
                <c:pt idx="13">
                  <c:v>8864682.9707426894</c:v>
                </c:pt>
                <c:pt idx="14">
                  <c:v>9340028.2070517708</c:v>
                </c:pt>
                <c:pt idx="15">
                  <c:v>9633326.3315829001</c:v>
                </c:pt>
                <c:pt idx="16">
                  <c:v>9873527.3818454593</c:v>
                </c:pt>
                <c:pt idx="17">
                  <c:v>10010062.7156789</c:v>
                </c:pt>
                <c:pt idx="18">
                  <c:v>10063159.7899475</c:v>
                </c:pt>
                <c:pt idx="19">
                  <c:v>10090972.543135799</c:v>
                </c:pt>
                <c:pt idx="20">
                  <c:v>10106143.1357839</c:v>
                </c:pt>
                <c:pt idx="21">
                  <c:v>10111200</c:v>
                </c:pt>
                <c:pt idx="22">
                  <c:v>10111200</c:v>
                </c:pt>
                <c:pt idx="23">
                  <c:v>10111200</c:v>
                </c:pt>
                <c:pt idx="24" formatCode="0.00">
                  <c:v>10111200</c:v>
                </c:pt>
                <c:pt idx="25" formatCode="0.00">
                  <c:v>10111200</c:v>
                </c:pt>
                <c:pt idx="26" formatCode="0.00">
                  <c:v>10111200</c:v>
                </c:pt>
              </c:numCache>
            </c:numRef>
          </c:yVal>
          <c:smooth val="1"/>
        </c:ser>
        <c:ser>
          <c:idx val="22"/>
          <c:order val="14"/>
          <c:tx>
            <c:strRef>
              <c:f>'Class B K=1 PMI test（16QAM） '!$P$36:$P$37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'!$P$38:$P$67</c:f>
              <c:numCache>
                <c:formatCode>0.00</c:formatCode>
                <c:ptCount val="30"/>
              </c:numCache>
            </c:numRef>
          </c:yVal>
          <c:smooth val="1"/>
        </c:ser>
        <c:ser>
          <c:idx val="23"/>
          <c:order val="15"/>
          <c:tx>
            <c:strRef>
              <c:f>'Class B K=1 PMI test（16QAM） '!$Q$36:$Q$37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'!$Q$38:$Q$67</c:f>
              <c:numCache>
                <c:formatCode>0.00</c:formatCode>
                <c:ptCount val="30"/>
              </c:numCache>
            </c:numRef>
          </c:yVal>
          <c:smooth val="1"/>
        </c:ser>
        <c:ser>
          <c:idx val="0"/>
          <c:order val="16"/>
          <c:tx>
            <c:strRef>
              <c:f>'Class B K=1 PMI test（16QAM） '!$R$36:$R$37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'!$R$38:$R$67</c:f>
              <c:numCache>
                <c:formatCode>0</c:formatCode>
                <c:ptCount val="30"/>
              </c:numCache>
            </c:numRef>
          </c:yVal>
          <c:smooth val="1"/>
        </c:ser>
        <c:ser>
          <c:idx val="3"/>
          <c:order val="17"/>
          <c:tx>
            <c:strRef>
              <c:f>'Class B K=1 PMI test（16QAM） '!$S$36:$S$37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'!$S$38:$S$67</c:f>
              <c:numCache>
                <c:formatCode>0</c:formatCode>
                <c:ptCount val="30"/>
              </c:numCache>
            </c:numRef>
          </c:yVal>
          <c:smooth val="1"/>
        </c:ser>
        <c:ser>
          <c:idx val="6"/>
          <c:order val="18"/>
          <c:tx>
            <c:strRef>
              <c:f>'Class B K=1 PMI test（16QAM） '!$T$36:$T$37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'!$T$38:$T$67</c:f>
              <c:numCache>
                <c:formatCode>0.00</c:formatCode>
                <c:ptCount val="30"/>
              </c:numCache>
            </c:numRef>
          </c:yVal>
          <c:smooth val="1"/>
        </c:ser>
        <c:ser>
          <c:idx val="9"/>
          <c:order val="19"/>
          <c:tx>
            <c:strRef>
              <c:f>'Class B K=1 PMI test（16QAM） '!$U$36:$U$37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'!$U$38:$U$67</c:f>
              <c:numCache>
                <c:formatCode>0.00</c:formatCode>
                <c:ptCount val="30"/>
              </c:numCache>
            </c:numRef>
          </c:yVal>
          <c:smooth val="1"/>
        </c:ser>
        <c:dLbls/>
        <c:axId val="248604928"/>
        <c:axId val="248619776"/>
      </c:scatterChart>
      <c:valAx>
        <c:axId val="248604928"/>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248619776"/>
        <c:crosses val="autoZero"/>
        <c:crossBetween val="midCat"/>
        <c:majorUnit val="1"/>
      </c:valAx>
      <c:valAx>
        <c:axId val="24861977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layout/>
        </c:title>
        <c:numFmt formatCode="0.00" sourceLinked="1"/>
        <c:tickLblPos val="nextTo"/>
        <c:txPr>
          <a:bodyPr/>
          <a:lstStyle/>
          <a:p>
            <a:pPr>
              <a:defRPr lang="en-US"/>
            </a:pPr>
            <a:endParaRPr lang="zh-CN"/>
          </a:p>
        </c:txPr>
        <c:crossAx val="248604928"/>
        <c:crossesAt val="-5"/>
        <c:crossBetween val="midCat"/>
      </c:valAx>
    </c:plotArea>
    <c:legend>
      <c:legendPos val="r"/>
      <c:layout>
        <c:manualLayout>
          <c:xMode val="edge"/>
          <c:yMode val="edge"/>
          <c:x val="0.71713035383565349"/>
          <c:y val="0.14686993912994992"/>
          <c:w val="0.28097071551541086"/>
          <c:h val="0.71012428410987993"/>
        </c:manualLayout>
      </c:layout>
      <c:txPr>
        <a:bodyPr/>
        <a:lstStyle/>
        <a:p>
          <a:pPr>
            <a:defRPr lang="en-US" sz="800"/>
          </a:pPr>
          <a:endParaRPr lang="zh-CN"/>
        </a:p>
      </c:txPr>
    </c:legend>
    <c:plotVisOnly val="1"/>
    <c:dispBlanksAs val="span"/>
  </c:chart>
  <c:printSettings>
    <c:headerFooter/>
    <c:pageMargins b="0.75000000000000422" l="0.70000000000000062" r="0.70000000000000062" t="0.7500000000000042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Relative Throughput ratio</a:t>
            </a:r>
          </a:p>
          <a:p>
            <a:pPr algn="ctr" rtl="0">
              <a:defRPr lang="en-US"/>
            </a:pP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9.0001600994599848E-2"/>
          <c:y val="0.13786681238029191"/>
          <c:w val="0.67151720857397745"/>
          <c:h val="0.68623171355921064"/>
        </c:manualLayout>
      </c:layout>
      <c:scatterChart>
        <c:scatterStyle val="smoothMarker"/>
        <c:ser>
          <c:idx val="1"/>
          <c:order val="0"/>
          <c:tx>
            <c:strRef>
              <c:f>'Class B K=1 PMI test（16QAM） '!$B$75</c:f>
              <c:strCache>
                <c:ptCount val="1"/>
                <c:pt idx="0">
                  <c:v>Qualcomm</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'!$B$83:$B$98</c:f>
              <c:numCache>
                <c:formatCode>G/通用格式</c:formatCode>
                <c:ptCount val="16"/>
                <c:pt idx="0">
                  <c:v>1.4927953242666068</c:v>
                </c:pt>
                <c:pt idx="1">
                  <c:v>1.5216622629779299</c:v>
                </c:pt>
                <c:pt idx="2">
                  <c:v>1.6028377270864635</c:v>
                </c:pt>
                <c:pt idx="3">
                  <c:v>1.5639267023513095</c:v>
                </c:pt>
                <c:pt idx="4">
                  <c:v>1.4464410488984984</c:v>
                </c:pt>
                <c:pt idx="5">
                  <c:v>1.3245660865335565</c:v>
                </c:pt>
                <c:pt idx="6">
                  <c:v>1.2108092934876489</c:v>
                </c:pt>
                <c:pt idx="7">
                  <c:v>1.1273201827034083</c:v>
                </c:pt>
                <c:pt idx="8">
                  <c:v>1.0698695362346444</c:v>
                </c:pt>
                <c:pt idx="9">
                  <c:v>1.0362967199203041</c:v>
                </c:pt>
                <c:pt idx="10">
                  <c:v>1.0189002657283042</c:v>
                </c:pt>
                <c:pt idx="11">
                  <c:v>1.0085461645495759</c:v>
                </c:pt>
                <c:pt idx="12">
                  <c:v>1.0045871559633028</c:v>
                </c:pt>
                <c:pt idx="13">
                  <c:v>1.0015690329942677</c:v>
                </c:pt>
                <c:pt idx="14">
                  <c:v>1.0007928165475957</c:v>
                </c:pt>
                <c:pt idx="15">
                  <c:v>1.0004541568711263</c:v>
                </c:pt>
              </c:numCache>
            </c:numRef>
          </c:yVal>
          <c:smooth val="1"/>
        </c:ser>
        <c:ser>
          <c:idx val="2"/>
          <c:order val="1"/>
          <c:tx>
            <c:strRef>
              <c:f>'Class B K=1 PMI test（16QAM） '!$C$75</c:f>
              <c:strCache>
                <c:ptCount val="1"/>
                <c:pt idx="0">
                  <c:v>Samsung</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'!$C$83:$C$98</c:f>
              <c:numCache>
                <c:formatCode>G/通用格式</c:formatCode>
                <c:ptCount val="16"/>
                <c:pt idx="0">
                  <c:v>1.3997688247241198</c:v>
                </c:pt>
                <c:pt idx="1">
                  <c:v>1.4300328835076894</c:v>
                </c:pt>
                <c:pt idx="2">
                  <c:v>1.5097648923220615</c:v>
                </c:pt>
                <c:pt idx="3">
                  <c:v>1.5359312508413865</c:v>
                </c:pt>
                <c:pt idx="4">
                  <c:v>1.4430896363874253</c:v>
                </c:pt>
                <c:pt idx="5">
                  <c:v>1.3155867264347363</c:v>
                </c:pt>
                <c:pt idx="6">
                  <c:v>1.1938258959496504</c:v>
                </c:pt>
                <c:pt idx="7">
                  <c:v>1.112826753745932</c:v>
                </c:pt>
                <c:pt idx="8">
                  <c:v>1.0625070930481824</c:v>
                </c:pt>
                <c:pt idx="9">
                  <c:v>1.0305867531808328</c:v>
                </c:pt>
                <c:pt idx="10">
                  <c:v>1.015870209097741</c:v>
                </c:pt>
                <c:pt idx="11">
                  <c:v>1.0077340137139212</c:v>
                </c:pt>
                <c:pt idx="12">
                  <c:v>1.0036727482082946</c:v>
                </c:pt>
                <c:pt idx="13">
                  <c:v>1.0012278686576623</c:v>
                </c:pt>
                <c:pt idx="14">
                  <c:v>1.0003165809259993</c:v>
                </c:pt>
                <c:pt idx="15">
                  <c:v>1.0000989100116713</c:v>
                </c:pt>
              </c:numCache>
            </c:numRef>
          </c:yVal>
          <c:smooth val="1"/>
        </c:ser>
        <c:ser>
          <c:idx val="4"/>
          <c:order val="2"/>
          <c:tx>
            <c:strRef>
              <c:f>'Class B K=1 PMI test（16QAM） '!$D$75</c:f>
              <c:strCache>
                <c:ptCount val="1"/>
                <c:pt idx="0">
                  <c:v>MTK</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'!$D$83:$D$98</c:f>
              <c:numCache>
                <c:formatCode>0.00</c:formatCode>
                <c:ptCount val="16"/>
              </c:numCache>
            </c:numRef>
          </c:yVal>
          <c:smooth val="1"/>
        </c:ser>
        <c:ser>
          <c:idx val="5"/>
          <c:order val="3"/>
          <c:tx>
            <c:strRef>
              <c:f>'Class B K=1 PMI test（16QAM） '!$E$75</c:f>
              <c:strCache>
                <c:ptCount val="1"/>
                <c:pt idx="0">
                  <c:v>LGE</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'!$E$83:$E$98</c:f>
              <c:numCache>
                <c:formatCode>0.00</c:formatCode>
                <c:ptCount val="16"/>
                <c:pt idx="0">
                  <c:v>1.4405208890372219</c:v>
                </c:pt>
                <c:pt idx="1">
                  <c:v>1.4590092070878276</c:v>
                </c:pt>
                <c:pt idx="2">
                  <c:v>1.5515076525695439</c:v>
                </c:pt>
                <c:pt idx="3">
                  <c:v>1.5477253275369334</c:v>
                </c:pt>
                <c:pt idx="4">
                  <c:v>1.4723787667202974</c:v>
                </c:pt>
                <c:pt idx="5">
                  <c:v>1.3656859807995707</c:v>
                </c:pt>
                <c:pt idx="6">
                  <c:v>1.2649808413264836</c:v>
                </c:pt>
                <c:pt idx="7">
                  <c:v>1.1537811598826906</c:v>
                </c:pt>
                <c:pt idx="8">
                  <c:v>1.0991579372688018</c:v>
                </c:pt>
                <c:pt idx="9">
                  <c:v>1.052373865926437</c:v>
                </c:pt>
                <c:pt idx="10">
                  <c:v>1.0284631471581869</c:v>
                </c:pt>
                <c:pt idx="11">
                  <c:v>1.0162116024653902</c:v>
                </c:pt>
                <c:pt idx="12">
                  <c:v>1.0086204189024626</c:v>
                </c:pt>
                <c:pt idx="13">
                  <c:v>1.0024719425392628</c:v>
                </c:pt>
                <c:pt idx="14">
                  <c:v>1.0010751524505006</c:v>
                </c:pt>
                <c:pt idx="15">
                  <c:v>1.0013937893124778</c:v>
                </c:pt>
              </c:numCache>
            </c:numRef>
          </c:yVal>
          <c:smooth val="1"/>
        </c:ser>
        <c:ser>
          <c:idx val="7"/>
          <c:order val="4"/>
          <c:tx>
            <c:strRef>
              <c:f>'Class B K=1 PMI test（16QAM） '!$F$75</c:f>
              <c:strCache>
                <c:ptCount val="1"/>
                <c:pt idx="0">
                  <c:v>Intel</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'!$F$83:$F$98</c:f>
              <c:numCache>
                <c:formatCode>0.00</c:formatCode>
                <c:ptCount val="16"/>
                <c:pt idx="0">
                  <c:v>1.2409929228842496</c:v>
                </c:pt>
                <c:pt idx="1">
                  <c:v>1.2466395417046292</c:v>
                </c:pt>
                <c:pt idx="2">
                  <c:v>1.3925878344411551</c:v>
                </c:pt>
                <c:pt idx="3">
                  <c:v>1.4773754381779749</c:v>
                </c:pt>
                <c:pt idx="4">
                  <c:v>1.3540682634897996</c:v>
                </c:pt>
                <c:pt idx="5">
                  <c:v>1.2096856571852275</c:v>
                </c:pt>
                <c:pt idx="6">
                  <c:v>1.0942059416914165</c:v>
                </c:pt>
                <c:pt idx="7">
                  <c:v>1.0304896044289305</c:v>
                </c:pt>
                <c:pt idx="8">
                  <c:v>1.0094788146996383</c:v>
                </c:pt>
                <c:pt idx="9">
                  <c:v>1.0008596752996513</c:v>
                </c:pt>
                <c:pt idx="10">
                  <c:v>1.0003654284895951</c:v>
                </c:pt>
                <c:pt idx="11">
                  <c:v>1.0001481145023847</c:v>
                </c:pt>
                <c:pt idx="12">
                  <c:v>1.000049366626186</c:v>
                </c:pt>
                <c:pt idx="13">
                  <c:v>1</c:v>
                </c:pt>
                <c:pt idx="14">
                  <c:v>1</c:v>
                </c:pt>
                <c:pt idx="15">
                  <c:v>1</c:v>
                </c:pt>
              </c:numCache>
            </c:numRef>
          </c:yVal>
          <c:smooth val="1"/>
        </c:ser>
        <c:ser>
          <c:idx val="8"/>
          <c:order val="5"/>
          <c:tx>
            <c:strRef>
              <c:f>'Class B K=1 PMI test（16QAM） '!$G$75</c:f>
              <c:strCache>
                <c:ptCount val="1"/>
                <c:pt idx="0">
                  <c:v>Ericsson</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'!$G$83:$G$98</c:f>
              <c:numCache>
                <c:formatCode>0.00</c:formatCode>
                <c:ptCount val="16"/>
                <c:pt idx="0">
                  <c:v>1.4443329962315938</c:v>
                </c:pt>
                <c:pt idx="1">
                  <c:v>1.4964854617346135</c:v>
                </c:pt>
                <c:pt idx="2">
                  <c:v>1.5099080438791761</c:v>
                </c:pt>
                <c:pt idx="3">
                  <c:v>1.4595740165329767</c:v>
                </c:pt>
                <c:pt idx="4">
                  <c:v>1.3722359502422592</c:v>
                </c:pt>
                <c:pt idx="5">
                  <c:v>1.2389892178097244</c:v>
                </c:pt>
                <c:pt idx="6">
                  <c:v>1.150323563687887</c:v>
                </c:pt>
                <c:pt idx="7">
                  <c:v>1.0872828348351578</c:v>
                </c:pt>
                <c:pt idx="8">
                  <c:v>1.0473214065631349</c:v>
                </c:pt>
                <c:pt idx="9">
                  <c:v>1.0258748762873251</c:v>
                </c:pt>
                <c:pt idx="10">
                  <c:v>1.0127925214579891</c:v>
                </c:pt>
                <c:pt idx="11">
                  <c:v>1.0058481166632509</c:v>
                </c:pt>
              </c:numCache>
            </c:numRef>
          </c:yVal>
          <c:smooth val="1"/>
        </c:ser>
        <c:ser>
          <c:idx val="10"/>
          <c:order val="6"/>
          <c:tx>
            <c:strRef>
              <c:f>'Class B K=1 PMI test（16QAM） '!$H$75</c:f>
              <c:strCache>
                <c:ptCount val="1"/>
                <c:pt idx="0">
                  <c:v>Huawei</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'!$H$83:$H$98</c:f>
              <c:numCache>
                <c:formatCode>0.00</c:formatCode>
                <c:ptCount val="16"/>
                <c:pt idx="0">
                  <c:v>1.3113377829367401</c:v>
                </c:pt>
                <c:pt idx="1">
                  <c:v>1.3983332066869301</c:v>
                </c:pt>
                <c:pt idx="2">
                  <c:v>1.44832203947368</c:v>
                </c:pt>
                <c:pt idx="3">
                  <c:v>1.41327943454686</c:v>
                </c:pt>
                <c:pt idx="4">
                  <c:v>1.3191240614334501</c:v>
                </c:pt>
                <c:pt idx="5">
                  <c:v>1.22394386019177</c:v>
                </c:pt>
                <c:pt idx="6">
                  <c:v>1.1400457786651499</c:v>
                </c:pt>
                <c:pt idx="7">
                  <c:v>1.08229568218733</c:v>
                </c:pt>
                <c:pt idx="8">
                  <c:v>1.0496062992126001</c:v>
                </c:pt>
                <c:pt idx="9">
                  <c:v>1.02407170294494</c:v>
                </c:pt>
                <c:pt idx="10">
                  <c:v>1.0101035615054299</c:v>
                </c:pt>
                <c:pt idx="11">
                  <c:v>1.0047738693467301</c:v>
                </c:pt>
                <c:pt idx="12">
                  <c:v>1.0020045101478301</c:v>
                </c:pt>
                <c:pt idx="13">
                  <c:v>1.0005003752814601</c:v>
                </c:pt>
                <c:pt idx="14">
                  <c:v>1</c:v>
                </c:pt>
                <c:pt idx="15">
                  <c:v>1</c:v>
                </c:pt>
              </c:numCache>
            </c:numRef>
          </c:yVal>
          <c:smooth val="1"/>
        </c:ser>
        <c:ser>
          <c:idx val="11"/>
          <c:order val="7"/>
          <c:tx>
            <c:strRef>
              <c:f>'Class B K=1 PMI test（16QAM） '!$I$75</c:f>
              <c:strCache>
                <c:ptCount val="1"/>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'!$I$83:$I$98</c:f>
              <c:numCache>
                <c:formatCode>0.00</c:formatCode>
                <c:ptCount val="16"/>
              </c:numCache>
            </c:numRef>
          </c:yVal>
          <c:smooth val="1"/>
        </c:ser>
        <c:ser>
          <c:idx val="13"/>
          <c:order val="8"/>
          <c:tx>
            <c:strRef>
              <c:f>'Class B K=1 PMI test（16QAM） '!$J$75</c:f>
              <c:strCache>
                <c:ptCount val="1"/>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'!$J$83:$J$98</c:f>
              <c:numCache>
                <c:formatCode>0.00</c:formatCode>
                <c:ptCount val="16"/>
              </c:numCache>
            </c:numRef>
          </c:yVal>
          <c:smooth val="1"/>
        </c:ser>
        <c:ser>
          <c:idx val="14"/>
          <c:order val="9"/>
          <c:tx>
            <c:strRef>
              <c:f>'Class B K=1 PMI test（16QAM） '!$K$75</c:f>
              <c:strCache>
                <c:ptCount val="1"/>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'!$K$83:$K$98</c:f>
              <c:numCache>
                <c:formatCode>0.00</c:formatCode>
                <c:ptCount val="16"/>
              </c:numCache>
            </c:numRef>
          </c:yVal>
          <c:smooth val="1"/>
        </c:ser>
        <c:dLbls/>
        <c:axId val="250610432"/>
        <c:axId val="250612736"/>
      </c:scatterChart>
      <c:valAx>
        <c:axId val="250610432"/>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250612736"/>
        <c:crosses val="autoZero"/>
        <c:crossBetween val="midCat"/>
        <c:majorUnit val="1"/>
      </c:valAx>
      <c:valAx>
        <c:axId val="250612736"/>
        <c:scaling>
          <c:orientation val="minMax"/>
        </c:scaling>
        <c:axPos val="l"/>
        <c:maj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Througput Ratio</a:t>
                </a:r>
              </a:p>
            </c:rich>
          </c:tx>
          <c:layout>
            <c:manualLayout>
              <c:xMode val="edge"/>
              <c:yMode val="edge"/>
              <c:x val="2.0413595727010018E-2"/>
              <c:y val="0.26169876587782215"/>
            </c:manualLayout>
          </c:layout>
        </c:title>
        <c:numFmt formatCode="G/通用格式" sourceLinked="1"/>
        <c:tickLblPos val="nextTo"/>
        <c:txPr>
          <a:bodyPr/>
          <a:lstStyle/>
          <a:p>
            <a:pPr>
              <a:defRPr lang="en-US"/>
            </a:pPr>
            <a:endParaRPr lang="zh-CN"/>
          </a:p>
        </c:txPr>
        <c:crossAx val="250610432"/>
        <c:crossesAt val="-5"/>
        <c:crossBetween val="midCat"/>
      </c:valAx>
    </c:plotArea>
    <c:legend>
      <c:legendPos val="r"/>
      <c:layout>
        <c:manualLayout>
          <c:xMode val="edge"/>
          <c:yMode val="edge"/>
          <c:x val="0.78559861553920018"/>
          <c:y val="0.14686993912994994"/>
          <c:w val="0.21250242965130609"/>
          <c:h val="0.71012428410988016"/>
        </c:manualLayout>
      </c:layout>
      <c:txPr>
        <a:bodyPr/>
        <a:lstStyle/>
        <a:p>
          <a:pPr>
            <a:defRPr lang="en-US" sz="800"/>
          </a:pPr>
          <a:endParaRPr lang="zh-CN"/>
        </a:p>
      </c:txPr>
    </c:legend>
    <c:plotVisOnly val="1"/>
    <c:dispBlanksAs val="span"/>
  </c:chart>
  <c:printSettings>
    <c:headerFooter/>
    <c:pageMargins b="0.75000000000000444" l="0.70000000000000062" r="0.70000000000000062" t="0.75000000000000444"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774"/>
          <c:h val="0.68623171355921064"/>
        </c:manualLayout>
      </c:layout>
      <c:scatterChart>
        <c:scatterStyle val="smoothMarker"/>
        <c:ser>
          <c:idx val="1"/>
          <c:order val="0"/>
          <c:tx>
            <c:strRef>
              <c:f>'Class B K=1 PMI test（16QAM） '!$B$36:$B$37</c:f>
              <c:strCache>
                <c:ptCount val="1"/>
                <c:pt idx="0">
                  <c:v>Qualcomm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'!$B$38:$B$67</c:f>
              <c:numCache>
                <c:formatCode>0.00</c:formatCode>
                <c:ptCount val="30"/>
                <c:pt idx="0">
                  <c:v>590894.99497093819</c:v>
                </c:pt>
                <c:pt idx="1">
                  <c:v>1225443.3140181757</c:v>
                </c:pt>
                <c:pt idx="2">
                  <c:v>2212458.472411368</c:v>
                </c:pt>
                <c:pt idx="3">
                  <c:v>3097045.8312193472</c:v>
                </c:pt>
                <c:pt idx="4" formatCode="G/通用格式">
                  <c:v>3796759.1123928539</c:v>
                </c:pt>
                <c:pt idx="5" formatCode="G/通用格式">
                  <c:v>4474690.7349550938</c:v>
                </c:pt>
                <c:pt idx="6" formatCode="G/通用格式">
                  <c:v>5207886.5657293927</c:v>
                </c:pt>
                <c:pt idx="7" formatCode="G/通用格式">
                  <c:v>5977085.1380099161</c:v>
                </c:pt>
                <c:pt idx="8" formatCode="G/通用格式">
                  <c:v>7049606.8074803958</c:v>
                </c:pt>
                <c:pt idx="9" formatCode="G/通用格式">
                  <c:v>8449393.3972424716</c:v>
                </c:pt>
                <c:pt idx="10" formatCode="G/通用格式">
                  <c:v>9440908.898323942</c:v>
                </c:pt>
                <c:pt idx="11" formatCode="G/通用格式">
                  <c:v>9875011.9540352654</c:v>
                </c:pt>
                <c:pt idx="12" formatCode="G/通用格式">
                  <c:v>10049175.216071635</c:v>
                </c:pt>
                <c:pt idx="13" formatCode="G/通用格式">
                  <c:v>10094268.649808183</c:v>
                </c:pt>
                <c:pt idx="14" formatCode="G/通用格式">
                  <c:v>10107589.664165488</c:v>
                </c:pt>
                <c:pt idx="15" formatCode="G/通用格式">
                  <c:v>10112000</c:v>
                </c:pt>
                <c:pt idx="16" formatCode="G/通用格式">
                  <c:v>10112000</c:v>
                </c:pt>
                <c:pt idx="17" formatCode="G/通用格式">
                  <c:v>10112000</c:v>
                </c:pt>
                <c:pt idx="18" formatCode="G/通用格式">
                  <c:v>10112000</c:v>
                </c:pt>
                <c:pt idx="19" formatCode="G/通用格式">
                  <c:v>10112000</c:v>
                </c:pt>
                <c:pt idx="20" formatCode="G/通用格式">
                  <c:v>10112000</c:v>
                </c:pt>
                <c:pt idx="21" formatCode="G/通用格式">
                  <c:v>10112000</c:v>
                </c:pt>
                <c:pt idx="22" formatCode="G/通用格式">
                  <c:v>10112000</c:v>
                </c:pt>
                <c:pt idx="23" formatCode="G/通用格式">
                  <c:v>10112000</c:v>
                </c:pt>
                <c:pt idx="24">
                  <c:v>10112000</c:v>
                </c:pt>
              </c:numCache>
            </c:numRef>
          </c:yVal>
          <c:smooth val="1"/>
        </c:ser>
        <c:ser>
          <c:idx val="2"/>
          <c:order val="1"/>
          <c:tx>
            <c:strRef>
              <c:f>'Class B K=1 PMI test（16QAM） '!$C$36:$C$37</c:f>
              <c:strCache>
                <c:ptCount val="1"/>
                <c:pt idx="0">
                  <c:v>Qualcomm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'!$C$38:$C$67</c:f>
              <c:numCache>
                <c:formatCode>0.00</c:formatCode>
                <c:ptCount val="30"/>
                <c:pt idx="0">
                  <c:v>36452.77577505407</c:v>
                </c:pt>
                <c:pt idx="1">
                  <c:v>148061.27444435543</c:v>
                </c:pt>
                <c:pt idx="2">
                  <c:v>431492.85695212154</c:v>
                </c:pt>
                <c:pt idx="3">
                  <c:v>979724.60323818168</c:v>
                </c:pt>
                <c:pt idx="4" formatCode="G/通用格式">
                  <c:v>1753873.5524758114</c:v>
                </c:pt>
                <c:pt idx="5" formatCode="G/通用格式">
                  <c:v>2606508.4781970144</c:v>
                </c:pt>
                <c:pt idx="6" formatCode="G/通用格式">
                  <c:v>3352935.3164748498</c:v>
                </c:pt>
                <c:pt idx="7" formatCode="G/通用格式">
                  <c:v>4003954.8897611862</c:v>
                </c:pt>
                <c:pt idx="8" formatCode="G/通用格式">
                  <c:v>4632832.7770211929</c:v>
                </c:pt>
                <c:pt idx="9" formatCode="G/通用格式">
                  <c:v>5271521.4113416467</c:v>
                </c:pt>
                <c:pt idx="10" formatCode="G/通用格式">
                  <c:v>6036669.6752027208</c:v>
                </c:pt>
                <c:pt idx="11" formatCode="G/通用格式">
                  <c:v>6827109.8649719171</c:v>
                </c:pt>
                <c:pt idx="12" formatCode="G/通用格式">
                  <c:v>7586767.7107532909</c:v>
                </c:pt>
                <c:pt idx="13" formatCode="G/通用格式">
                  <c:v>8336794.8231817493</c:v>
                </c:pt>
                <c:pt idx="14" formatCode="G/通用格式">
                  <c:v>8966032.7378568184</c:v>
                </c:pt>
                <c:pt idx="15" formatCode="G/通用格式">
                  <c:v>9451619.7139220443</c:v>
                </c:pt>
                <c:pt idx="16" formatCode="G/通用格式">
                  <c:v>9757823.0304324981</c:v>
                </c:pt>
                <c:pt idx="17" formatCode="G/通用格式">
                  <c:v>9924425.7167525608</c:v>
                </c:pt>
                <c:pt idx="18" formatCode="G/通用格式">
                  <c:v>10026313.475215182</c:v>
                </c:pt>
                <c:pt idx="19" formatCode="G/通用格式">
                  <c:v>10065826.484018264</c:v>
                </c:pt>
                <c:pt idx="20" formatCode="G/通用格式">
                  <c:v>10096158.793737261</c:v>
                </c:pt>
                <c:pt idx="21" formatCode="G/通用格式">
                  <c:v>10103989.390014865</c:v>
                </c:pt>
                <c:pt idx="22" formatCode="G/通用格式">
                  <c:v>10107409.650457956</c:v>
                </c:pt>
                <c:pt idx="23" formatCode="G/通用格式">
                  <c:v>10112000</c:v>
                </c:pt>
                <c:pt idx="24">
                  <c:v>10112000</c:v>
                </c:pt>
              </c:numCache>
            </c:numRef>
          </c:yVal>
          <c:smooth val="1"/>
        </c:ser>
        <c:ser>
          <c:idx val="4"/>
          <c:order val="2"/>
          <c:tx>
            <c:strRef>
              <c:f>'Class B K=1 PMI test（16QAM） '!$D$36:$D$37</c:f>
              <c:strCache>
                <c:ptCount val="1"/>
                <c:pt idx="0">
                  <c:v>Samsung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'!$D$38:$D$67</c:f>
              <c:numCache>
                <c:formatCode>0.00</c:formatCode>
                <c:ptCount val="30"/>
                <c:pt idx="0">
                  <c:v>111785</c:v>
                </c:pt>
                <c:pt idx="1">
                  <c:v>502097</c:v>
                </c:pt>
                <c:pt idx="2">
                  <c:v>1392220</c:v>
                </c:pt>
                <c:pt idx="3">
                  <c:v>2499680</c:v>
                </c:pt>
                <c:pt idx="4">
                  <c:v>3527060</c:v>
                </c:pt>
                <c:pt idx="5">
                  <c:v>4266920</c:v>
                </c:pt>
                <c:pt idx="6">
                  <c:v>4834310</c:v>
                </c:pt>
                <c:pt idx="7">
                  <c:v>5534280</c:v>
                </c:pt>
                <c:pt idx="8">
                  <c:v>6618850</c:v>
                </c:pt>
                <c:pt idx="9">
                  <c:v>7888280</c:v>
                </c:pt>
                <c:pt idx="10">
                  <c:v>9013290</c:v>
                </c:pt>
                <c:pt idx="11">
                  <c:v>9705990</c:v>
                </c:pt>
                <c:pt idx="12">
                  <c:v>9996170</c:v>
                </c:pt>
                <c:pt idx="13">
                  <c:v>10081800</c:v>
                </c:pt>
                <c:pt idx="14">
                  <c:v>10104300</c:v>
                </c:pt>
                <c:pt idx="15">
                  <c:v>10111200</c:v>
                </c:pt>
                <c:pt idx="16">
                  <c:v>10111200</c:v>
                </c:pt>
                <c:pt idx="17">
                  <c:v>10111200</c:v>
                </c:pt>
                <c:pt idx="18">
                  <c:v>10111200</c:v>
                </c:pt>
                <c:pt idx="19">
                  <c:v>10111200</c:v>
                </c:pt>
                <c:pt idx="20">
                  <c:v>10111200</c:v>
                </c:pt>
                <c:pt idx="21">
                  <c:v>10111200</c:v>
                </c:pt>
                <c:pt idx="22">
                  <c:v>10111200</c:v>
                </c:pt>
              </c:numCache>
            </c:numRef>
          </c:yVal>
          <c:smooth val="1"/>
        </c:ser>
        <c:ser>
          <c:idx val="5"/>
          <c:order val="3"/>
          <c:tx>
            <c:strRef>
              <c:f>'Class B K=1 PMI test（16QAM） '!$E$36:$E$37</c:f>
              <c:strCache>
                <c:ptCount val="1"/>
                <c:pt idx="0">
                  <c:v>Samsung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'!$E$38:$E$67</c:f>
              <c:numCache>
                <c:formatCode>0.00</c:formatCode>
                <c:ptCount val="30"/>
                <c:pt idx="0">
                  <c:v>4195.2</c:v>
                </c:pt>
                <c:pt idx="1">
                  <c:v>22888.799999999999</c:v>
                </c:pt>
                <c:pt idx="2">
                  <c:v>132576</c:v>
                </c:pt>
                <c:pt idx="3">
                  <c:v>536604</c:v>
                </c:pt>
                <c:pt idx="4">
                  <c:v>1348170</c:v>
                </c:pt>
                <c:pt idx="5">
                  <c:v>2323410</c:v>
                </c:pt>
                <c:pt idx="6">
                  <c:v>3218180</c:v>
                </c:pt>
                <c:pt idx="7">
                  <c:v>3953710</c:v>
                </c:pt>
                <c:pt idx="8">
                  <c:v>4628460</c:v>
                </c:pt>
                <c:pt idx="9">
                  <c:v>5224840</c:v>
                </c:pt>
                <c:pt idx="10">
                  <c:v>5868290</c:v>
                </c:pt>
                <c:pt idx="11">
                  <c:v>6725840</c:v>
                </c:pt>
                <c:pt idx="12">
                  <c:v>7598260</c:v>
                </c:pt>
                <c:pt idx="13">
                  <c:v>8444950</c:v>
                </c:pt>
                <c:pt idx="14">
                  <c:v>9079850</c:v>
                </c:pt>
                <c:pt idx="15">
                  <c:v>9516360</c:v>
                </c:pt>
                <c:pt idx="16">
                  <c:v>9811110</c:v>
                </c:pt>
                <c:pt idx="17">
                  <c:v>9953240</c:v>
                </c:pt>
                <c:pt idx="18">
                  <c:v>10033600</c:v>
                </c:pt>
                <c:pt idx="19">
                  <c:v>10074200</c:v>
                </c:pt>
                <c:pt idx="20">
                  <c:v>10098800</c:v>
                </c:pt>
                <c:pt idx="21">
                  <c:v>10108000</c:v>
                </c:pt>
                <c:pt idx="22">
                  <c:v>10110200</c:v>
                </c:pt>
              </c:numCache>
            </c:numRef>
          </c:yVal>
          <c:smooth val="1"/>
        </c:ser>
        <c:ser>
          <c:idx val="7"/>
          <c:order val="4"/>
          <c:tx>
            <c:strRef>
              <c:f>'Class B K=1 PMI test（16QAM） '!$F$36:$F$37</c:f>
              <c:strCache>
                <c:ptCount val="1"/>
                <c:pt idx="0">
                  <c:v>MTK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'!$F$38:$F$67</c:f>
              <c:numCache>
                <c:formatCode>0.00</c:formatCode>
                <c:ptCount val="30"/>
              </c:numCache>
            </c:numRef>
          </c:yVal>
          <c:smooth val="1"/>
        </c:ser>
        <c:ser>
          <c:idx val="8"/>
          <c:order val="5"/>
          <c:tx>
            <c:strRef>
              <c:f>'Class B K=1 PMI test（16QAM） '!$G$36:$G$37</c:f>
              <c:strCache>
                <c:ptCount val="1"/>
                <c:pt idx="0">
                  <c:v>MTK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'!$G$38:$G$67</c:f>
              <c:numCache>
                <c:formatCode>0.00</c:formatCode>
                <c:ptCount val="30"/>
              </c:numCache>
            </c:numRef>
          </c:yVal>
          <c:smooth val="1"/>
        </c:ser>
        <c:ser>
          <c:idx val="10"/>
          <c:order val="6"/>
          <c:tx>
            <c:strRef>
              <c:f>'Class B K=1 PMI test（16QAM） '!$H$36:$H$37</c:f>
              <c:strCache>
                <c:ptCount val="1"/>
                <c:pt idx="0">
                  <c:v>LGE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'!$H$38:$H$67</c:f>
              <c:numCache>
                <c:formatCode>0.00</c:formatCode>
                <c:ptCount val="30"/>
                <c:pt idx="0">
                  <c:v>261213.8613861386</c:v>
                </c:pt>
                <c:pt idx="1">
                  <c:v>768438.41584158421</c:v>
                </c:pt>
                <c:pt idx="2">
                  <c:v>1577175.4455445544</c:v>
                </c:pt>
                <c:pt idx="3">
                  <c:v>2517943.3663366335</c:v>
                </c:pt>
                <c:pt idx="4">
                  <c:v>3153493.069306931</c:v>
                </c:pt>
                <c:pt idx="5">
                  <c:v>4079550.8910891088</c:v>
                </c:pt>
                <c:pt idx="6">
                  <c:v>4643695.8415841581</c:v>
                </c:pt>
                <c:pt idx="7">
                  <c:v>5415306.5346534653</c:v>
                </c:pt>
                <c:pt idx="8">
                  <c:v>6338885.9405940594</c:v>
                </c:pt>
                <c:pt idx="9">
                  <c:v>7861704.9504950494</c:v>
                </c:pt>
                <c:pt idx="10">
                  <c:v>8858339.4059405942</c:v>
                </c:pt>
                <c:pt idx="11">
                  <c:v>9386561.5841584168</c:v>
                </c:pt>
                <c:pt idx="12">
                  <c:v>9846578.6138613857</c:v>
                </c:pt>
                <c:pt idx="13">
                  <c:v>10024789.306930693</c:v>
                </c:pt>
                <c:pt idx="14">
                  <c:v>10075312.87128713</c:v>
                </c:pt>
                <c:pt idx="15">
                  <c:v>10103455.841584159</c:v>
                </c:pt>
                <c:pt idx="16">
                  <c:v>10105060.990099009</c:v>
                </c:pt>
                <c:pt idx="17">
                  <c:v>10111200</c:v>
                </c:pt>
                <c:pt idx="18">
                  <c:v>10111200</c:v>
                </c:pt>
                <c:pt idx="19">
                  <c:v>10111200</c:v>
                </c:pt>
                <c:pt idx="20">
                  <c:v>10111200</c:v>
                </c:pt>
                <c:pt idx="21">
                  <c:v>10111200</c:v>
                </c:pt>
                <c:pt idx="22">
                  <c:v>10111200</c:v>
                </c:pt>
              </c:numCache>
            </c:numRef>
          </c:yVal>
          <c:smooth val="1"/>
        </c:ser>
        <c:ser>
          <c:idx val="11"/>
          <c:order val="7"/>
          <c:tx>
            <c:strRef>
              <c:f>'Class B K=1 PMI test（16QAM） '!$I$36:$I$37</c:f>
              <c:strCache>
                <c:ptCount val="1"/>
                <c:pt idx="0">
                  <c:v>LGE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'!$I$38:$I$67</c:f>
              <c:numCache>
                <c:formatCode>0.00</c:formatCode>
                <c:ptCount val="30"/>
                <c:pt idx="0">
                  <c:v>16713.267326732672</c:v>
                </c:pt>
                <c:pt idx="1">
                  <c:v>115299.80198019803</c:v>
                </c:pt>
                <c:pt idx="2">
                  <c:v>297093.8613861386</c:v>
                </c:pt>
                <c:pt idx="3">
                  <c:v>618655.84158415848</c:v>
                </c:pt>
                <c:pt idx="4">
                  <c:v>1396401.9801980199</c:v>
                </c:pt>
                <c:pt idx="5">
                  <c:v>2282971.4851485151</c:v>
                </c:pt>
                <c:pt idx="6">
                  <c:v>2759536.6336633665</c:v>
                </c:pt>
                <c:pt idx="7">
                  <c:v>3759269.7029702971</c:v>
                </c:pt>
                <c:pt idx="8">
                  <c:v>4344651.0891089113</c:v>
                </c:pt>
                <c:pt idx="9">
                  <c:v>5067139.0099009909</c:v>
                </c:pt>
                <c:pt idx="10">
                  <c:v>5723457.0297029708</c:v>
                </c:pt>
                <c:pt idx="11">
                  <c:v>6375099.8019801984</c:v>
                </c:pt>
                <c:pt idx="12">
                  <c:v>7209987.3267326728</c:v>
                </c:pt>
                <c:pt idx="13">
                  <c:v>7924854.6534653474</c:v>
                </c:pt>
                <c:pt idx="14">
                  <c:v>8732429.702970298</c:v>
                </c:pt>
                <c:pt idx="15">
                  <c:v>9191996.4356435649</c:v>
                </c:pt>
                <c:pt idx="16">
                  <c:v>9602158.8118811883</c:v>
                </c:pt>
                <c:pt idx="17">
                  <c:v>9831368.3168316837</c:v>
                </c:pt>
                <c:pt idx="18">
                  <c:v>9949896.2376237623</c:v>
                </c:pt>
                <c:pt idx="19">
                  <c:v>10024782.178217821</c:v>
                </c:pt>
                <c:pt idx="20">
                  <c:v>10086267.326732673</c:v>
                </c:pt>
                <c:pt idx="21">
                  <c:v>10100340.594059406</c:v>
                </c:pt>
                <c:pt idx="22">
                  <c:v>10097126.732673267</c:v>
                </c:pt>
              </c:numCache>
            </c:numRef>
          </c:yVal>
          <c:smooth val="1"/>
        </c:ser>
        <c:ser>
          <c:idx val="13"/>
          <c:order val="8"/>
          <c:tx>
            <c:strRef>
              <c:f>'Class B K=1 PMI test（16QAM） '!$J$36:$J$37</c:f>
              <c:strCache>
                <c:ptCount val="1"/>
                <c:pt idx="0">
                  <c:v>Intel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'!$J$38:$J$67</c:f>
              <c:numCache>
                <c:formatCode>0</c:formatCode>
                <c:ptCount val="30"/>
                <c:pt idx="0">
                  <c:v>189243</c:v>
                </c:pt>
                <c:pt idx="1">
                  <c:v>817137</c:v>
                </c:pt>
                <c:pt idx="2">
                  <c:v>1765120</c:v>
                </c:pt>
                <c:pt idx="3">
                  <c:v>2621520</c:v>
                </c:pt>
                <c:pt idx="4">
                  <c:v>3426020</c:v>
                </c:pt>
                <c:pt idx="5">
                  <c:v>4054350.0000000005</c:v>
                </c:pt>
                <c:pt idx="6">
                  <c:v>4650470</c:v>
                </c:pt>
                <c:pt idx="7">
                  <c:v>5251820</c:v>
                </c:pt>
                <c:pt idx="8">
                  <c:v>5993070</c:v>
                </c:pt>
                <c:pt idx="9">
                  <c:v>7479450</c:v>
                </c:pt>
                <c:pt idx="10">
                  <c:v>8917970</c:v>
                </c:pt>
                <c:pt idx="11">
                  <c:v>9683890</c:v>
                </c:pt>
                <c:pt idx="12">
                  <c:v>10066000</c:v>
                </c:pt>
                <c:pt idx="13">
                  <c:v>10109500</c:v>
                </c:pt>
                <c:pt idx="14">
                  <c:v>10125900</c:v>
                </c:pt>
                <c:pt idx="15">
                  <c:v>10128000</c:v>
                </c:pt>
                <c:pt idx="16">
                  <c:v>10128800</c:v>
                </c:pt>
                <c:pt idx="17">
                  <c:v>10128800</c:v>
                </c:pt>
                <c:pt idx="18">
                  <c:v>10128800</c:v>
                </c:pt>
                <c:pt idx="19">
                  <c:v>10128800</c:v>
                </c:pt>
                <c:pt idx="20">
                  <c:v>10128800</c:v>
                </c:pt>
                <c:pt idx="21">
                  <c:v>10128800</c:v>
                </c:pt>
                <c:pt idx="22">
                  <c:v>10128800</c:v>
                </c:pt>
              </c:numCache>
            </c:numRef>
          </c:yVal>
          <c:smooth val="1"/>
        </c:ser>
        <c:ser>
          <c:idx val="14"/>
          <c:order val="9"/>
          <c:tx>
            <c:strRef>
              <c:f>'Class B K=1 PMI test（16QAM） '!$K$36:$K$37</c:f>
              <c:strCache>
                <c:ptCount val="1"/>
                <c:pt idx="0">
                  <c:v>Intel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'!$K$38:$K$67</c:f>
              <c:numCache>
                <c:formatCode>0</c:formatCode>
                <c:ptCount val="30"/>
                <c:pt idx="0">
                  <c:v>8906.8399999999983</c:v>
                </c:pt>
                <c:pt idx="1">
                  <c:v>147423</c:v>
                </c:pt>
                <c:pt idx="2">
                  <c:v>466470</c:v>
                </c:pt>
                <c:pt idx="3">
                  <c:v>1332540</c:v>
                </c:pt>
                <c:pt idx="4">
                  <c:v>2394470</c:v>
                </c:pt>
                <c:pt idx="5">
                  <c:v>3063630</c:v>
                </c:pt>
                <c:pt idx="6">
                  <c:v>3653090</c:v>
                </c:pt>
                <c:pt idx="7">
                  <c:v>4231950</c:v>
                </c:pt>
                <c:pt idx="8">
                  <c:v>4807380</c:v>
                </c:pt>
                <c:pt idx="9">
                  <c:v>5370900</c:v>
                </c:pt>
                <c:pt idx="10">
                  <c:v>6036360</c:v>
                </c:pt>
                <c:pt idx="11">
                  <c:v>7151700</c:v>
                </c:pt>
                <c:pt idx="12">
                  <c:v>8321170</c:v>
                </c:pt>
                <c:pt idx="13">
                  <c:v>9239120</c:v>
                </c:pt>
                <c:pt idx="14">
                  <c:v>9826300</c:v>
                </c:pt>
                <c:pt idx="15">
                  <c:v>10032900</c:v>
                </c:pt>
                <c:pt idx="16">
                  <c:v>10120100</c:v>
                </c:pt>
                <c:pt idx="17">
                  <c:v>10125100</c:v>
                </c:pt>
                <c:pt idx="18">
                  <c:v>10127300</c:v>
                </c:pt>
                <c:pt idx="19">
                  <c:v>10128300</c:v>
                </c:pt>
                <c:pt idx="20">
                  <c:v>10128800</c:v>
                </c:pt>
                <c:pt idx="21">
                  <c:v>10128800</c:v>
                </c:pt>
                <c:pt idx="22">
                  <c:v>10128800</c:v>
                </c:pt>
              </c:numCache>
            </c:numRef>
          </c:yVal>
          <c:smooth val="1"/>
        </c:ser>
        <c:ser>
          <c:idx val="16"/>
          <c:order val="10"/>
          <c:tx>
            <c:strRef>
              <c:f>'Class B K=1 PMI test（16QAM） '!$L$36:$L$37</c:f>
              <c:strCache>
                <c:ptCount val="1"/>
                <c:pt idx="0">
                  <c:v>Ericsson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'!$L$38:$L$67</c:f>
              <c:numCache>
                <c:formatCode>0.00</c:formatCode>
                <c:ptCount val="30"/>
                <c:pt idx="0">
                  <c:v>464147.99999997701</c:v>
                </c:pt>
                <c:pt idx="1">
                  <c:v>1116405.59999994</c:v>
                </c:pt>
                <c:pt idx="2">
                  <c:v>1994181.5999999</c:v>
                </c:pt>
                <c:pt idx="3">
                  <c:v>2965809.5999998502</c:v>
                </c:pt>
                <c:pt idx="4">
                  <c:v>3783530.3999998099</c:v>
                </c:pt>
                <c:pt idx="5">
                  <c:v>4531559.99999977</c:v>
                </c:pt>
                <c:pt idx="6">
                  <c:v>5329754.3999997303</c:v>
                </c:pt>
                <c:pt idx="7">
                  <c:v>6286307.9999996899</c:v>
                </c:pt>
                <c:pt idx="8">
                  <c:v>7428311.9999996303</c:v>
                </c:pt>
                <c:pt idx="9">
                  <c:v>8537678.3999995701</c:v>
                </c:pt>
                <c:pt idx="10">
                  <c:v>9375187.1999995299</c:v>
                </c:pt>
                <c:pt idx="11">
                  <c:v>9854601.5999995098</c:v>
                </c:pt>
                <c:pt idx="12">
                  <c:v>10035842.399999499</c:v>
                </c:pt>
                <c:pt idx="13">
                  <c:v>10077623.999999501</c:v>
                </c:pt>
                <c:pt idx="14">
                  <c:v>10093075.1999995</c:v>
                </c:pt>
                <c:pt idx="15">
                  <c:v>10095364.7999995</c:v>
                </c:pt>
                <c:pt idx="16">
                  <c:v>10097654.399999499</c:v>
                </c:pt>
                <c:pt idx="17">
                  <c:v>10104331.1999995</c:v>
                </c:pt>
                <c:pt idx="18">
                  <c:v>10105475.999999501</c:v>
                </c:pt>
              </c:numCache>
            </c:numRef>
          </c:yVal>
          <c:smooth val="1"/>
        </c:ser>
        <c:ser>
          <c:idx val="17"/>
          <c:order val="11"/>
          <c:tx>
            <c:strRef>
              <c:f>'Class B K=1 PMI test（16QAM） '!$M$36:$M$37</c:f>
              <c:strCache>
                <c:ptCount val="1"/>
                <c:pt idx="0">
                  <c:v>Ericsson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'!$M$38:$M$67</c:f>
              <c:numCache>
                <c:formatCode>0.00</c:formatCode>
                <c:ptCount val="30"/>
                <c:pt idx="0">
                  <c:v>83925.5999999958</c:v>
                </c:pt>
                <c:pt idx="1">
                  <c:v>308462.39999998501</c:v>
                </c:pt>
                <c:pt idx="2">
                  <c:v>766295.99999996205</c:v>
                </c:pt>
                <c:pt idx="3">
                  <c:v>1514575.1999999201</c:v>
                </c:pt>
                <c:pt idx="4">
                  <c:v>2347903.19999988</c:v>
                </c:pt>
                <c:pt idx="5">
                  <c:v>3073271.9999998501</c:v>
                </c:pt>
                <c:pt idx="6">
                  <c:v>3745005.5999998101</c:v>
                </c:pt>
                <c:pt idx="7">
                  <c:v>4352395.1999997804</c:v>
                </c:pt>
                <c:pt idx="8">
                  <c:v>4963838.3999997498</c:v>
                </c:pt>
                <c:pt idx="9">
                  <c:v>5654435.9999997197</c:v>
                </c:pt>
                <c:pt idx="10">
                  <c:v>6423235.1999996798</c:v>
                </c:pt>
                <c:pt idx="11">
                  <c:v>7181419.1999996398</c:v>
                </c:pt>
                <c:pt idx="12">
                  <c:v>8100023.9999996005</c:v>
                </c:pt>
                <c:pt idx="13">
                  <c:v>8760686.3999995608</c:v>
                </c:pt>
                <c:pt idx="14">
                  <c:v>9282842.3999995403</c:v>
                </c:pt>
                <c:pt idx="15">
                  <c:v>9639223.1999995206</c:v>
                </c:pt>
                <c:pt idx="16">
                  <c:v>9842968.7999995109</c:v>
                </c:pt>
                <c:pt idx="17">
                  <c:v>9976703.9999995008</c:v>
                </c:pt>
                <c:pt idx="18">
                  <c:v>10046721.5999995</c:v>
                </c:pt>
              </c:numCache>
            </c:numRef>
          </c:yVal>
          <c:smooth val="1"/>
        </c:ser>
        <c:ser>
          <c:idx val="19"/>
          <c:order val="12"/>
          <c:tx>
            <c:strRef>
              <c:f>'Class B K=1 PMI test（16QAM） '!$N$36:$N$37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'!$N$38:$N$67</c:f>
              <c:numCache>
                <c:formatCode>G/通用格式</c:formatCode>
                <c:ptCount val="30"/>
                <c:pt idx="1">
                  <c:v>930230.4</c:v>
                </c:pt>
                <c:pt idx="2">
                  <c:v>1665820.2</c:v>
                </c:pt>
                <c:pt idx="3">
                  <c:v>2512633.2000000002</c:v>
                </c:pt>
                <c:pt idx="4">
                  <c:v>3356918.4</c:v>
                </c:pt>
                <c:pt idx="5">
                  <c:v>4107675</c:v>
                </c:pt>
                <c:pt idx="6">
                  <c:v>4855903.8</c:v>
                </c:pt>
                <c:pt idx="7">
                  <c:v>5712828</c:v>
                </c:pt>
                <c:pt idx="8">
                  <c:v>6979255.7999999998</c:v>
                </c:pt>
                <c:pt idx="9">
                  <c:v>8349323.4000000004</c:v>
                </c:pt>
                <c:pt idx="10">
                  <c:v>9226470</c:v>
                </c:pt>
                <c:pt idx="11">
                  <c:v>9772474.8000000007</c:v>
                </c:pt>
                <c:pt idx="12">
                  <c:v>10005032.4</c:v>
                </c:pt>
                <c:pt idx="13">
                  <c:v>10106144.4</c:v>
                </c:pt>
                <c:pt idx="14">
                  <c:v>10108672.199999999</c:v>
                </c:pt>
                <c:pt idx="15">
                  <c:v>10111200</c:v>
                </c:pt>
                <c:pt idx="16">
                  <c:v>10111200</c:v>
                </c:pt>
                <c:pt idx="17">
                  <c:v>10111200</c:v>
                </c:pt>
                <c:pt idx="18">
                  <c:v>10111200</c:v>
                </c:pt>
                <c:pt idx="19">
                  <c:v>10111200</c:v>
                </c:pt>
                <c:pt idx="20">
                  <c:v>10111200</c:v>
                </c:pt>
                <c:pt idx="21">
                  <c:v>10111200</c:v>
                </c:pt>
                <c:pt idx="22">
                  <c:v>10111200</c:v>
                </c:pt>
                <c:pt idx="23">
                  <c:v>10111200</c:v>
                </c:pt>
                <c:pt idx="24" formatCode="0.00">
                  <c:v>10111200</c:v>
                </c:pt>
                <c:pt idx="25" formatCode="0.00">
                  <c:v>10111200</c:v>
                </c:pt>
                <c:pt idx="26" formatCode="0.00">
                  <c:v>10111200</c:v>
                </c:pt>
              </c:numCache>
            </c:numRef>
          </c:yVal>
          <c:smooth val="1"/>
        </c:ser>
        <c:ser>
          <c:idx val="20"/>
          <c:order val="13"/>
          <c:tx>
            <c:strRef>
              <c:f>'Class B K=1 PMI test（16QAM） '!$O$36:$O$37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'!$O$38:$O$67</c:f>
              <c:numCache>
                <c:formatCode>G/通用格式</c:formatCode>
                <c:ptCount val="30"/>
                <c:pt idx="1">
                  <c:v>209859.86496624199</c:v>
                </c:pt>
                <c:pt idx="2">
                  <c:v>670034.50862715696</c:v>
                </c:pt>
                <c:pt idx="3">
                  <c:v>1413393.5483871</c:v>
                </c:pt>
                <c:pt idx="4">
                  <c:v>2323629.1072768201</c:v>
                </c:pt>
                <c:pt idx="5">
                  <c:v>3097329.33233308</c:v>
                </c:pt>
                <c:pt idx="6">
                  <c:v>3754721.68042011</c:v>
                </c:pt>
                <c:pt idx="7">
                  <c:v>4356488.5221305303</c:v>
                </c:pt>
                <c:pt idx="8">
                  <c:v>4991124.98124531</c:v>
                </c:pt>
                <c:pt idx="9">
                  <c:v>5764825.2063015802</c:v>
                </c:pt>
                <c:pt idx="10">
                  <c:v>6528411.7029257296</c:v>
                </c:pt>
                <c:pt idx="11">
                  <c:v>7408306.0765191298</c:v>
                </c:pt>
                <c:pt idx="12">
                  <c:v>8174421.0052513098</c:v>
                </c:pt>
                <c:pt idx="13">
                  <c:v>8864682.9707426894</c:v>
                </c:pt>
                <c:pt idx="14">
                  <c:v>9340028.2070517708</c:v>
                </c:pt>
                <c:pt idx="15">
                  <c:v>9633326.3315829001</c:v>
                </c:pt>
                <c:pt idx="16">
                  <c:v>9873527.3818454593</c:v>
                </c:pt>
                <c:pt idx="17">
                  <c:v>10010062.7156789</c:v>
                </c:pt>
                <c:pt idx="18">
                  <c:v>10063159.7899475</c:v>
                </c:pt>
                <c:pt idx="19">
                  <c:v>10090972.543135799</c:v>
                </c:pt>
                <c:pt idx="20">
                  <c:v>10106143.1357839</c:v>
                </c:pt>
                <c:pt idx="21">
                  <c:v>10111200</c:v>
                </c:pt>
                <c:pt idx="22">
                  <c:v>10111200</c:v>
                </c:pt>
                <c:pt idx="23">
                  <c:v>10111200</c:v>
                </c:pt>
                <c:pt idx="24" formatCode="0.00">
                  <c:v>10111200</c:v>
                </c:pt>
                <c:pt idx="25" formatCode="0.00">
                  <c:v>10111200</c:v>
                </c:pt>
                <c:pt idx="26" formatCode="0.00">
                  <c:v>10111200</c:v>
                </c:pt>
              </c:numCache>
            </c:numRef>
          </c:yVal>
          <c:smooth val="1"/>
        </c:ser>
        <c:ser>
          <c:idx val="22"/>
          <c:order val="14"/>
          <c:tx>
            <c:strRef>
              <c:f>'Class B K=1 PMI test（16QAM） '!$P$36:$P$37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'!$P$38:$P$67</c:f>
              <c:numCache>
                <c:formatCode>0.00</c:formatCode>
                <c:ptCount val="30"/>
              </c:numCache>
            </c:numRef>
          </c:yVal>
          <c:smooth val="1"/>
        </c:ser>
        <c:ser>
          <c:idx val="23"/>
          <c:order val="15"/>
          <c:tx>
            <c:strRef>
              <c:f>'Class B K=1 PMI test（16QAM） '!$Q$36:$Q$37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'!$Q$38:$Q$67</c:f>
              <c:numCache>
                <c:formatCode>0.00</c:formatCode>
                <c:ptCount val="30"/>
              </c:numCache>
            </c:numRef>
          </c:yVal>
          <c:smooth val="1"/>
        </c:ser>
        <c:ser>
          <c:idx val="0"/>
          <c:order val="16"/>
          <c:tx>
            <c:strRef>
              <c:f>'Class B K=1 PMI test（16QAM） '!$R$36:$R$37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'!$R$38:$R$67</c:f>
              <c:numCache>
                <c:formatCode>0</c:formatCode>
                <c:ptCount val="30"/>
              </c:numCache>
            </c:numRef>
          </c:yVal>
          <c:smooth val="1"/>
        </c:ser>
        <c:ser>
          <c:idx val="3"/>
          <c:order val="17"/>
          <c:tx>
            <c:strRef>
              <c:f>'Class B K=1 PMI test（16QAM） '!$S$36:$S$37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'!$S$38:$S$67</c:f>
              <c:numCache>
                <c:formatCode>0</c:formatCode>
                <c:ptCount val="30"/>
              </c:numCache>
            </c:numRef>
          </c:yVal>
          <c:smooth val="1"/>
        </c:ser>
        <c:ser>
          <c:idx val="6"/>
          <c:order val="18"/>
          <c:tx>
            <c:strRef>
              <c:f>'Class B K=1 PMI test（16QAM） '!$T$36:$T$37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'!$T$38:$T$67</c:f>
              <c:numCache>
                <c:formatCode>0.00</c:formatCode>
                <c:ptCount val="30"/>
              </c:numCache>
            </c:numRef>
          </c:yVal>
          <c:smooth val="1"/>
        </c:ser>
        <c:ser>
          <c:idx val="9"/>
          <c:order val="19"/>
          <c:tx>
            <c:strRef>
              <c:f>'Class B K=1 PMI test（16QAM） '!$U$36:$U$37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'!$U$38:$U$67</c:f>
              <c:numCache>
                <c:formatCode>0.00</c:formatCode>
                <c:ptCount val="30"/>
              </c:numCache>
            </c:numRef>
          </c:yVal>
          <c:smooth val="1"/>
        </c:ser>
        <c:dLbls/>
        <c:axId val="257510784"/>
        <c:axId val="257550208"/>
      </c:scatterChart>
      <c:valAx>
        <c:axId val="257510784"/>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57550208"/>
        <c:crosses val="autoZero"/>
        <c:crossBetween val="midCat"/>
        <c:majorUnit val="1"/>
      </c:valAx>
      <c:valAx>
        <c:axId val="25755020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57510784"/>
        <c:crossesAt val="-5"/>
        <c:crossBetween val="midCat"/>
      </c:valAx>
    </c:plotArea>
    <c:legend>
      <c:legendPos val="r"/>
      <c:layout>
        <c:manualLayout>
          <c:xMode val="edge"/>
          <c:yMode val="edge"/>
          <c:x val="0.71713035383565349"/>
          <c:y val="0.14686993912994994"/>
          <c:w val="0.28097071551541097"/>
          <c:h val="0.71012428410988016"/>
        </c:manualLayout>
      </c:layout>
      <c:txPr>
        <a:bodyPr/>
        <a:lstStyle/>
        <a:p>
          <a:pPr>
            <a:defRPr lang="en-US" sz="800"/>
          </a:pPr>
          <a:endParaRPr lang="zh-CN"/>
        </a:p>
      </c:txPr>
    </c:legend>
    <c:plotVisOnly val="1"/>
    <c:dispBlanksAs val="span"/>
  </c:chart>
  <c:printSettings>
    <c:headerFooter/>
    <c:pageMargins b="0.75000000000000444" l="0.70000000000000062" r="0.70000000000000062" t="0.75000000000000444"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Relative Throughput ratio</a:t>
            </a: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9.0001600994599848E-2"/>
          <c:y val="0.13786681238029191"/>
          <c:w val="0.67151720857397779"/>
          <c:h val="0.68623171355921064"/>
        </c:manualLayout>
      </c:layout>
      <c:scatterChart>
        <c:scatterStyle val="smoothMarker"/>
        <c:ser>
          <c:idx val="1"/>
          <c:order val="0"/>
          <c:tx>
            <c:strRef>
              <c:f>'Class B K=1 PMI test（16QAM） '!$B$75</c:f>
              <c:strCache>
                <c:ptCount val="1"/>
                <c:pt idx="0">
                  <c:v>Qualcomm</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'!$B$83:$B$98</c:f>
              <c:numCache>
                <c:formatCode>G/通用格式</c:formatCode>
                <c:ptCount val="16"/>
                <c:pt idx="0">
                  <c:v>1.4927953242666068</c:v>
                </c:pt>
                <c:pt idx="1">
                  <c:v>1.5216622629779299</c:v>
                </c:pt>
                <c:pt idx="2">
                  <c:v>1.6028377270864635</c:v>
                </c:pt>
                <c:pt idx="3">
                  <c:v>1.5639267023513095</c:v>
                </c:pt>
                <c:pt idx="4">
                  <c:v>1.4464410488984984</c:v>
                </c:pt>
                <c:pt idx="5">
                  <c:v>1.3245660865335565</c:v>
                </c:pt>
                <c:pt idx="6">
                  <c:v>1.2108092934876489</c:v>
                </c:pt>
                <c:pt idx="7">
                  <c:v>1.1273201827034083</c:v>
                </c:pt>
                <c:pt idx="8">
                  <c:v>1.0698695362346444</c:v>
                </c:pt>
                <c:pt idx="9">
                  <c:v>1.0362967199203041</c:v>
                </c:pt>
                <c:pt idx="10">
                  <c:v>1.0189002657283042</c:v>
                </c:pt>
                <c:pt idx="11">
                  <c:v>1.0085461645495759</c:v>
                </c:pt>
                <c:pt idx="12">
                  <c:v>1.0045871559633028</c:v>
                </c:pt>
                <c:pt idx="13">
                  <c:v>1.0015690329942677</c:v>
                </c:pt>
                <c:pt idx="14">
                  <c:v>1.0007928165475957</c:v>
                </c:pt>
                <c:pt idx="15">
                  <c:v>1.0004541568711263</c:v>
                </c:pt>
              </c:numCache>
            </c:numRef>
          </c:yVal>
          <c:smooth val="1"/>
        </c:ser>
        <c:ser>
          <c:idx val="2"/>
          <c:order val="1"/>
          <c:tx>
            <c:strRef>
              <c:f>'Class B K=1 PMI test（16QAM） '!$C$75</c:f>
              <c:strCache>
                <c:ptCount val="1"/>
                <c:pt idx="0">
                  <c:v>Samsung</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'!$C$83:$C$98</c:f>
              <c:numCache>
                <c:formatCode>G/通用格式</c:formatCode>
                <c:ptCount val="16"/>
                <c:pt idx="0">
                  <c:v>1.3997688247241198</c:v>
                </c:pt>
                <c:pt idx="1">
                  <c:v>1.4300328835076894</c:v>
                </c:pt>
                <c:pt idx="2">
                  <c:v>1.5097648923220615</c:v>
                </c:pt>
                <c:pt idx="3">
                  <c:v>1.5359312508413865</c:v>
                </c:pt>
                <c:pt idx="4">
                  <c:v>1.4430896363874253</c:v>
                </c:pt>
                <c:pt idx="5">
                  <c:v>1.3155867264347363</c:v>
                </c:pt>
                <c:pt idx="6">
                  <c:v>1.1938258959496504</c:v>
                </c:pt>
                <c:pt idx="7">
                  <c:v>1.112826753745932</c:v>
                </c:pt>
                <c:pt idx="8">
                  <c:v>1.0625070930481824</c:v>
                </c:pt>
                <c:pt idx="9">
                  <c:v>1.0305867531808328</c:v>
                </c:pt>
                <c:pt idx="10">
                  <c:v>1.015870209097741</c:v>
                </c:pt>
                <c:pt idx="11">
                  <c:v>1.0077340137139212</c:v>
                </c:pt>
                <c:pt idx="12">
                  <c:v>1.0036727482082946</c:v>
                </c:pt>
                <c:pt idx="13">
                  <c:v>1.0012278686576623</c:v>
                </c:pt>
                <c:pt idx="14">
                  <c:v>1.0003165809259993</c:v>
                </c:pt>
                <c:pt idx="15">
                  <c:v>1.0000989100116713</c:v>
                </c:pt>
              </c:numCache>
            </c:numRef>
          </c:yVal>
          <c:smooth val="1"/>
        </c:ser>
        <c:ser>
          <c:idx val="4"/>
          <c:order val="2"/>
          <c:tx>
            <c:strRef>
              <c:f>'Class B K=1 PMI test（16QAM） '!$D$75</c:f>
              <c:strCache>
                <c:ptCount val="1"/>
                <c:pt idx="0">
                  <c:v>MTK</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'!$D$83:$D$98</c:f>
              <c:numCache>
                <c:formatCode>0.00</c:formatCode>
                <c:ptCount val="16"/>
              </c:numCache>
            </c:numRef>
          </c:yVal>
          <c:smooth val="1"/>
        </c:ser>
        <c:ser>
          <c:idx val="5"/>
          <c:order val="3"/>
          <c:tx>
            <c:strRef>
              <c:f>'Class B K=1 PMI test（16QAM） '!$E$75</c:f>
              <c:strCache>
                <c:ptCount val="1"/>
                <c:pt idx="0">
                  <c:v>LGE</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'!$E$83:$E$98</c:f>
              <c:numCache>
                <c:formatCode>0.00</c:formatCode>
                <c:ptCount val="16"/>
                <c:pt idx="0">
                  <c:v>1.4405208890372219</c:v>
                </c:pt>
                <c:pt idx="1">
                  <c:v>1.4590092070878276</c:v>
                </c:pt>
                <c:pt idx="2">
                  <c:v>1.5515076525695439</c:v>
                </c:pt>
                <c:pt idx="3">
                  <c:v>1.5477253275369334</c:v>
                </c:pt>
                <c:pt idx="4">
                  <c:v>1.4723787667202974</c:v>
                </c:pt>
                <c:pt idx="5">
                  <c:v>1.3656859807995707</c:v>
                </c:pt>
                <c:pt idx="6">
                  <c:v>1.2649808413264836</c:v>
                </c:pt>
                <c:pt idx="7">
                  <c:v>1.1537811598826906</c:v>
                </c:pt>
                <c:pt idx="8">
                  <c:v>1.0991579372688018</c:v>
                </c:pt>
                <c:pt idx="9">
                  <c:v>1.052373865926437</c:v>
                </c:pt>
                <c:pt idx="10">
                  <c:v>1.0284631471581869</c:v>
                </c:pt>
                <c:pt idx="11">
                  <c:v>1.0162116024653902</c:v>
                </c:pt>
                <c:pt idx="12">
                  <c:v>1.0086204189024626</c:v>
                </c:pt>
                <c:pt idx="13">
                  <c:v>1.0024719425392628</c:v>
                </c:pt>
                <c:pt idx="14">
                  <c:v>1.0010751524505006</c:v>
                </c:pt>
                <c:pt idx="15">
                  <c:v>1.0013937893124778</c:v>
                </c:pt>
              </c:numCache>
            </c:numRef>
          </c:yVal>
          <c:smooth val="1"/>
        </c:ser>
        <c:ser>
          <c:idx val="7"/>
          <c:order val="4"/>
          <c:tx>
            <c:strRef>
              <c:f>'Class B K=1 PMI test（16QAM） '!$F$75</c:f>
              <c:strCache>
                <c:ptCount val="1"/>
                <c:pt idx="0">
                  <c:v>Intel</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'!$F$83:$F$98</c:f>
              <c:numCache>
                <c:formatCode>0.00</c:formatCode>
                <c:ptCount val="16"/>
                <c:pt idx="0">
                  <c:v>1.2409929228842496</c:v>
                </c:pt>
                <c:pt idx="1">
                  <c:v>1.2466395417046292</c:v>
                </c:pt>
                <c:pt idx="2">
                  <c:v>1.3925878344411551</c:v>
                </c:pt>
                <c:pt idx="3">
                  <c:v>1.4773754381779749</c:v>
                </c:pt>
                <c:pt idx="4">
                  <c:v>1.3540682634897996</c:v>
                </c:pt>
                <c:pt idx="5">
                  <c:v>1.2096856571852275</c:v>
                </c:pt>
                <c:pt idx="6">
                  <c:v>1.0942059416914165</c:v>
                </c:pt>
                <c:pt idx="7">
                  <c:v>1.0304896044289305</c:v>
                </c:pt>
                <c:pt idx="8">
                  <c:v>1.0094788146996383</c:v>
                </c:pt>
                <c:pt idx="9">
                  <c:v>1.0008596752996513</c:v>
                </c:pt>
                <c:pt idx="10">
                  <c:v>1.0003654284895951</c:v>
                </c:pt>
                <c:pt idx="11">
                  <c:v>1.0001481145023847</c:v>
                </c:pt>
                <c:pt idx="12">
                  <c:v>1.000049366626186</c:v>
                </c:pt>
                <c:pt idx="13">
                  <c:v>1</c:v>
                </c:pt>
                <c:pt idx="14">
                  <c:v>1</c:v>
                </c:pt>
                <c:pt idx="15">
                  <c:v>1</c:v>
                </c:pt>
              </c:numCache>
            </c:numRef>
          </c:yVal>
          <c:smooth val="1"/>
        </c:ser>
        <c:ser>
          <c:idx val="8"/>
          <c:order val="5"/>
          <c:tx>
            <c:strRef>
              <c:f>'Class B K=1 PMI test（16QAM） '!$G$75</c:f>
              <c:strCache>
                <c:ptCount val="1"/>
                <c:pt idx="0">
                  <c:v>Ericsson</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'!$G$83:$G$98</c:f>
              <c:numCache>
                <c:formatCode>0.00</c:formatCode>
                <c:ptCount val="16"/>
                <c:pt idx="0">
                  <c:v>1.4443329962315938</c:v>
                </c:pt>
                <c:pt idx="1">
                  <c:v>1.4964854617346135</c:v>
                </c:pt>
                <c:pt idx="2">
                  <c:v>1.5099080438791761</c:v>
                </c:pt>
                <c:pt idx="3">
                  <c:v>1.4595740165329767</c:v>
                </c:pt>
                <c:pt idx="4">
                  <c:v>1.3722359502422592</c:v>
                </c:pt>
                <c:pt idx="5">
                  <c:v>1.2389892178097244</c:v>
                </c:pt>
                <c:pt idx="6">
                  <c:v>1.150323563687887</c:v>
                </c:pt>
                <c:pt idx="7">
                  <c:v>1.0872828348351578</c:v>
                </c:pt>
                <c:pt idx="8">
                  <c:v>1.0473214065631349</c:v>
                </c:pt>
                <c:pt idx="9">
                  <c:v>1.0258748762873251</c:v>
                </c:pt>
                <c:pt idx="10">
                  <c:v>1.0127925214579891</c:v>
                </c:pt>
                <c:pt idx="11">
                  <c:v>1.0058481166632509</c:v>
                </c:pt>
              </c:numCache>
            </c:numRef>
          </c:yVal>
          <c:smooth val="1"/>
        </c:ser>
        <c:ser>
          <c:idx val="10"/>
          <c:order val="6"/>
          <c:tx>
            <c:strRef>
              <c:f>'Class B K=1 PMI test（16QAM） '!$H$75</c:f>
              <c:strCache>
                <c:ptCount val="1"/>
                <c:pt idx="0">
                  <c:v>Huawei</c:v>
                </c:pt>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'!$H$83:$H$98</c:f>
              <c:numCache>
                <c:formatCode>0.00</c:formatCode>
                <c:ptCount val="16"/>
                <c:pt idx="0">
                  <c:v>1.3113377829367401</c:v>
                </c:pt>
                <c:pt idx="1">
                  <c:v>1.3983332066869301</c:v>
                </c:pt>
                <c:pt idx="2">
                  <c:v>1.44832203947368</c:v>
                </c:pt>
                <c:pt idx="3">
                  <c:v>1.41327943454686</c:v>
                </c:pt>
                <c:pt idx="4">
                  <c:v>1.3191240614334501</c:v>
                </c:pt>
                <c:pt idx="5">
                  <c:v>1.22394386019177</c:v>
                </c:pt>
                <c:pt idx="6">
                  <c:v>1.1400457786651499</c:v>
                </c:pt>
                <c:pt idx="7">
                  <c:v>1.08229568218733</c:v>
                </c:pt>
                <c:pt idx="8">
                  <c:v>1.0496062992126001</c:v>
                </c:pt>
                <c:pt idx="9">
                  <c:v>1.02407170294494</c:v>
                </c:pt>
                <c:pt idx="10">
                  <c:v>1.0101035615054299</c:v>
                </c:pt>
                <c:pt idx="11">
                  <c:v>1.0047738693467301</c:v>
                </c:pt>
                <c:pt idx="12">
                  <c:v>1.0020045101478301</c:v>
                </c:pt>
                <c:pt idx="13">
                  <c:v>1.0005003752814601</c:v>
                </c:pt>
                <c:pt idx="14">
                  <c:v>1</c:v>
                </c:pt>
                <c:pt idx="15">
                  <c:v>1</c:v>
                </c:pt>
              </c:numCache>
            </c:numRef>
          </c:yVal>
          <c:smooth val="1"/>
        </c:ser>
        <c:ser>
          <c:idx val="11"/>
          <c:order val="7"/>
          <c:tx>
            <c:strRef>
              <c:f>'Class B K=1 PMI test（16QAM） '!$I$75</c:f>
              <c:strCache>
                <c:ptCount val="1"/>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'!$I$83:$I$98</c:f>
              <c:numCache>
                <c:formatCode>0.00</c:formatCode>
                <c:ptCount val="16"/>
              </c:numCache>
            </c:numRef>
          </c:yVal>
          <c:smooth val="1"/>
        </c:ser>
        <c:ser>
          <c:idx val="13"/>
          <c:order val="8"/>
          <c:tx>
            <c:strRef>
              <c:f>'Class B K=1 PMI test（16QAM） '!$J$75</c:f>
              <c:strCache>
                <c:ptCount val="1"/>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'!$J$83:$J$98</c:f>
              <c:numCache>
                <c:formatCode>0.00</c:formatCode>
                <c:ptCount val="16"/>
              </c:numCache>
            </c:numRef>
          </c:yVal>
          <c:smooth val="1"/>
        </c:ser>
        <c:ser>
          <c:idx val="14"/>
          <c:order val="9"/>
          <c:tx>
            <c:strRef>
              <c:f>'Class B K=1 PMI test（16QAM） '!$K$75</c:f>
              <c:strCache>
                <c:ptCount val="1"/>
              </c:strCache>
            </c:strRef>
          </c:tx>
          <c:xVal>
            <c:numRef>
              <c:f>'Class B K=1 PMI test（16QAM） '!$A$83:$A$98</c:f>
              <c:numCache>
                <c:formatCode>G/通用格式</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'!$K$83:$K$98</c:f>
              <c:numCache>
                <c:formatCode>0.00</c:formatCode>
                <c:ptCount val="16"/>
              </c:numCache>
            </c:numRef>
          </c:yVal>
          <c:smooth val="1"/>
        </c:ser>
        <c:dLbls/>
        <c:axId val="259900928"/>
        <c:axId val="259911680"/>
      </c:scatterChart>
      <c:valAx>
        <c:axId val="259900928"/>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59911680"/>
        <c:crosses val="autoZero"/>
        <c:crossBetween val="midCat"/>
        <c:majorUnit val="1"/>
      </c:valAx>
      <c:valAx>
        <c:axId val="259911680"/>
        <c:scaling>
          <c:orientation val="minMax"/>
        </c:scaling>
        <c:axPos val="l"/>
        <c:maj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Througput Ratio</a:t>
                </a:r>
              </a:p>
            </c:rich>
          </c:tx>
          <c:layout>
            <c:manualLayout>
              <c:xMode val="edge"/>
              <c:yMode val="edge"/>
              <c:x val="2.0413595727010032E-2"/>
              <c:y val="0.26169876587782237"/>
            </c:manualLayout>
          </c:layout>
        </c:title>
        <c:numFmt formatCode="G/通用格式" sourceLinked="1"/>
        <c:tickLblPos val="nextTo"/>
        <c:txPr>
          <a:bodyPr/>
          <a:lstStyle/>
          <a:p>
            <a:pPr>
              <a:defRPr lang="en-US"/>
            </a:pPr>
            <a:endParaRPr lang="zh-CN"/>
          </a:p>
        </c:txPr>
        <c:crossAx val="259900928"/>
        <c:crossesAt val="-5"/>
        <c:crossBetween val="midCat"/>
      </c:valAx>
    </c:plotArea>
    <c:legend>
      <c:legendPos val="r"/>
      <c:layout>
        <c:manualLayout>
          <c:xMode val="edge"/>
          <c:yMode val="edge"/>
          <c:x val="0.78559861553920041"/>
          <c:y val="0.14686993912994994"/>
          <c:w val="0.21250242965130614"/>
          <c:h val="0.7101242841098806"/>
        </c:manualLayout>
      </c:layout>
      <c:txPr>
        <a:bodyPr/>
        <a:lstStyle/>
        <a:p>
          <a:pPr>
            <a:defRPr lang="en-US" sz="800"/>
          </a:pPr>
          <a:endParaRPr lang="zh-CN"/>
        </a:p>
      </c:txPr>
    </c:legend>
    <c:plotVisOnly val="1"/>
    <c:dispBlanksAs val="span"/>
  </c:chart>
  <c:printSettings>
    <c:headerFooter/>
    <c:pageMargins b="0.75000000000000466" l="0.70000000000000062" r="0.70000000000000062" t="0.75000000000000466"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following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4"/>
          <c:h val="0.68623171355921064"/>
        </c:manualLayout>
      </c:layout>
      <c:scatterChart>
        <c:scatterStyle val="smoothMarker"/>
        <c:ser>
          <c:idx val="1"/>
          <c:order val="0"/>
          <c:tx>
            <c:strRef>
              <c:f>'CRI test (K,N) =(2,8) 64QAM'!$B$36:$B$37</c:f>
              <c:strCache>
                <c:ptCount val="1"/>
                <c:pt idx="0">
                  <c:v>Qualcomm  Following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64QAM'!$B$38:$B$60</c:f>
              <c:numCache>
                <c:formatCode>0.00</c:formatCode>
                <c:ptCount val="23"/>
              </c:numCache>
            </c:numRef>
          </c:yVal>
          <c:smooth val="1"/>
        </c:ser>
        <c:ser>
          <c:idx val="2"/>
          <c:order val="1"/>
          <c:tx>
            <c:strRef>
              <c:f>'CRI test (K,N) =(2,8) 64QAM'!$C$36:$C$37</c:f>
              <c:strCache>
                <c:ptCount val="1"/>
                <c:pt idx="0">
                  <c:v>Qualcomm Fixed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64QAM'!$C$38:$C$60</c:f>
              <c:numCache>
                <c:formatCode>0.00</c:formatCode>
                <c:ptCount val="23"/>
              </c:numCache>
            </c:numRef>
          </c:yVal>
          <c:smooth val="1"/>
        </c:ser>
        <c:ser>
          <c:idx val="4"/>
          <c:order val="2"/>
          <c:tx>
            <c:strRef>
              <c:f>'CRI test (K,N) =(2,8) 64QAM'!$D$36:$D$37</c:f>
              <c:strCache>
                <c:ptCount val="1"/>
                <c:pt idx="0">
                  <c:v>Samsung  Following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64QAM'!$D$38:$D$60</c:f>
              <c:numCache>
                <c:formatCode>0</c:formatCode>
                <c:ptCount val="23"/>
                <c:pt idx="1">
                  <c:v>1296840</c:v>
                </c:pt>
                <c:pt idx="2">
                  <c:v>2102640</c:v>
                </c:pt>
                <c:pt idx="3">
                  <c:v>2872150</c:v>
                </c:pt>
                <c:pt idx="4">
                  <c:v>3734150</c:v>
                </c:pt>
                <c:pt idx="5">
                  <c:v>4480890</c:v>
                </c:pt>
                <c:pt idx="6">
                  <c:v>5137110</c:v>
                </c:pt>
                <c:pt idx="7">
                  <c:v>5920540</c:v>
                </c:pt>
                <c:pt idx="8">
                  <c:v>7042890</c:v>
                </c:pt>
                <c:pt idx="9">
                  <c:v>8063960</c:v>
                </c:pt>
                <c:pt idx="10">
                  <c:v>9067480</c:v>
                </c:pt>
                <c:pt idx="11">
                  <c:v>10035400</c:v>
                </c:pt>
                <c:pt idx="12">
                  <c:v>10803000</c:v>
                </c:pt>
                <c:pt idx="13">
                  <c:v>11446700</c:v>
                </c:pt>
                <c:pt idx="14">
                  <c:v>11878100</c:v>
                </c:pt>
                <c:pt idx="15">
                  <c:v>12081300</c:v>
                </c:pt>
                <c:pt idx="16">
                  <c:v>12243000</c:v>
                </c:pt>
              </c:numCache>
            </c:numRef>
          </c:yVal>
          <c:smooth val="1"/>
        </c:ser>
        <c:ser>
          <c:idx val="5"/>
          <c:order val="3"/>
          <c:tx>
            <c:strRef>
              <c:f>'CRI test (K,N) =(2,8) 64QAM'!$E$36:$E$37</c:f>
              <c:strCache>
                <c:ptCount val="1"/>
                <c:pt idx="0">
                  <c:v>Samsung Fixed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64QAM'!$E$38:$E$60</c:f>
              <c:numCache>
                <c:formatCode>0</c:formatCode>
                <c:ptCount val="23"/>
                <c:pt idx="1">
                  <c:v>636691</c:v>
                </c:pt>
                <c:pt idx="2">
                  <c:v>1042350</c:v>
                </c:pt>
                <c:pt idx="3">
                  <c:v>1428940</c:v>
                </c:pt>
                <c:pt idx="4">
                  <c:v>1956350</c:v>
                </c:pt>
                <c:pt idx="5">
                  <c:v>2435760</c:v>
                </c:pt>
                <c:pt idx="6">
                  <c:v>2983750</c:v>
                </c:pt>
                <c:pt idx="7">
                  <c:v>3678870</c:v>
                </c:pt>
                <c:pt idx="8">
                  <c:v>4694290</c:v>
                </c:pt>
                <c:pt idx="9">
                  <c:v>5606520</c:v>
                </c:pt>
                <c:pt idx="10">
                  <c:v>6541850</c:v>
                </c:pt>
                <c:pt idx="11">
                  <c:v>7323760</c:v>
                </c:pt>
                <c:pt idx="12">
                  <c:v>8084510</c:v>
                </c:pt>
                <c:pt idx="13">
                  <c:v>8774400</c:v>
                </c:pt>
                <c:pt idx="14">
                  <c:v>9361650</c:v>
                </c:pt>
                <c:pt idx="15">
                  <c:v>9955440</c:v>
                </c:pt>
                <c:pt idx="16">
                  <c:v>10548500</c:v>
                </c:pt>
              </c:numCache>
            </c:numRef>
          </c:yVal>
          <c:smooth val="1"/>
        </c:ser>
        <c:ser>
          <c:idx val="7"/>
          <c:order val="4"/>
          <c:tx>
            <c:strRef>
              <c:f>'CRI test (K,N) =(2,8) 64QAM'!$F$36:$F$37</c:f>
              <c:strCache>
                <c:ptCount val="1"/>
                <c:pt idx="0">
                  <c:v>MTK  Following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64QAM'!$F$38:$F$60</c:f>
              <c:numCache>
                <c:formatCode>0.00</c:formatCode>
                <c:ptCount val="23"/>
              </c:numCache>
            </c:numRef>
          </c:yVal>
          <c:smooth val="1"/>
        </c:ser>
        <c:ser>
          <c:idx val="8"/>
          <c:order val="5"/>
          <c:tx>
            <c:strRef>
              <c:f>'CRI test (K,N) =(2,8) 64QAM'!$G$36:$G$37</c:f>
              <c:strCache>
                <c:ptCount val="1"/>
                <c:pt idx="0">
                  <c:v>MTK Fixed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64QAM'!$G$38:$G$60</c:f>
              <c:numCache>
                <c:formatCode>0.00</c:formatCode>
                <c:ptCount val="23"/>
              </c:numCache>
            </c:numRef>
          </c:yVal>
          <c:smooth val="1"/>
        </c:ser>
        <c:ser>
          <c:idx val="10"/>
          <c:order val="6"/>
          <c:tx>
            <c:strRef>
              <c:f>'CRI test (K,N) =(2,8) 64QAM'!$H$36:$H$37</c:f>
              <c:strCache>
                <c:ptCount val="1"/>
                <c:pt idx="0">
                  <c:v>LGE  Following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64QAM'!$H$38:$H$60</c:f>
              <c:numCache>
                <c:formatCode>0.00</c:formatCode>
                <c:ptCount val="23"/>
              </c:numCache>
            </c:numRef>
          </c:yVal>
          <c:smooth val="1"/>
        </c:ser>
        <c:ser>
          <c:idx val="11"/>
          <c:order val="7"/>
          <c:tx>
            <c:strRef>
              <c:f>'CRI test (K,N) =(2,8) 64QAM'!$I$36:$I$37</c:f>
              <c:strCache>
                <c:ptCount val="1"/>
                <c:pt idx="0">
                  <c:v>LGE Fixed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64QAM'!$I$38:$I$60</c:f>
              <c:numCache>
                <c:formatCode>0.00</c:formatCode>
                <c:ptCount val="23"/>
              </c:numCache>
            </c:numRef>
          </c:yVal>
          <c:smooth val="1"/>
        </c:ser>
        <c:ser>
          <c:idx val="13"/>
          <c:order val="8"/>
          <c:tx>
            <c:strRef>
              <c:f>'CRI test (K,N) =(2,8) 64QAM'!$J$36:$J$37</c:f>
              <c:strCache>
                <c:ptCount val="1"/>
                <c:pt idx="0">
                  <c:v>Intel  Following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64QAM'!$J$38:$J$60</c:f>
              <c:numCache>
                <c:formatCode>0</c:formatCode>
                <c:ptCount val="23"/>
                <c:pt idx="0">
                  <c:v>1324250</c:v>
                </c:pt>
                <c:pt idx="1">
                  <c:v>2003080.0000000002</c:v>
                </c:pt>
                <c:pt idx="2">
                  <c:v>2673360</c:v>
                </c:pt>
                <c:pt idx="3">
                  <c:v>3309560</c:v>
                </c:pt>
                <c:pt idx="4">
                  <c:v>3979200</c:v>
                </c:pt>
                <c:pt idx="5">
                  <c:v>4701140</c:v>
                </c:pt>
                <c:pt idx="6">
                  <c:v>5494280</c:v>
                </c:pt>
                <c:pt idx="7">
                  <c:v>6455600</c:v>
                </c:pt>
                <c:pt idx="8">
                  <c:v>7563890</c:v>
                </c:pt>
                <c:pt idx="9">
                  <c:v>8660740</c:v>
                </c:pt>
                <c:pt idx="10">
                  <c:v>9587720</c:v>
                </c:pt>
                <c:pt idx="11">
                  <c:v>10407400</c:v>
                </c:pt>
                <c:pt idx="12">
                  <c:v>11198400</c:v>
                </c:pt>
                <c:pt idx="13">
                  <c:v>11826400</c:v>
                </c:pt>
                <c:pt idx="14">
                  <c:v>12156800</c:v>
                </c:pt>
                <c:pt idx="15">
                  <c:v>12280700</c:v>
                </c:pt>
                <c:pt idx="16">
                  <c:v>12375600</c:v>
                </c:pt>
                <c:pt idx="17">
                  <c:v>12437900</c:v>
                </c:pt>
                <c:pt idx="18">
                  <c:v>12463400</c:v>
                </c:pt>
                <c:pt idx="19">
                  <c:v>12468600</c:v>
                </c:pt>
                <c:pt idx="20">
                  <c:v>12472400</c:v>
                </c:pt>
                <c:pt idx="21">
                  <c:v>12474800</c:v>
                </c:pt>
                <c:pt idx="22">
                  <c:v>12475600</c:v>
                </c:pt>
              </c:numCache>
            </c:numRef>
          </c:yVal>
          <c:smooth val="1"/>
        </c:ser>
        <c:ser>
          <c:idx val="14"/>
          <c:order val="9"/>
          <c:tx>
            <c:strRef>
              <c:f>'CRI test (K,N) =(2,8) 64QAM'!$K$36:$K$37</c:f>
              <c:strCache>
                <c:ptCount val="1"/>
                <c:pt idx="0">
                  <c:v>Intel Fixed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64QAM'!$K$38:$K$60</c:f>
              <c:numCache>
                <c:formatCode>0</c:formatCode>
                <c:ptCount val="23"/>
                <c:pt idx="0">
                  <c:v>733887</c:v>
                </c:pt>
                <c:pt idx="1">
                  <c:v>1089230</c:v>
                </c:pt>
                <c:pt idx="2">
                  <c:v>1468810</c:v>
                </c:pt>
                <c:pt idx="3">
                  <c:v>1880460</c:v>
                </c:pt>
                <c:pt idx="4">
                  <c:v>2358410</c:v>
                </c:pt>
                <c:pt idx="5">
                  <c:v>2899310</c:v>
                </c:pt>
                <c:pt idx="6">
                  <c:v>3499830</c:v>
                </c:pt>
                <c:pt idx="7">
                  <c:v>4228790</c:v>
                </c:pt>
                <c:pt idx="8">
                  <c:v>5090190</c:v>
                </c:pt>
                <c:pt idx="9">
                  <c:v>5983440</c:v>
                </c:pt>
                <c:pt idx="10">
                  <c:v>6807960</c:v>
                </c:pt>
                <c:pt idx="11">
                  <c:v>7558410</c:v>
                </c:pt>
                <c:pt idx="12">
                  <c:v>8284950</c:v>
                </c:pt>
                <c:pt idx="13">
                  <c:v>8970250</c:v>
                </c:pt>
                <c:pt idx="14">
                  <c:v>9596990</c:v>
                </c:pt>
                <c:pt idx="15">
                  <c:v>10199100</c:v>
                </c:pt>
                <c:pt idx="16">
                  <c:v>10782200</c:v>
                </c:pt>
                <c:pt idx="17">
                  <c:v>11286600</c:v>
                </c:pt>
                <c:pt idx="18">
                  <c:v>11652500</c:v>
                </c:pt>
                <c:pt idx="19">
                  <c:v>11921300</c:v>
                </c:pt>
                <c:pt idx="20">
                  <c:v>12155900</c:v>
                </c:pt>
                <c:pt idx="21">
                  <c:v>12328000</c:v>
                </c:pt>
                <c:pt idx="22">
                  <c:v>12409600</c:v>
                </c:pt>
              </c:numCache>
            </c:numRef>
          </c:yVal>
          <c:smooth val="1"/>
        </c:ser>
        <c:ser>
          <c:idx val="16"/>
          <c:order val="10"/>
          <c:tx>
            <c:strRef>
              <c:f>'CRI test (K,N) =(2,8) 64QAM'!$L$36:$L$37</c:f>
              <c:strCache>
                <c:ptCount val="1"/>
                <c:pt idx="0">
                  <c:v>Ericsson  Following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64QAM'!$L$38:$L$60</c:f>
              <c:numCache>
                <c:formatCode>0.00</c:formatCode>
                <c:ptCount val="23"/>
              </c:numCache>
            </c:numRef>
          </c:yVal>
          <c:smooth val="1"/>
        </c:ser>
        <c:ser>
          <c:idx val="17"/>
          <c:order val="11"/>
          <c:tx>
            <c:strRef>
              <c:f>'CRI test (K,N) =(2,8) 64QAM'!$M$36:$M$37</c:f>
              <c:strCache>
                <c:ptCount val="1"/>
                <c:pt idx="0">
                  <c:v>Ericsson Fixed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64QAM'!$M$38:$M$60</c:f>
              <c:numCache>
                <c:formatCode>0.00</c:formatCode>
                <c:ptCount val="23"/>
              </c:numCache>
            </c:numRef>
          </c:yVal>
          <c:smooth val="1"/>
        </c:ser>
        <c:ser>
          <c:idx val="19"/>
          <c:order val="12"/>
          <c:tx>
            <c:strRef>
              <c:f>'CRI test (K,N) =(2,8) 64QAM'!$N$36:$N$37</c:f>
              <c:strCache>
                <c:ptCount val="1"/>
                <c:pt idx="0">
                  <c:v>Huawei  Following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64QAM'!$N$38:$N$60</c:f>
              <c:numCache>
                <c:formatCode>G/通用格式</c:formatCode>
                <c:ptCount val="23"/>
              </c:numCache>
            </c:numRef>
          </c:yVal>
          <c:smooth val="1"/>
        </c:ser>
        <c:ser>
          <c:idx val="20"/>
          <c:order val="13"/>
          <c:tx>
            <c:strRef>
              <c:f>'CRI test (K,N) =(2,8) 64QAM'!$O$36:$O$37</c:f>
              <c:strCache>
                <c:ptCount val="1"/>
                <c:pt idx="0">
                  <c:v>Huawei Fixed CRI</c:v>
                </c:pt>
              </c:strCache>
            </c:strRef>
          </c:tx>
          <c:xVal>
            <c:numRef>
              <c:f>'CRI test (K,N) =(2,8)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64QAM'!$O$38:$O$60</c:f>
              <c:numCache>
                <c:formatCode>G/通用格式</c:formatCode>
                <c:ptCount val="23"/>
              </c:numCache>
            </c:numRef>
          </c:yVal>
          <c:smooth val="1"/>
        </c:ser>
        <c:dLbls/>
        <c:axId val="263335936"/>
        <c:axId val="263338240"/>
      </c:scatterChart>
      <c:valAx>
        <c:axId val="263335936"/>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63338240"/>
        <c:crosses val="autoZero"/>
        <c:crossBetween val="midCat"/>
        <c:majorUnit val="1"/>
      </c:valAx>
      <c:valAx>
        <c:axId val="263338240"/>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63335936"/>
        <c:crossesAt val="-5"/>
        <c:crossBetween val="midCat"/>
      </c:valAx>
    </c:plotArea>
    <c:legend>
      <c:legendPos val="r"/>
      <c:layout>
        <c:manualLayout>
          <c:xMode val="edge"/>
          <c:yMode val="edge"/>
          <c:x val="0.71713035383565349"/>
          <c:y val="0.14686993912994994"/>
          <c:w val="0.28097071551541136"/>
          <c:h val="0.6548078674684108"/>
        </c:manualLayout>
      </c:layout>
      <c:txPr>
        <a:bodyPr/>
        <a:lstStyle/>
        <a:p>
          <a:pPr>
            <a:defRPr lang="en-US" sz="800"/>
          </a:pPr>
          <a:endParaRPr lang="zh-CN"/>
        </a:p>
      </c:txPr>
    </c:legend>
    <c:plotVisOnly val="1"/>
    <c:dispBlanksAs val="span"/>
  </c:chart>
  <c:printSettings>
    <c:headerFooter/>
    <c:pageMargins b="0.75000000000000488" l="0.70000000000000062" r="0.70000000000000062" t="0.75000000000000488"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4"/>
          <c:h val="0.68623171355921064"/>
        </c:manualLayout>
      </c:layout>
      <c:scatterChart>
        <c:scatterStyle val="smoothMarker"/>
        <c:ser>
          <c:idx val="1"/>
          <c:order val="0"/>
          <c:tx>
            <c:strRef>
              <c:f>'CRI test (K,N) =(2,8) 64QAM'!$X$36:$X$37</c:f>
              <c:strCache>
                <c:ptCount val="1"/>
                <c:pt idx="0">
                  <c:v>Qualcomm  Following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64QAM'!$X$38:$X$60</c:f>
              <c:numCache>
                <c:formatCode>0.00</c:formatCode>
                <c:ptCount val="23"/>
              </c:numCache>
            </c:numRef>
          </c:yVal>
          <c:smooth val="1"/>
        </c:ser>
        <c:ser>
          <c:idx val="2"/>
          <c:order val="1"/>
          <c:tx>
            <c:strRef>
              <c:f>'CRI test (K,N) =(2,8) 64QAM'!$Y$36:$Y$37</c:f>
              <c:strCache>
                <c:ptCount val="1"/>
                <c:pt idx="0">
                  <c:v>Qualcomm Fixed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64QAM'!$Y$38:$Y$60</c:f>
              <c:numCache>
                <c:formatCode>0.00</c:formatCode>
                <c:ptCount val="23"/>
              </c:numCache>
            </c:numRef>
          </c:yVal>
          <c:smooth val="1"/>
        </c:ser>
        <c:ser>
          <c:idx val="4"/>
          <c:order val="2"/>
          <c:tx>
            <c:strRef>
              <c:f>'CRI test (K,N) =(2,8) 64QAM'!$Z$36:$Z$37</c:f>
              <c:strCache>
                <c:ptCount val="1"/>
                <c:pt idx="0">
                  <c:v>Samsung  Following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64QAM'!$Z$38:$Z$60</c:f>
              <c:numCache>
                <c:formatCode>0</c:formatCode>
                <c:ptCount val="23"/>
                <c:pt idx="1">
                  <c:v>1435450</c:v>
                </c:pt>
                <c:pt idx="2">
                  <c:v>2246050</c:v>
                </c:pt>
                <c:pt idx="3">
                  <c:v>3023670</c:v>
                </c:pt>
                <c:pt idx="4">
                  <c:v>3856650</c:v>
                </c:pt>
                <c:pt idx="5">
                  <c:v>4611450</c:v>
                </c:pt>
                <c:pt idx="6">
                  <c:v>5254140</c:v>
                </c:pt>
                <c:pt idx="7">
                  <c:v>6078280</c:v>
                </c:pt>
                <c:pt idx="8">
                  <c:v>7262890</c:v>
                </c:pt>
                <c:pt idx="9">
                  <c:v>8304600</c:v>
                </c:pt>
                <c:pt idx="10">
                  <c:v>9335940</c:v>
                </c:pt>
                <c:pt idx="11">
                  <c:v>10220600</c:v>
                </c:pt>
                <c:pt idx="12">
                  <c:v>10902800</c:v>
                </c:pt>
                <c:pt idx="13">
                  <c:v>11518200</c:v>
                </c:pt>
                <c:pt idx="14">
                  <c:v>11924600</c:v>
                </c:pt>
                <c:pt idx="15">
                  <c:v>12159400</c:v>
                </c:pt>
                <c:pt idx="16">
                  <c:v>12256200</c:v>
                </c:pt>
              </c:numCache>
            </c:numRef>
          </c:yVal>
          <c:smooth val="1"/>
        </c:ser>
        <c:ser>
          <c:idx val="5"/>
          <c:order val="3"/>
          <c:tx>
            <c:strRef>
              <c:f>'CRI test (K,N) =(2,8) 64QAM'!$AA$36:$AA$37</c:f>
              <c:strCache>
                <c:ptCount val="1"/>
                <c:pt idx="0">
                  <c:v>Samsung Fixed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64QAM'!$AA$38:$AA$60</c:f>
              <c:numCache>
                <c:formatCode>0</c:formatCode>
                <c:ptCount val="23"/>
                <c:pt idx="1">
                  <c:v>671875</c:v>
                </c:pt>
                <c:pt idx="2">
                  <c:v>1091490</c:v>
                </c:pt>
                <c:pt idx="3">
                  <c:v>1507070</c:v>
                </c:pt>
                <c:pt idx="4">
                  <c:v>2038190</c:v>
                </c:pt>
                <c:pt idx="5">
                  <c:v>2557170</c:v>
                </c:pt>
                <c:pt idx="6">
                  <c:v>3092660</c:v>
                </c:pt>
                <c:pt idx="7">
                  <c:v>3876840</c:v>
                </c:pt>
                <c:pt idx="8">
                  <c:v>4886920</c:v>
                </c:pt>
                <c:pt idx="9">
                  <c:v>5817050</c:v>
                </c:pt>
                <c:pt idx="10">
                  <c:v>6691870</c:v>
                </c:pt>
                <c:pt idx="11">
                  <c:v>7490720</c:v>
                </c:pt>
                <c:pt idx="12">
                  <c:v>8211040</c:v>
                </c:pt>
                <c:pt idx="13">
                  <c:v>8904950</c:v>
                </c:pt>
                <c:pt idx="14">
                  <c:v>9477880</c:v>
                </c:pt>
                <c:pt idx="15">
                  <c:v>10086700</c:v>
                </c:pt>
                <c:pt idx="16">
                  <c:v>10691200</c:v>
                </c:pt>
              </c:numCache>
            </c:numRef>
          </c:yVal>
          <c:smooth val="1"/>
        </c:ser>
        <c:ser>
          <c:idx val="7"/>
          <c:order val="4"/>
          <c:tx>
            <c:strRef>
              <c:f>'CRI test (K,N) =(2,8) 64QAM'!$AB$36:$AB$37</c:f>
              <c:strCache>
                <c:ptCount val="1"/>
                <c:pt idx="0">
                  <c:v>MTK  Following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64QAM'!$AB$38:$AB$60</c:f>
              <c:numCache>
                <c:formatCode>0.00</c:formatCode>
                <c:ptCount val="23"/>
              </c:numCache>
            </c:numRef>
          </c:yVal>
          <c:smooth val="1"/>
        </c:ser>
        <c:ser>
          <c:idx val="8"/>
          <c:order val="5"/>
          <c:tx>
            <c:strRef>
              <c:f>'CRI test (K,N) =(2,8) 64QAM'!$AC$36:$AC$37</c:f>
              <c:strCache>
                <c:ptCount val="1"/>
                <c:pt idx="0">
                  <c:v>MTK Fixed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64QAM'!$AC$38:$AC$60</c:f>
              <c:numCache>
                <c:formatCode>0.00</c:formatCode>
                <c:ptCount val="23"/>
              </c:numCache>
            </c:numRef>
          </c:yVal>
          <c:smooth val="1"/>
        </c:ser>
        <c:ser>
          <c:idx val="10"/>
          <c:order val="6"/>
          <c:tx>
            <c:strRef>
              <c:f>'CRI test (K,N) =(2,8) 64QAM'!$AD$36:$AD$37</c:f>
              <c:strCache>
                <c:ptCount val="1"/>
                <c:pt idx="0">
                  <c:v>LGE  Following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64QAM'!$AD$38:$AD$60</c:f>
              <c:numCache>
                <c:formatCode>0.00</c:formatCode>
                <c:ptCount val="23"/>
              </c:numCache>
            </c:numRef>
          </c:yVal>
          <c:smooth val="1"/>
        </c:ser>
        <c:ser>
          <c:idx val="11"/>
          <c:order val="7"/>
          <c:tx>
            <c:strRef>
              <c:f>'CRI test (K,N) =(2,8) 64QAM'!$AE$36:$AE$37</c:f>
              <c:strCache>
                <c:ptCount val="1"/>
                <c:pt idx="0">
                  <c:v>LGE Fixed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64QAM'!$AE$38:$AE$60</c:f>
              <c:numCache>
                <c:formatCode>0.00</c:formatCode>
                <c:ptCount val="23"/>
              </c:numCache>
            </c:numRef>
          </c:yVal>
          <c:smooth val="1"/>
        </c:ser>
        <c:ser>
          <c:idx val="13"/>
          <c:order val="8"/>
          <c:tx>
            <c:strRef>
              <c:f>'CRI test (K,N) =(2,8) 64QAM'!$AF$36:$AF$37</c:f>
              <c:strCache>
                <c:ptCount val="1"/>
                <c:pt idx="0">
                  <c:v>Intel  Following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64QAM'!$AF$38:$AF$60</c:f>
              <c:numCache>
                <c:formatCode>0</c:formatCode>
                <c:ptCount val="23"/>
                <c:pt idx="0">
                  <c:v>691291</c:v>
                </c:pt>
                <c:pt idx="1">
                  <c:v>1150720</c:v>
                </c:pt>
                <c:pt idx="2">
                  <c:v>1634250</c:v>
                </c:pt>
                <c:pt idx="3">
                  <c:v>2161570</c:v>
                </c:pt>
                <c:pt idx="4">
                  <c:v>2784150</c:v>
                </c:pt>
                <c:pt idx="5">
                  <c:v>3473280</c:v>
                </c:pt>
                <c:pt idx="6">
                  <c:v>4200270</c:v>
                </c:pt>
                <c:pt idx="7">
                  <c:v>4992860</c:v>
                </c:pt>
                <c:pt idx="8">
                  <c:v>5865540</c:v>
                </c:pt>
                <c:pt idx="9">
                  <c:v>6769700</c:v>
                </c:pt>
                <c:pt idx="10">
                  <c:v>7656740</c:v>
                </c:pt>
                <c:pt idx="11">
                  <c:v>8594460</c:v>
                </c:pt>
                <c:pt idx="12">
                  <c:v>9581860</c:v>
                </c:pt>
                <c:pt idx="13">
                  <c:v>10467100</c:v>
                </c:pt>
                <c:pt idx="14">
                  <c:v>11098500</c:v>
                </c:pt>
                <c:pt idx="15">
                  <c:v>11534600</c:v>
                </c:pt>
                <c:pt idx="16">
                  <c:v>11910400</c:v>
                </c:pt>
                <c:pt idx="17">
                  <c:v>12188400</c:v>
                </c:pt>
                <c:pt idx="18">
                  <c:v>12331100</c:v>
                </c:pt>
                <c:pt idx="19">
                  <c:v>12388100</c:v>
                </c:pt>
                <c:pt idx="20">
                  <c:v>12432100</c:v>
                </c:pt>
                <c:pt idx="21">
                  <c:v>12460500</c:v>
                </c:pt>
                <c:pt idx="22">
                  <c:v>12470500</c:v>
                </c:pt>
              </c:numCache>
            </c:numRef>
          </c:yVal>
          <c:smooth val="1"/>
        </c:ser>
        <c:ser>
          <c:idx val="14"/>
          <c:order val="9"/>
          <c:tx>
            <c:strRef>
              <c:f>'CRI test (K,N) =(2,8) 64QAM'!$AG$36:$AG$37</c:f>
              <c:strCache>
                <c:ptCount val="1"/>
                <c:pt idx="0">
                  <c:v>Intel Fixed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64QAM'!$AG$38:$AG$60</c:f>
              <c:numCache>
                <c:formatCode>0</c:formatCode>
                <c:ptCount val="23"/>
                <c:pt idx="0">
                  <c:v>383771</c:v>
                </c:pt>
                <c:pt idx="1">
                  <c:v>630201</c:v>
                </c:pt>
                <c:pt idx="2">
                  <c:v>898437</c:v>
                </c:pt>
                <c:pt idx="3">
                  <c:v>1204260</c:v>
                </c:pt>
                <c:pt idx="4">
                  <c:v>1579790</c:v>
                </c:pt>
                <c:pt idx="5">
                  <c:v>2015000.0000000002</c:v>
                </c:pt>
                <c:pt idx="6">
                  <c:v>2499840</c:v>
                </c:pt>
                <c:pt idx="7">
                  <c:v>3078520</c:v>
                </c:pt>
                <c:pt idx="8">
                  <c:v>3766210</c:v>
                </c:pt>
                <c:pt idx="9">
                  <c:v>4509270</c:v>
                </c:pt>
                <c:pt idx="10">
                  <c:v>5254090</c:v>
                </c:pt>
                <c:pt idx="11">
                  <c:v>6021110</c:v>
                </c:pt>
                <c:pt idx="12">
                  <c:v>6828920</c:v>
                </c:pt>
                <c:pt idx="13">
                  <c:v>7621180</c:v>
                </c:pt>
                <c:pt idx="14">
                  <c:v>8341519.9999999991</c:v>
                </c:pt>
                <c:pt idx="15">
                  <c:v>8998920</c:v>
                </c:pt>
                <c:pt idx="16">
                  <c:v>9624000</c:v>
                </c:pt>
                <c:pt idx="17">
                  <c:v>10192900</c:v>
                </c:pt>
                <c:pt idx="18">
                  <c:v>10681700</c:v>
                </c:pt>
                <c:pt idx="19">
                  <c:v>11106100</c:v>
                </c:pt>
                <c:pt idx="20">
                  <c:v>11490500</c:v>
                </c:pt>
                <c:pt idx="21">
                  <c:v>11824100</c:v>
                </c:pt>
                <c:pt idx="22">
                  <c:v>12096300</c:v>
                </c:pt>
              </c:numCache>
            </c:numRef>
          </c:yVal>
          <c:smooth val="1"/>
        </c:ser>
        <c:ser>
          <c:idx val="16"/>
          <c:order val="10"/>
          <c:tx>
            <c:strRef>
              <c:f>'CRI test (K,N) =(2,8) 64QAM'!$AH$36:$AH$37</c:f>
              <c:strCache>
                <c:ptCount val="1"/>
                <c:pt idx="0">
                  <c:v>Ericsson  Following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64QAM'!$AH$38:$AH$60</c:f>
              <c:numCache>
                <c:formatCode>0.00</c:formatCode>
                <c:ptCount val="23"/>
              </c:numCache>
            </c:numRef>
          </c:yVal>
          <c:smooth val="1"/>
        </c:ser>
        <c:ser>
          <c:idx val="17"/>
          <c:order val="11"/>
          <c:tx>
            <c:strRef>
              <c:f>'CRI test (K,N) =(2,8) 64QAM'!$AI$36:$AI$37</c:f>
              <c:strCache>
                <c:ptCount val="1"/>
                <c:pt idx="0">
                  <c:v>Ericsson Fixed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64QAM'!$AI$38:$AI$60</c:f>
              <c:numCache>
                <c:formatCode>0.00</c:formatCode>
                <c:ptCount val="23"/>
              </c:numCache>
            </c:numRef>
          </c:yVal>
          <c:smooth val="1"/>
        </c:ser>
        <c:ser>
          <c:idx val="19"/>
          <c:order val="12"/>
          <c:tx>
            <c:strRef>
              <c:f>'CRI test (K,N) =(2,8) 64QAM'!$AJ$36:$AJ$37</c:f>
              <c:strCache>
                <c:ptCount val="1"/>
                <c:pt idx="0">
                  <c:v>Huawei  Following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64QAM'!$AJ$38:$AJ$60</c:f>
              <c:numCache>
                <c:formatCode>G/通用格式</c:formatCode>
                <c:ptCount val="23"/>
              </c:numCache>
            </c:numRef>
          </c:yVal>
          <c:smooth val="1"/>
        </c:ser>
        <c:ser>
          <c:idx val="20"/>
          <c:order val="13"/>
          <c:tx>
            <c:strRef>
              <c:f>'CRI test (K,N) =(2,8) 64QAM'!$AK$36:$AK$37</c:f>
              <c:strCache>
                <c:ptCount val="1"/>
                <c:pt idx="0">
                  <c:v>Huawei Fixed CRI</c:v>
                </c:pt>
              </c:strCache>
            </c:strRef>
          </c:tx>
          <c:xVal>
            <c:numRef>
              <c:f>'CRI test (K,N) =(2,8)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64QAM'!$AK$38:$AK$60</c:f>
              <c:numCache>
                <c:formatCode>G/通用格式</c:formatCode>
                <c:ptCount val="23"/>
              </c:numCache>
            </c:numRef>
          </c:yVal>
          <c:smooth val="1"/>
        </c:ser>
        <c:dLbls/>
        <c:axId val="269320192"/>
        <c:axId val="269322496"/>
      </c:scatterChart>
      <c:valAx>
        <c:axId val="269320192"/>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69322496"/>
        <c:crosses val="autoZero"/>
        <c:crossBetween val="midCat"/>
        <c:majorUnit val="1"/>
      </c:valAx>
      <c:valAx>
        <c:axId val="26932249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69320192"/>
        <c:crossesAt val="-5"/>
        <c:crossBetween val="midCat"/>
      </c:valAx>
    </c:plotArea>
    <c:legend>
      <c:legendPos val="r"/>
      <c:layout>
        <c:manualLayout>
          <c:xMode val="edge"/>
          <c:yMode val="edge"/>
          <c:x val="0.71713035383565349"/>
          <c:y val="0.14686993912994994"/>
          <c:w val="0.28286960772064873"/>
          <c:h val="0.71371856944219192"/>
        </c:manualLayout>
      </c:layout>
      <c:txPr>
        <a:bodyPr/>
        <a:lstStyle/>
        <a:p>
          <a:pPr>
            <a:defRPr lang="en-US" sz="800"/>
          </a:pPr>
          <a:endParaRPr lang="zh-CN"/>
        </a:p>
      </c:txPr>
    </c:legend>
    <c:plotVisOnly val="1"/>
    <c:dispBlanksAs val="span"/>
  </c:chart>
  <c:printSettings>
    <c:headerFooter/>
    <c:pageMargins b="0.75000000000000488" l="0.70000000000000062" r="0.70000000000000062" t="0.75000000000000488"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following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=(2,8) 64QAM'!$B$98</c:f>
              <c:strCache>
                <c:ptCount val="1"/>
                <c:pt idx="0">
                  <c:v>Qualcomm</c:v>
                </c:pt>
              </c:strCache>
            </c:strRef>
          </c:tx>
          <c:xVal>
            <c:numRef>
              <c:f>'CRI test (K,N) =(2,8)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64QAM'!$B$99:$B$121</c:f>
              <c:numCache>
                <c:formatCode>0.00</c:formatCode>
                <c:ptCount val="23"/>
              </c:numCache>
            </c:numRef>
          </c:yVal>
          <c:smooth val="1"/>
        </c:ser>
        <c:ser>
          <c:idx val="2"/>
          <c:order val="1"/>
          <c:tx>
            <c:strRef>
              <c:f>'CRI test (K,N) =(2,8) 64QAM'!$C$98</c:f>
              <c:strCache>
                <c:ptCount val="1"/>
                <c:pt idx="0">
                  <c:v>Samsung</c:v>
                </c:pt>
              </c:strCache>
            </c:strRef>
          </c:tx>
          <c:xVal>
            <c:numRef>
              <c:f>'CRI test (K,N) =(2,8)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64QAM'!$C$99:$C$121</c:f>
              <c:numCache>
                <c:formatCode>0.00</c:formatCode>
                <c:ptCount val="23"/>
                <c:pt idx="1">
                  <c:v>2.0368436180187879</c:v>
                </c:pt>
                <c:pt idx="2">
                  <c:v>2.0172111095121599</c:v>
                </c:pt>
                <c:pt idx="3">
                  <c:v>2.0099864235027365</c:v>
                </c:pt>
                <c:pt idx="4">
                  <c:v>1.9087330999054362</c:v>
                </c:pt>
                <c:pt idx="5">
                  <c:v>1.8396270568528919</c:v>
                </c:pt>
                <c:pt idx="6">
                  <c:v>1.7216958525345623</c:v>
                </c:pt>
                <c:pt idx="7">
                  <c:v>1.6093365625857941</c:v>
                </c:pt>
                <c:pt idx="8">
                  <c:v>1.5003099510256077</c:v>
                </c:pt>
                <c:pt idx="9">
                  <c:v>1.438318243759052</c:v>
                </c:pt>
                <c:pt idx="10">
                  <c:v>1.3860727470058165</c:v>
                </c:pt>
                <c:pt idx="11">
                  <c:v>1.3702524386380766</c:v>
                </c:pt>
                <c:pt idx="12">
                  <c:v>1.3362590930062552</c:v>
                </c:pt>
                <c:pt idx="13">
                  <c:v>1.3045564369073668</c:v>
                </c:pt>
                <c:pt idx="14">
                  <c:v>1.2688041103865237</c:v>
                </c:pt>
                <c:pt idx="15">
                  <c:v>1.2135375232033943</c:v>
                </c:pt>
                <c:pt idx="16">
                  <c:v>1.1606389534056976</c:v>
                </c:pt>
              </c:numCache>
            </c:numRef>
          </c:yVal>
          <c:smooth val="1"/>
        </c:ser>
        <c:ser>
          <c:idx val="4"/>
          <c:order val="2"/>
          <c:tx>
            <c:strRef>
              <c:f>'CRI test (K,N) =(2,8) 64QAM'!$D$98</c:f>
              <c:strCache>
                <c:ptCount val="1"/>
                <c:pt idx="0">
                  <c:v>MTK</c:v>
                </c:pt>
              </c:strCache>
            </c:strRef>
          </c:tx>
          <c:xVal>
            <c:numRef>
              <c:f>'CRI test (K,N) =(2,8)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64QAM'!$D$99:$D$121</c:f>
              <c:numCache>
                <c:formatCode>0.00</c:formatCode>
                <c:ptCount val="23"/>
              </c:numCache>
            </c:numRef>
          </c:yVal>
          <c:smooth val="1"/>
        </c:ser>
        <c:ser>
          <c:idx val="5"/>
          <c:order val="3"/>
          <c:tx>
            <c:strRef>
              <c:f>'CRI test (K,N) =(2,8) 64QAM'!$E$98</c:f>
              <c:strCache>
                <c:ptCount val="1"/>
                <c:pt idx="0">
                  <c:v>LGE</c:v>
                </c:pt>
              </c:strCache>
            </c:strRef>
          </c:tx>
          <c:xVal>
            <c:numRef>
              <c:f>'CRI test (K,N) =(2,8)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64QAM'!$E$99:$E$121</c:f>
              <c:numCache>
                <c:formatCode>0.00</c:formatCode>
                <c:ptCount val="23"/>
              </c:numCache>
            </c:numRef>
          </c:yVal>
          <c:smooth val="1"/>
        </c:ser>
        <c:ser>
          <c:idx val="7"/>
          <c:order val="4"/>
          <c:tx>
            <c:strRef>
              <c:f>'CRI test (K,N) =(2,8) 64QAM'!$F$98</c:f>
              <c:strCache>
                <c:ptCount val="1"/>
                <c:pt idx="0">
                  <c:v>Intel</c:v>
                </c:pt>
              </c:strCache>
            </c:strRef>
          </c:tx>
          <c:xVal>
            <c:numRef>
              <c:f>'CRI test (K,N) =(2,8)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64QAM'!$F$99:$F$121</c:f>
              <c:numCache>
                <c:formatCode>0.00</c:formatCode>
                <c:ptCount val="23"/>
                <c:pt idx="0">
                  <c:v>1.8044331075492548</c:v>
                </c:pt>
                <c:pt idx="1">
                  <c:v>1.8389871744259709</c:v>
                </c:pt>
                <c:pt idx="2">
                  <c:v>1.8200856475650355</c:v>
                </c:pt>
                <c:pt idx="3">
                  <c:v>1.7599736234751071</c:v>
                </c:pt>
                <c:pt idx="4">
                  <c:v>1.6872384360649759</c:v>
                </c:pt>
                <c:pt idx="5">
                  <c:v>1.6214685563116742</c:v>
                </c:pt>
                <c:pt idx="6">
                  <c:v>1.5698705365689192</c:v>
                </c:pt>
                <c:pt idx="7">
                  <c:v>1.526583254311517</c:v>
                </c:pt>
                <c:pt idx="8">
                  <c:v>1.4859740009704943</c:v>
                </c:pt>
                <c:pt idx="9">
                  <c:v>1.4474516331742275</c:v>
                </c:pt>
                <c:pt idx="10">
                  <c:v>1.4083102720932554</c:v>
                </c:pt>
                <c:pt idx="11">
                  <c:v>1.3769298040196285</c:v>
                </c:pt>
                <c:pt idx="12">
                  <c:v>1.3516557130700848</c:v>
                </c:pt>
                <c:pt idx="13">
                  <c:v>1.318402497143335</c:v>
                </c:pt>
                <c:pt idx="14">
                  <c:v>1.2667305061274421</c:v>
                </c:pt>
                <c:pt idx="15">
                  <c:v>1.2040964398819505</c:v>
                </c:pt>
                <c:pt idx="16">
                  <c:v>1.1477806013615033</c:v>
                </c:pt>
                <c:pt idx="17">
                  <c:v>1.1020059185228501</c:v>
                </c:pt>
                <c:pt idx="18">
                  <c:v>1.0695902166916971</c:v>
                </c:pt>
                <c:pt idx="19">
                  <c:v>1.0459094226300822</c:v>
                </c:pt>
                <c:pt idx="20">
                  <c:v>1.0260367393611334</c:v>
                </c:pt>
                <c:pt idx="21">
                  <c:v>1.0119078520441271</c:v>
                </c:pt>
                <c:pt idx="22">
                  <c:v>1.0053184631253222</c:v>
                </c:pt>
              </c:numCache>
            </c:numRef>
          </c:yVal>
          <c:smooth val="1"/>
        </c:ser>
        <c:ser>
          <c:idx val="8"/>
          <c:order val="5"/>
          <c:tx>
            <c:strRef>
              <c:f>'CRI test (K,N) =(2,8) 64QAM'!$G$98</c:f>
              <c:strCache>
                <c:ptCount val="1"/>
                <c:pt idx="0">
                  <c:v>Ericsson</c:v>
                </c:pt>
              </c:strCache>
            </c:strRef>
          </c:tx>
          <c:xVal>
            <c:numRef>
              <c:f>'CRI test (K,N) =(2,8)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64QAM'!$G$99:$G$121</c:f>
              <c:numCache>
                <c:formatCode>0.00</c:formatCode>
                <c:ptCount val="23"/>
              </c:numCache>
            </c:numRef>
          </c:yVal>
          <c:smooth val="1"/>
        </c:ser>
        <c:ser>
          <c:idx val="10"/>
          <c:order val="6"/>
          <c:tx>
            <c:strRef>
              <c:f>'CRI test (K,N) =(2,8) 64QAM'!$H$98</c:f>
              <c:strCache>
                <c:ptCount val="1"/>
                <c:pt idx="0">
                  <c:v>Huawei</c:v>
                </c:pt>
              </c:strCache>
            </c:strRef>
          </c:tx>
          <c:xVal>
            <c:numRef>
              <c:f>'CRI test (K,N) =(2,8)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64QAM'!$H$99:$H$121</c:f>
              <c:numCache>
                <c:formatCode>0.00</c:formatCode>
                <c:ptCount val="23"/>
              </c:numCache>
            </c:numRef>
          </c:yVal>
          <c:smooth val="1"/>
        </c:ser>
        <c:dLbls/>
        <c:axId val="270981760"/>
        <c:axId val="270988416"/>
      </c:scatterChart>
      <c:valAx>
        <c:axId val="270981760"/>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70988416"/>
        <c:crosses val="autoZero"/>
        <c:crossBetween val="midCat"/>
        <c:majorUnit val="1"/>
      </c:valAx>
      <c:valAx>
        <c:axId val="27098841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Ratio</a:t>
                </a:r>
                <a:endParaRPr lang="en-US" altLang="zh-CN" sz="1000">
                  <a:effectLst/>
                </a:endParaRPr>
              </a:p>
            </c:rich>
          </c:tx>
        </c:title>
        <c:numFmt formatCode="0.00" sourceLinked="1"/>
        <c:tickLblPos val="nextTo"/>
        <c:txPr>
          <a:bodyPr/>
          <a:lstStyle/>
          <a:p>
            <a:pPr>
              <a:defRPr lang="en-US"/>
            </a:pPr>
            <a:endParaRPr lang="zh-CN"/>
          </a:p>
        </c:txPr>
        <c:crossAx val="270981760"/>
        <c:crossesAt val="-5"/>
        <c:crossBetween val="midCat"/>
      </c:valAx>
    </c:plotArea>
    <c:legend>
      <c:legendPos val="r"/>
      <c:layout>
        <c:manualLayout>
          <c:xMode val="edge"/>
          <c:yMode val="edge"/>
          <c:x val="0.86382437765269426"/>
          <c:y val="0.14361611771840649"/>
          <c:w val="0.10616033883615462"/>
          <c:h val="0.71012428410988104"/>
        </c:manualLayout>
      </c:layout>
      <c:txPr>
        <a:bodyPr/>
        <a:lstStyle/>
        <a:p>
          <a:pPr>
            <a:defRPr lang="en-US" sz="800"/>
          </a:pPr>
          <a:endParaRPr lang="zh-CN"/>
        </a:p>
      </c:txPr>
    </c:legend>
    <c:plotVisOnly val="1"/>
    <c:dispBlanksAs val="span"/>
  </c:chart>
  <c:printSettings>
    <c:headerFooter/>
    <c:pageMargins b="0.75000000000000511" l="0.70000000000000062" r="0.70000000000000062" t="0.75000000000000511"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=(2,8) 64QAM'!$Y$98</c:f>
              <c:strCache>
                <c:ptCount val="1"/>
                <c:pt idx="0">
                  <c:v>Qualcomm</c:v>
                </c:pt>
              </c:strCache>
            </c:strRef>
          </c:tx>
          <c:xVal>
            <c:numRef>
              <c:f>'CRI test (K,N) =(2,8)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64QAM'!$Y$99:$Y$121</c:f>
              <c:numCache>
                <c:formatCode>0.00</c:formatCode>
                <c:ptCount val="23"/>
              </c:numCache>
            </c:numRef>
          </c:yVal>
          <c:smooth val="1"/>
        </c:ser>
        <c:ser>
          <c:idx val="2"/>
          <c:order val="1"/>
          <c:tx>
            <c:strRef>
              <c:f>'CRI test (K,N) =(2,8) 64QAM'!$Z$98</c:f>
              <c:strCache>
                <c:ptCount val="1"/>
                <c:pt idx="0">
                  <c:v>Samsung</c:v>
                </c:pt>
              </c:strCache>
            </c:strRef>
          </c:tx>
          <c:xVal>
            <c:numRef>
              <c:f>'CRI test (K,N) =(2,8)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64QAM'!$Z$99:$Z$121</c:f>
              <c:numCache>
                <c:formatCode>0.00</c:formatCode>
                <c:ptCount val="23"/>
                <c:pt idx="1">
                  <c:v>2.1364837209302325</c:v>
                </c:pt>
                <c:pt idx="2">
                  <c:v>2.0577833970077601</c:v>
                </c:pt>
                <c:pt idx="3">
                  <c:v>2.0063235284359719</c:v>
                </c:pt>
                <c:pt idx="4">
                  <c:v>1.8921935638973795</c:v>
                </c:pt>
                <c:pt idx="5">
                  <c:v>1.803341193585096</c:v>
                </c:pt>
                <c:pt idx="6">
                  <c:v>1.6989064429972904</c:v>
                </c:pt>
                <c:pt idx="7">
                  <c:v>1.56784391411562</c:v>
                </c:pt>
                <c:pt idx="8">
                  <c:v>1.4861896654743683</c:v>
                </c:pt>
                <c:pt idx="9">
                  <c:v>1.4276308438125853</c:v>
                </c:pt>
                <c:pt idx="10">
                  <c:v>1.3951167610847193</c:v>
                </c:pt>
                <c:pt idx="11">
                  <c:v>1.3644349274836063</c:v>
                </c:pt>
                <c:pt idx="12">
                  <c:v>1.3278220542099417</c:v>
                </c:pt>
                <c:pt idx="13">
                  <c:v>1.2934603787780954</c:v>
                </c:pt>
                <c:pt idx="14">
                  <c:v>1.2581505568755882</c:v>
                </c:pt>
                <c:pt idx="15">
                  <c:v>1.2054884154381513</c:v>
                </c:pt>
                <c:pt idx="16">
                  <c:v>1.1463820712361568</c:v>
                </c:pt>
              </c:numCache>
            </c:numRef>
          </c:yVal>
          <c:smooth val="1"/>
        </c:ser>
        <c:ser>
          <c:idx val="4"/>
          <c:order val="2"/>
          <c:tx>
            <c:strRef>
              <c:f>'CRI test (K,N) =(2,8) 64QAM'!$AA$98</c:f>
              <c:strCache>
                <c:ptCount val="1"/>
                <c:pt idx="0">
                  <c:v>MTK</c:v>
                </c:pt>
              </c:strCache>
            </c:strRef>
          </c:tx>
          <c:xVal>
            <c:numRef>
              <c:f>'CRI test (K,N) =(2,8)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64QAM'!$AA$99:$AA$121</c:f>
              <c:numCache>
                <c:formatCode>0.00</c:formatCode>
                <c:ptCount val="23"/>
              </c:numCache>
            </c:numRef>
          </c:yVal>
          <c:smooth val="1"/>
        </c:ser>
        <c:ser>
          <c:idx val="5"/>
          <c:order val="3"/>
          <c:tx>
            <c:strRef>
              <c:f>'CRI test (K,N) =(2,8) 64QAM'!$AB$98</c:f>
              <c:strCache>
                <c:ptCount val="1"/>
                <c:pt idx="0">
                  <c:v>LGE</c:v>
                </c:pt>
              </c:strCache>
            </c:strRef>
          </c:tx>
          <c:xVal>
            <c:numRef>
              <c:f>'CRI test (K,N) =(2,8)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64QAM'!$AB$99:$AB$121</c:f>
              <c:numCache>
                <c:formatCode>0.00</c:formatCode>
                <c:ptCount val="23"/>
              </c:numCache>
            </c:numRef>
          </c:yVal>
          <c:smooth val="1"/>
        </c:ser>
        <c:ser>
          <c:idx val="7"/>
          <c:order val="4"/>
          <c:tx>
            <c:strRef>
              <c:f>'CRI test (K,N) =(2,8) 64QAM'!$AC$98</c:f>
              <c:strCache>
                <c:ptCount val="1"/>
                <c:pt idx="0">
                  <c:v>Intel</c:v>
                </c:pt>
              </c:strCache>
            </c:strRef>
          </c:tx>
          <c:xVal>
            <c:numRef>
              <c:f>'CRI test (K,N) =(2,8)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64QAM'!$AC$99:$AC$121</c:f>
              <c:numCache>
                <c:formatCode>0.00</c:formatCode>
                <c:ptCount val="23"/>
                <c:pt idx="0">
                  <c:v>1.8013111986054184</c:v>
                </c:pt>
                <c:pt idx="1">
                  <c:v>1.8259571152695728</c:v>
                </c:pt>
                <c:pt idx="2">
                  <c:v>1.8189923166565936</c:v>
                </c:pt>
                <c:pt idx="3">
                  <c:v>1.7949363094348396</c:v>
                </c:pt>
                <c:pt idx="4">
                  <c:v>1.7623544901537547</c:v>
                </c:pt>
                <c:pt idx="5">
                  <c:v>1.7237121588089328</c:v>
                </c:pt>
                <c:pt idx="6">
                  <c:v>1.6802155337941629</c:v>
                </c:pt>
                <c:pt idx="7">
                  <c:v>1.6218377661993426</c:v>
                </c:pt>
                <c:pt idx="8">
                  <c:v>1.5574118278056721</c:v>
                </c:pt>
                <c:pt idx="9">
                  <c:v>1.501285130409135</c:v>
                </c:pt>
                <c:pt idx="10">
                  <c:v>1.4572913672967156</c:v>
                </c:pt>
                <c:pt idx="11">
                  <c:v>1.4273879733138906</c:v>
                </c:pt>
                <c:pt idx="12">
                  <c:v>1.4031296310397545</c:v>
                </c:pt>
                <c:pt idx="13">
                  <c:v>1.3734224883810644</c:v>
                </c:pt>
                <c:pt idx="14">
                  <c:v>1.3305129041229897</c:v>
                </c:pt>
                <c:pt idx="15">
                  <c:v>1.2817760353464638</c:v>
                </c:pt>
                <c:pt idx="16">
                  <c:v>1.2375727348295926</c:v>
                </c:pt>
                <c:pt idx="17">
                  <c:v>1.1957735286326756</c:v>
                </c:pt>
                <c:pt idx="18">
                  <c:v>1.154413623299662</c:v>
                </c:pt>
                <c:pt idx="19">
                  <c:v>1.1154320598589964</c:v>
                </c:pt>
                <c:pt idx="20">
                  <c:v>1.0819459553544233</c:v>
                </c:pt>
                <c:pt idx="21">
                  <c:v>1.0538222782283642</c:v>
                </c:pt>
                <c:pt idx="22">
                  <c:v>1.030935079321776</c:v>
                </c:pt>
              </c:numCache>
            </c:numRef>
          </c:yVal>
          <c:smooth val="1"/>
        </c:ser>
        <c:ser>
          <c:idx val="8"/>
          <c:order val="5"/>
          <c:tx>
            <c:strRef>
              <c:f>'CRI test (K,N) =(2,8) 64QAM'!$AD$98</c:f>
              <c:strCache>
                <c:ptCount val="1"/>
                <c:pt idx="0">
                  <c:v>Ericsson</c:v>
                </c:pt>
              </c:strCache>
            </c:strRef>
          </c:tx>
          <c:xVal>
            <c:numRef>
              <c:f>'CRI test (K,N) =(2,8)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64QAM'!$AD$99:$AD$121</c:f>
              <c:numCache>
                <c:formatCode>0.00</c:formatCode>
                <c:ptCount val="23"/>
              </c:numCache>
            </c:numRef>
          </c:yVal>
          <c:smooth val="1"/>
        </c:ser>
        <c:dLbls/>
        <c:axId val="273234944"/>
        <c:axId val="273241600"/>
      </c:scatterChart>
      <c:valAx>
        <c:axId val="273234944"/>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73241600"/>
        <c:crosses val="autoZero"/>
        <c:crossBetween val="midCat"/>
        <c:majorUnit val="1"/>
      </c:valAx>
      <c:valAx>
        <c:axId val="273241600"/>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Ratio</a:t>
                </a:r>
              </a:p>
            </c:rich>
          </c:tx>
        </c:title>
        <c:numFmt formatCode="0.00" sourceLinked="1"/>
        <c:tickLblPos val="nextTo"/>
        <c:txPr>
          <a:bodyPr/>
          <a:lstStyle/>
          <a:p>
            <a:pPr>
              <a:defRPr lang="en-US"/>
            </a:pPr>
            <a:endParaRPr lang="zh-CN"/>
          </a:p>
        </c:txPr>
        <c:crossAx val="273234944"/>
        <c:crossesAt val="-5"/>
        <c:crossBetween val="midCat"/>
      </c:valAx>
    </c:plotArea>
    <c:legend>
      <c:legendPos val="r"/>
      <c:layout>
        <c:manualLayout>
          <c:xMode val="edge"/>
          <c:yMode val="edge"/>
          <c:x val="0.86382437765269471"/>
          <c:y val="0.14361611771840649"/>
          <c:w val="8.0462924256102492E-2"/>
          <c:h val="0.34612663464737986"/>
        </c:manualLayout>
      </c:layout>
      <c:txPr>
        <a:bodyPr/>
        <a:lstStyle/>
        <a:p>
          <a:pPr>
            <a:defRPr lang="en-US" sz="800"/>
          </a:pPr>
          <a:endParaRPr lang="zh-CN"/>
        </a:p>
      </c:txPr>
    </c:legend>
    <c:plotVisOnly val="1"/>
    <c:dispBlanksAs val="span"/>
  </c:chart>
  <c:printSettings>
    <c:headerFooter/>
    <c:pageMargins b="0.75000000000000533" l="0.70000000000000062" r="0.70000000000000062" t="0.75000000000000533"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following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1"/>
          <c:order val="0"/>
          <c:tx>
            <c:strRef>
              <c:f>'CRI test (K,N) =(2,8) 64QAM'!$B$150</c:f>
              <c:strCache>
                <c:ptCount val="1"/>
                <c:pt idx="0">
                  <c:v>Qualcomm</c:v>
                </c:pt>
              </c:strCache>
            </c:strRef>
          </c:tx>
          <c:cat>
            <c:numRef>
              <c:f>'CRI test (K,N) =(2,8)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=(2,8) 64QAM'!$B$151:$B$158</c:f>
              <c:numCache>
                <c:formatCode>0.00</c:formatCode>
                <c:ptCount val="8"/>
              </c:numCache>
            </c:numRef>
          </c:val>
        </c:ser>
        <c:ser>
          <c:idx val="2"/>
          <c:order val="1"/>
          <c:tx>
            <c:strRef>
              <c:f>'CRI test (K,N) =(2,8) 64QAM'!$C$150</c:f>
              <c:strCache>
                <c:ptCount val="1"/>
                <c:pt idx="0">
                  <c:v>Samsung</c:v>
                </c:pt>
              </c:strCache>
            </c:strRef>
          </c:tx>
          <c:cat>
            <c:numRef>
              <c:f>'CRI test (K,N) =(2,8)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=(2,8) 64QAM'!$C$151:$C$158</c:f>
              <c:numCache>
                <c:formatCode>0.00_ </c:formatCode>
                <c:ptCount val="8"/>
                <c:pt idx="0">
                  <c:v>49.95</c:v>
                </c:pt>
                <c:pt idx="1">
                  <c:v>50.05</c:v>
                </c:pt>
              </c:numCache>
            </c:numRef>
          </c:val>
        </c:ser>
        <c:ser>
          <c:idx val="4"/>
          <c:order val="2"/>
          <c:tx>
            <c:strRef>
              <c:f>'CRI test (K,N) =(2,8) 64QAM'!$D$150</c:f>
              <c:strCache>
                <c:ptCount val="1"/>
                <c:pt idx="0">
                  <c:v>MTK</c:v>
                </c:pt>
              </c:strCache>
            </c:strRef>
          </c:tx>
          <c:cat>
            <c:numRef>
              <c:f>'CRI test (K,N) =(2,8)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=(2,8) 64QAM'!$D$151:$D$158</c:f>
              <c:numCache>
                <c:formatCode>0.00</c:formatCode>
                <c:ptCount val="8"/>
              </c:numCache>
            </c:numRef>
          </c:val>
        </c:ser>
        <c:ser>
          <c:idx val="5"/>
          <c:order val="3"/>
          <c:tx>
            <c:strRef>
              <c:f>'CRI test (K,N) =(2,8) 64QAM'!$E$150</c:f>
              <c:strCache>
                <c:ptCount val="1"/>
                <c:pt idx="0">
                  <c:v>LGE</c:v>
                </c:pt>
              </c:strCache>
            </c:strRef>
          </c:tx>
          <c:cat>
            <c:numRef>
              <c:f>'CRI test (K,N) =(2,8)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=(2,8) 64QAM'!$E$151:$E$158</c:f>
              <c:numCache>
                <c:formatCode>0.00</c:formatCode>
                <c:ptCount val="8"/>
              </c:numCache>
            </c:numRef>
          </c:val>
        </c:ser>
        <c:ser>
          <c:idx val="7"/>
          <c:order val="4"/>
          <c:tx>
            <c:strRef>
              <c:f>'CRI test (K,N) =(2,8) 64QAM'!$F$150</c:f>
              <c:strCache>
                <c:ptCount val="1"/>
                <c:pt idx="0">
                  <c:v>Intel</c:v>
                </c:pt>
              </c:strCache>
            </c:strRef>
          </c:tx>
          <c:cat>
            <c:numRef>
              <c:f>'CRI test (K,N) =(2,8)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=(2,8) 64QAM'!$F$151:$F$158</c:f>
              <c:numCache>
                <c:formatCode>0.00</c:formatCode>
                <c:ptCount val="8"/>
                <c:pt idx="0">
                  <c:v>50.2</c:v>
                </c:pt>
                <c:pt idx="1">
                  <c:v>49.8</c:v>
                </c:pt>
              </c:numCache>
            </c:numRef>
          </c:val>
        </c:ser>
        <c:ser>
          <c:idx val="8"/>
          <c:order val="5"/>
          <c:tx>
            <c:strRef>
              <c:f>'CRI test (K,N) =(2,8) 64QAM'!$G$150</c:f>
              <c:strCache>
                <c:ptCount val="1"/>
                <c:pt idx="0">
                  <c:v>Ericsson</c:v>
                </c:pt>
              </c:strCache>
            </c:strRef>
          </c:tx>
          <c:cat>
            <c:numRef>
              <c:f>'CRI test (K,N) =(2,8)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=(2,8) 64QAM'!$G$151:$G$158</c:f>
              <c:numCache>
                <c:formatCode>0.00</c:formatCode>
                <c:ptCount val="8"/>
              </c:numCache>
            </c:numRef>
          </c:val>
        </c:ser>
        <c:ser>
          <c:idx val="10"/>
          <c:order val="6"/>
          <c:tx>
            <c:strRef>
              <c:f>'CRI test (K,N) =(2,8) 64QAM'!$H$150</c:f>
              <c:strCache>
                <c:ptCount val="1"/>
                <c:pt idx="0">
                  <c:v>Huawei</c:v>
                </c:pt>
              </c:strCache>
            </c:strRef>
          </c:tx>
          <c:cat>
            <c:numRef>
              <c:f>'CRI test (K,N) =(2,8)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=(2,8) 64QAM'!$H$151:$H$158</c:f>
              <c:numCache>
                <c:formatCode>0.00</c:formatCode>
                <c:ptCount val="8"/>
              </c:numCache>
            </c:numRef>
          </c:val>
        </c:ser>
        <c:dLbls/>
        <c:axId val="275235968"/>
        <c:axId val="275238272"/>
      </c:barChart>
      <c:catAx>
        <c:axId val="275235968"/>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275238272"/>
        <c:crosses val="autoZero"/>
        <c:auto val="1"/>
        <c:lblAlgn val="ctr"/>
        <c:lblOffset val="100"/>
        <c:tickLblSkip val="1"/>
      </c:catAx>
      <c:valAx>
        <c:axId val="275238272"/>
        <c:scaling>
          <c:orientation val="minMax"/>
          <c:min val="0"/>
        </c:scaling>
        <c:axPos val="l"/>
        <c:majorGridlines/>
        <c:minorGridlines/>
        <c:numFmt formatCode="0.00" sourceLinked="1"/>
        <c:tickLblPos val="nextTo"/>
        <c:txPr>
          <a:bodyPr/>
          <a:lstStyle/>
          <a:p>
            <a:pPr>
              <a:defRPr lang="en-US"/>
            </a:pPr>
            <a:endParaRPr lang="zh-CN"/>
          </a:p>
        </c:txPr>
        <c:crossAx val="275235968"/>
        <c:crossesAt val="-5"/>
        <c:crossBetween val="between"/>
      </c:valAx>
    </c:plotArea>
    <c:legend>
      <c:legendPos val="r"/>
      <c:layout>
        <c:manualLayout>
          <c:xMode val="edge"/>
          <c:yMode val="edge"/>
          <c:x val="0.86382437765269471"/>
          <c:y val="0.14361611771840649"/>
          <c:w val="7.8079963561822105E-2"/>
          <c:h val="0.46274793182497781"/>
        </c:manualLayout>
      </c:layout>
      <c:txPr>
        <a:bodyPr/>
        <a:lstStyle/>
        <a:p>
          <a:pPr>
            <a:defRPr lang="en-US" sz="800"/>
          </a:pPr>
          <a:endParaRPr lang="zh-CN"/>
        </a:p>
      </c:txPr>
    </c:legend>
    <c:plotVisOnly val="1"/>
    <c:dispBlanksAs val="span"/>
  </c:chart>
  <c:printSettings>
    <c:headerFooter/>
    <c:pageMargins b="0.75000000000000533" l="0.70000000000000062" r="0.70000000000000062" t="0.75000000000000533"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reporting distribution for fixed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2"/>
          <c:order val="0"/>
          <c:tx>
            <c:strRef>
              <c:f>'CRI test (K,N) =(2,8) 64QAM'!$Y$150</c:f>
              <c:strCache>
                <c:ptCount val="1"/>
                <c:pt idx="0">
                  <c:v>Qualcomm</c:v>
                </c:pt>
              </c:strCache>
            </c:strRef>
          </c:tx>
          <c:cat>
            <c:numRef>
              <c:f>'CRI test (K,N) =(2,8)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=(2,8) 64QAM'!$Y$151:$Y$158</c:f>
              <c:numCache>
                <c:formatCode>0.00</c:formatCode>
                <c:ptCount val="8"/>
              </c:numCache>
            </c:numRef>
          </c:val>
        </c:ser>
        <c:ser>
          <c:idx val="4"/>
          <c:order val="1"/>
          <c:tx>
            <c:strRef>
              <c:f>'CRI test (K,N) =(2,8) 64QAM'!$Z$150</c:f>
              <c:strCache>
                <c:ptCount val="1"/>
                <c:pt idx="0">
                  <c:v>Samsung</c:v>
                </c:pt>
              </c:strCache>
            </c:strRef>
          </c:tx>
          <c:cat>
            <c:numRef>
              <c:f>'CRI test (K,N) =(2,8)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=(2,8) 64QAM'!$Z$151:$Z$158</c:f>
              <c:numCache>
                <c:formatCode>0.00</c:formatCode>
                <c:ptCount val="8"/>
                <c:pt idx="0">
                  <c:v>50.05</c:v>
                </c:pt>
                <c:pt idx="1">
                  <c:v>49.95</c:v>
                </c:pt>
              </c:numCache>
            </c:numRef>
          </c:val>
        </c:ser>
        <c:ser>
          <c:idx val="5"/>
          <c:order val="2"/>
          <c:tx>
            <c:strRef>
              <c:f>'CRI test (K,N) =(2,8) 64QAM'!$AA$150</c:f>
              <c:strCache>
                <c:ptCount val="1"/>
                <c:pt idx="0">
                  <c:v>MTK</c:v>
                </c:pt>
              </c:strCache>
            </c:strRef>
          </c:tx>
          <c:cat>
            <c:numRef>
              <c:f>'CRI test (K,N) =(2,8)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=(2,8) 64QAM'!$AA$151:$AA$158</c:f>
              <c:numCache>
                <c:formatCode>0.00</c:formatCode>
                <c:ptCount val="8"/>
              </c:numCache>
            </c:numRef>
          </c:val>
        </c:ser>
        <c:ser>
          <c:idx val="7"/>
          <c:order val="3"/>
          <c:tx>
            <c:strRef>
              <c:f>'CRI test (K,N) =(2,8) 64QAM'!$AB$150</c:f>
              <c:strCache>
                <c:ptCount val="1"/>
                <c:pt idx="0">
                  <c:v>LGE</c:v>
                </c:pt>
              </c:strCache>
            </c:strRef>
          </c:tx>
          <c:cat>
            <c:numRef>
              <c:f>'CRI test (K,N) =(2,8)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=(2,8) 64QAM'!$AB$151:$AB$158</c:f>
              <c:numCache>
                <c:formatCode>0.00</c:formatCode>
                <c:ptCount val="8"/>
              </c:numCache>
            </c:numRef>
          </c:val>
        </c:ser>
        <c:ser>
          <c:idx val="8"/>
          <c:order val="4"/>
          <c:tx>
            <c:strRef>
              <c:f>'CRI test (K,N) =(2,8) 64QAM'!$AC$150</c:f>
              <c:strCache>
                <c:ptCount val="1"/>
                <c:pt idx="0">
                  <c:v>Intel</c:v>
                </c:pt>
              </c:strCache>
            </c:strRef>
          </c:tx>
          <c:cat>
            <c:numRef>
              <c:f>'CRI test (K,N) =(2,8)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=(2,8) 64QAM'!$AC$151:$AC$158</c:f>
              <c:numCache>
                <c:formatCode>0.00</c:formatCode>
                <c:ptCount val="8"/>
                <c:pt idx="0">
                  <c:v>50.2</c:v>
                </c:pt>
                <c:pt idx="1">
                  <c:v>49.8</c:v>
                </c:pt>
              </c:numCache>
            </c:numRef>
          </c:val>
        </c:ser>
        <c:ser>
          <c:idx val="10"/>
          <c:order val="5"/>
          <c:tx>
            <c:strRef>
              <c:f>'CRI test (K,N) =(2,8) 64QAM'!$AD$150</c:f>
              <c:strCache>
                <c:ptCount val="1"/>
                <c:pt idx="0">
                  <c:v>Ericsson</c:v>
                </c:pt>
              </c:strCache>
            </c:strRef>
          </c:tx>
          <c:cat>
            <c:numRef>
              <c:f>'CRI test (K,N) =(2,8)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=(2,8) 64QAM'!$AD$151:$AD$158</c:f>
              <c:numCache>
                <c:formatCode>0.00</c:formatCode>
                <c:ptCount val="8"/>
              </c:numCache>
            </c:numRef>
          </c:val>
        </c:ser>
        <c:ser>
          <c:idx val="0"/>
          <c:order val="6"/>
          <c:tx>
            <c:strRef>
              <c:f>'CRI test (K,N) =(2,8) 64QAM'!$AE$150</c:f>
              <c:strCache>
                <c:ptCount val="1"/>
                <c:pt idx="0">
                  <c:v>Huawei</c:v>
                </c:pt>
              </c:strCache>
            </c:strRef>
          </c:tx>
          <c:cat>
            <c:numRef>
              <c:f>'CRI test (K,N) =(2,8)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=(2,8) 64QAM'!$AE$151:$AE$158</c:f>
              <c:numCache>
                <c:formatCode>0.00</c:formatCode>
                <c:ptCount val="8"/>
              </c:numCache>
            </c:numRef>
          </c:val>
        </c:ser>
        <c:dLbls/>
        <c:axId val="277388288"/>
        <c:axId val="277411328"/>
      </c:barChart>
      <c:catAx>
        <c:axId val="277388288"/>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277411328"/>
        <c:crosses val="autoZero"/>
        <c:auto val="1"/>
        <c:lblAlgn val="ctr"/>
        <c:lblOffset val="100"/>
        <c:tickLblSkip val="1"/>
      </c:catAx>
      <c:valAx>
        <c:axId val="277411328"/>
        <c:scaling>
          <c:orientation val="minMax"/>
          <c:min val="0"/>
        </c:scaling>
        <c:axPos val="l"/>
        <c:majorGridlines/>
        <c:minorGridlines/>
        <c:numFmt formatCode="0.00" sourceLinked="1"/>
        <c:tickLblPos val="nextTo"/>
        <c:txPr>
          <a:bodyPr/>
          <a:lstStyle/>
          <a:p>
            <a:pPr>
              <a:defRPr lang="en-US"/>
            </a:pPr>
            <a:endParaRPr lang="zh-CN"/>
          </a:p>
        </c:txPr>
        <c:crossAx val="277388288"/>
        <c:crossesAt val="-5"/>
        <c:crossBetween val="between"/>
      </c:valAx>
    </c:plotArea>
    <c:legend>
      <c:legendPos val="r"/>
      <c:layout>
        <c:manualLayout>
          <c:xMode val="edge"/>
          <c:yMode val="edge"/>
          <c:x val="0.86382437765269493"/>
          <c:y val="0.14361611771840649"/>
          <c:w val="7.8079963561822105E-2"/>
          <c:h val="0.46274793182497781"/>
        </c:manualLayout>
      </c:layout>
      <c:txPr>
        <a:bodyPr/>
        <a:lstStyle/>
        <a:p>
          <a:pPr>
            <a:defRPr lang="en-US" sz="800"/>
          </a:pPr>
          <a:endParaRPr lang="zh-CN"/>
        </a:p>
      </c:txPr>
    </c:legend>
    <c:plotVisOnly val="1"/>
    <c:dispBlanksAs val="span"/>
  </c:chart>
  <c:printSettings>
    <c:headerFooter/>
    <c:pageMargins b="0.75000000000000555" l="0.70000000000000062" r="0.70000000000000062" t="0.75000000000000555"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following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74"/>
          <c:h val="0.68623171355921064"/>
        </c:manualLayout>
      </c:layout>
      <c:scatterChart>
        <c:scatterStyle val="smoothMarker"/>
        <c:ser>
          <c:idx val="1"/>
          <c:order val="0"/>
          <c:tx>
            <c:strRef>
              <c:f>'CRI test (K,N) =(2,16) 64QAM'!$B$36:$B$37</c:f>
              <c:strCache>
                <c:ptCount val="1"/>
                <c:pt idx="0">
                  <c:v>Qualcomm  Following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64QAM'!$B$38:$B$60</c:f>
              <c:numCache>
                <c:formatCode>0.00</c:formatCode>
                <c:ptCount val="23"/>
              </c:numCache>
            </c:numRef>
          </c:yVal>
          <c:smooth val="1"/>
        </c:ser>
        <c:ser>
          <c:idx val="2"/>
          <c:order val="1"/>
          <c:tx>
            <c:strRef>
              <c:f>'CRI test (K,N) =(2,16) 64QAM'!$C$36:$C$37</c:f>
              <c:strCache>
                <c:ptCount val="1"/>
                <c:pt idx="0">
                  <c:v>Qualcomm Fixed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64QAM'!$C$38:$C$60</c:f>
              <c:numCache>
                <c:formatCode>0.00</c:formatCode>
                <c:ptCount val="23"/>
              </c:numCache>
            </c:numRef>
          </c:yVal>
          <c:smooth val="1"/>
        </c:ser>
        <c:ser>
          <c:idx val="4"/>
          <c:order val="2"/>
          <c:tx>
            <c:strRef>
              <c:f>'CRI test (K,N) =(2,16) 64QAM'!$D$36:$D$37</c:f>
              <c:strCache>
                <c:ptCount val="1"/>
                <c:pt idx="0">
                  <c:v>Samsung  Following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64QAM'!$D$38:$D$60</c:f>
              <c:numCache>
                <c:formatCode>0.00</c:formatCode>
                <c:ptCount val="23"/>
                <c:pt idx="1">
                  <c:v>3084910</c:v>
                </c:pt>
                <c:pt idx="2">
                  <c:v>4009550</c:v>
                </c:pt>
                <c:pt idx="3">
                  <c:v>4770660</c:v>
                </c:pt>
                <c:pt idx="4">
                  <c:v>5514210</c:v>
                </c:pt>
                <c:pt idx="5">
                  <c:v>6391460</c:v>
                </c:pt>
                <c:pt idx="6">
                  <c:v>7609560</c:v>
                </c:pt>
                <c:pt idx="7">
                  <c:v>8844150</c:v>
                </c:pt>
                <c:pt idx="8">
                  <c:v>9963870</c:v>
                </c:pt>
                <c:pt idx="9">
                  <c:v>10670300</c:v>
                </c:pt>
                <c:pt idx="10">
                  <c:v>11444500</c:v>
                </c:pt>
                <c:pt idx="11">
                  <c:v>11982200</c:v>
                </c:pt>
                <c:pt idx="12">
                  <c:v>12282200</c:v>
                </c:pt>
                <c:pt idx="13">
                  <c:v>12386400</c:v>
                </c:pt>
                <c:pt idx="14">
                  <c:v>12438100</c:v>
                </c:pt>
                <c:pt idx="15">
                  <c:v>12461600</c:v>
                </c:pt>
                <c:pt idx="16">
                  <c:v>12464900</c:v>
                </c:pt>
              </c:numCache>
            </c:numRef>
          </c:yVal>
          <c:smooth val="1"/>
        </c:ser>
        <c:ser>
          <c:idx val="5"/>
          <c:order val="3"/>
          <c:tx>
            <c:strRef>
              <c:f>'CRI test (K,N) =(2,16) 64QAM'!$E$36:$E$37</c:f>
              <c:strCache>
                <c:ptCount val="1"/>
                <c:pt idx="0">
                  <c:v>Samsung Fixed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64QAM'!$E$38:$E$60</c:f>
              <c:numCache>
                <c:formatCode>0.00</c:formatCode>
                <c:ptCount val="23"/>
                <c:pt idx="1">
                  <c:v>1594330</c:v>
                </c:pt>
                <c:pt idx="2">
                  <c:v>2166500</c:v>
                </c:pt>
                <c:pt idx="3">
                  <c:v>2741670</c:v>
                </c:pt>
                <c:pt idx="4">
                  <c:v>3542770</c:v>
                </c:pt>
                <c:pt idx="5">
                  <c:v>4377090</c:v>
                </c:pt>
                <c:pt idx="6">
                  <c:v>5389760</c:v>
                </c:pt>
                <c:pt idx="7">
                  <c:v>6411610</c:v>
                </c:pt>
                <c:pt idx="8">
                  <c:v>7352070</c:v>
                </c:pt>
                <c:pt idx="9">
                  <c:v>8122630</c:v>
                </c:pt>
                <c:pt idx="10">
                  <c:v>8956680</c:v>
                </c:pt>
                <c:pt idx="11">
                  <c:v>9521920</c:v>
                </c:pt>
                <c:pt idx="12">
                  <c:v>10006000</c:v>
                </c:pt>
                <c:pt idx="13">
                  <c:v>10740700</c:v>
                </c:pt>
                <c:pt idx="14">
                  <c:v>11348800</c:v>
                </c:pt>
                <c:pt idx="15">
                  <c:v>11826000</c:v>
                </c:pt>
                <c:pt idx="16">
                  <c:v>12101100</c:v>
                </c:pt>
              </c:numCache>
            </c:numRef>
          </c:yVal>
          <c:smooth val="1"/>
        </c:ser>
        <c:ser>
          <c:idx val="7"/>
          <c:order val="4"/>
          <c:tx>
            <c:strRef>
              <c:f>'CRI test (K,N) =(2,16) 64QAM'!$F$36:$F$37</c:f>
              <c:strCache>
                <c:ptCount val="1"/>
                <c:pt idx="0">
                  <c:v>MTK  Following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64QAM'!$F$38:$F$60</c:f>
              <c:numCache>
                <c:formatCode>0.00</c:formatCode>
                <c:ptCount val="23"/>
              </c:numCache>
            </c:numRef>
          </c:yVal>
          <c:smooth val="1"/>
        </c:ser>
        <c:ser>
          <c:idx val="8"/>
          <c:order val="5"/>
          <c:tx>
            <c:strRef>
              <c:f>'CRI test (K,N) =(2,16) 64QAM'!$G$36:$G$37</c:f>
              <c:strCache>
                <c:ptCount val="1"/>
                <c:pt idx="0">
                  <c:v>MTK Fixed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64QAM'!$G$38:$G$60</c:f>
              <c:numCache>
                <c:formatCode>0.00</c:formatCode>
                <c:ptCount val="23"/>
              </c:numCache>
            </c:numRef>
          </c:yVal>
          <c:smooth val="1"/>
        </c:ser>
        <c:ser>
          <c:idx val="10"/>
          <c:order val="6"/>
          <c:tx>
            <c:strRef>
              <c:f>'CRI test (K,N) =(2,16) 64QAM'!$H$36:$H$37</c:f>
              <c:strCache>
                <c:ptCount val="1"/>
                <c:pt idx="0">
                  <c:v>LGE  Following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64QAM'!$H$38:$H$60</c:f>
              <c:numCache>
                <c:formatCode>0.00</c:formatCode>
                <c:ptCount val="23"/>
              </c:numCache>
            </c:numRef>
          </c:yVal>
          <c:smooth val="1"/>
        </c:ser>
        <c:ser>
          <c:idx val="11"/>
          <c:order val="7"/>
          <c:tx>
            <c:strRef>
              <c:f>'CRI test (K,N) =(2,16) 64QAM'!$I$36:$I$37</c:f>
              <c:strCache>
                <c:ptCount val="1"/>
                <c:pt idx="0">
                  <c:v>LGE Fixed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64QAM'!$I$38:$I$60</c:f>
              <c:numCache>
                <c:formatCode>0.00</c:formatCode>
                <c:ptCount val="23"/>
              </c:numCache>
            </c:numRef>
          </c:yVal>
          <c:smooth val="1"/>
        </c:ser>
        <c:ser>
          <c:idx val="13"/>
          <c:order val="8"/>
          <c:tx>
            <c:strRef>
              <c:f>'CRI test (K,N) =(2,16) 64QAM'!$J$36:$J$37</c:f>
              <c:strCache>
                <c:ptCount val="1"/>
                <c:pt idx="0">
                  <c:v>Intel  Following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64QAM'!$J$38:$J$60</c:f>
              <c:numCache>
                <c:formatCode>0</c:formatCode>
                <c:ptCount val="23"/>
                <c:pt idx="0">
                  <c:v>3257280</c:v>
                </c:pt>
                <c:pt idx="1">
                  <c:v>4003590</c:v>
                </c:pt>
                <c:pt idx="2">
                  <c:v>4794670</c:v>
                </c:pt>
                <c:pt idx="3">
                  <c:v>5676600</c:v>
                </c:pt>
                <c:pt idx="4">
                  <c:v>6654600</c:v>
                </c:pt>
                <c:pt idx="5">
                  <c:v>7647420</c:v>
                </c:pt>
                <c:pt idx="6">
                  <c:v>8573810</c:v>
                </c:pt>
                <c:pt idx="7">
                  <c:v>9508650</c:v>
                </c:pt>
                <c:pt idx="8">
                  <c:v>10467100</c:v>
                </c:pt>
                <c:pt idx="9">
                  <c:v>11278400</c:v>
                </c:pt>
                <c:pt idx="10">
                  <c:v>11771700</c:v>
                </c:pt>
                <c:pt idx="11">
                  <c:v>12029900</c:v>
                </c:pt>
                <c:pt idx="12">
                  <c:v>12238600</c:v>
                </c:pt>
                <c:pt idx="13">
                  <c:v>12381700</c:v>
                </c:pt>
                <c:pt idx="14">
                  <c:v>12443000</c:v>
                </c:pt>
                <c:pt idx="15">
                  <c:v>12456100</c:v>
                </c:pt>
                <c:pt idx="16">
                  <c:v>12465600</c:v>
                </c:pt>
                <c:pt idx="17">
                  <c:v>12471600</c:v>
                </c:pt>
                <c:pt idx="18">
                  <c:v>12474100</c:v>
                </c:pt>
                <c:pt idx="19">
                  <c:v>12474800</c:v>
                </c:pt>
                <c:pt idx="20">
                  <c:v>12475200</c:v>
                </c:pt>
                <c:pt idx="21">
                  <c:v>12475500</c:v>
                </c:pt>
                <c:pt idx="22">
                  <c:v>12475600</c:v>
                </c:pt>
              </c:numCache>
            </c:numRef>
          </c:yVal>
          <c:smooth val="1"/>
        </c:ser>
        <c:ser>
          <c:idx val="14"/>
          <c:order val="9"/>
          <c:tx>
            <c:strRef>
              <c:f>'CRI test (K,N) =(2,16) 64QAM'!$K$36:$K$37</c:f>
              <c:strCache>
                <c:ptCount val="1"/>
                <c:pt idx="0">
                  <c:v>Intel Fixed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64QAM'!$K$38:$K$60</c:f>
              <c:numCache>
                <c:formatCode>0</c:formatCode>
                <c:ptCount val="23"/>
                <c:pt idx="0">
                  <c:v>1788110</c:v>
                </c:pt>
                <c:pt idx="1">
                  <c:v>2287890</c:v>
                </c:pt>
                <c:pt idx="2">
                  <c:v>2843510</c:v>
                </c:pt>
                <c:pt idx="3">
                  <c:v>3515330</c:v>
                </c:pt>
                <c:pt idx="4">
                  <c:v>4317390</c:v>
                </c:pt>
                <c:pt idx="5">
                  <c:v>5167290</c:v>
                </c:pt>
                <c:pt idx="6">
                  <c:v>5982640</c:v>
                </c:pt>
                <c:pt idx="7">
                  <c:v>6763800</c:v>
                </c:pt>
                <c:pt idx="8">
                  <c:v>7547440</c:v>
                </c:pt>
                <c:pt idx="9">
                  <c:v>8305600</c:v>
                </c:pt>
                <c:pt idx="10">
                  <c:v>9010300</c:v>
                </c:pt>
                <c:pt idx="11">
                  <c:v>9695710</c:v>
                </c:pt>
                <c:pt idx="12">
                  <c:v>10369000</c:v>
                </c:pt>
                <c:pt idx="13">
                  <c:v>10961800</c:v>
                </c:pt>
                <c:pt idx="14">
                  <c:v>11405600</c:v>
                </c:pt>
                <c:pt idx="15">
                  <c:v>11744800</c:v>
                </c:pt>
                <c:pt idx="16">
                  <c:v>12045100</c:v>
                </c:pt>
                <c:pt idx="17">
                  <c:v>12269300</c:v>
                </c:pt>
                <c:pt idx="18">
                  <c:v>12380600</c:v>
                </c:pt>
                <c:pt idx="19">
                  <c:v>12419000</c:v>
                </c:pt>
                <c:pt idx="20">
                  <c:v>12448300</c:v>
                </c:pt>
                <c:pt idx="21">
                  <c:v>12467000</c:v>
                </c:pt>
                <c:pt idx="22">
                  <c:v>12473500</c:v>
                </c:pt>
              </c:numCache>
            </c:numRef>
          </c:yVal>
          <c:smooth val="1"/>
        </c:ser>
        <c:ser>
          <c:idx val="16"/>
          <c:order val="10"/>
          <c:tx>
            <c:strRef>
              <c:f>'CRI test (K,N) =(2,16) 64QAM'!$L$36:$L$37</c:f>
              <c:strCache>
                <c:ptCount val="1"/>
                <c:pt idx="0">
                  <c:v>Ericsson  Following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64QAM'!$L$38:$L$60</c:f>
              <c:numCache>
                <c:formatCode>0.00</c:formatCode>
                <c:ptCount val="23"/>
              </c:numCache>
            </c:numRef>
          </c:yVal>
          <c:smooth val="1"/>
        </c:ser>
        <c:ser>
          <c:idx val="17"/>
          <c:order val="11"/>
          <c:tx>
            <c:strRef>
              <c:f>'CRI test (K,N) =(2,16) 64QAM'!$M$36:$M$37</c:f>
              <c:strCache>
                <c:ptCount val="1"/>
                <c:pt idx="0">
                  <c:v>Ericsson Fixed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64QAM'!$M$38:$M$60</c:f>
              <c:numCache>
                <c:formatCode>0.00</c:formatCode>
                <c:ptCount val="23"/>
              </c:numCache>
            </c:numRef>
          </c:yVal>
          <c:smooth val="1"/>
        </c:ser>
        <c:ser>
          <c:idx val="19"/>
          <c:order val="12"/>
          <c:tx>
            <c:strRef>
              <c:f>'CRI test (K,N) =(2,16) 64QAM'!$N$36:$N$37</c:f>
              <c:strCache>
                <c:ptCount val="1"/>
                <c:pt idx="0">
                  <c:v>Huawei  Following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64QAM'!$N$38:$N$60</c:f>
              <c:numCache>
                <c:formatCode>G/通用格式</c:formatCode>
                <c:ptCount val="23"/>
              </c:numCache>
            </c:numRef>
          </c:yVal>
          <c:smooth val="1"/>
        </c:ser>
        <c:ser>
          <c:idx val="20"/>
          <c:order val="13"/>
          <c:tx>
            <c:strRef>
              <c:f>'CRI test (K,N) =(2,16) 64QAM'!$O$36:$O$37</c:f>
              <c:strCache>
                <c:ptCount val="1"/>
                <c:pt idx="0">
                  <c:v>Huawei Fixed CRI</c:v>
                </c:pt>
              </c:strCache>
            </c:strRef>
          </c:tx>
          <c:xVal>
            <c:numRef>
              <c:f>'CRI test (K,N) =(2,16)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64QAM'!$O$38:$O$60</c:f>
              <c:numCache>
                <c:formatCode>G/通用格式</c:formatCode>
                <c:ptCount val="23"/>
              </c:numCache>
            </c:numRef>
          </c:yVal>
          <c:smooth val="1"/>
        </c:ser>
        <c:dLbls/>
        <c:axId val="279696128"/>
        <c:axId val="279698432"/>
      </c:scatterChart>
      <c:valAx>
        <c:axId val="279696128"/>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79698432"/>
        <c:crosses val="autoZero"/>
        <c:crossBetween val="midCat"/>
        <c:majorUnit val="1"/>
      </c:valAx>
      <c:valAx>
        <c:axId val="27969843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79696128"/>
        <c:crossesAt val="-5"/>
        <c:crossBetween val="midCat"/>
      </c:valAx>
    </c:plotArea>
    <c:legend>
      <c:legendPos val="r"/>
      <c:layout>
        <c:manualLayout>
          <c:xMode val="edge"/>
          <c:yMode val="edge"/>
          <c:x val="0.71713035383565349"/>
          <c:y val="0.14686993912994994"/>
          <c:w val="0.28097071551541147"/>
          <c:h val="0.65480786746841124"/>
        </c:manualLayout>
      </c:layout>
      <c:txPr>
        <a:bodyPr/>
        <a:lstStyle/>
        <a:p>
          <a:pPr>
            <a:defRPr lang="en-US" sz="800"/>
          </a:pPr>
          <a:endParaRPr lang="zh-CN"/>
        </a:p>
      </c:txPr>
    </c:legend>
    <c:plotVisOnly val="1"/>
    <c:dispBlanksAs val="span"/>
  </c:chart>
  <c:printSettings>
    <c:headerFooter/>
    <c:pageMargins b="0.75000000000000511" l="0.70000000000000062" r="0.70000000000000062" t="0.75000000000000511"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74"/>
          <c:h val="0.68623171355921064"/>
        </c:manualLayout>
      </c:layout>
      <c:scatterChart>
        <c:scatterStyle val="smoothMarker"/>
        <c:ser>
          <c:idx val="1"/>
          <c:order val="0"/>
          <c:tx>
            <c:strRef>
              <c:f>'CRI test (K,N) =(2,16) 64QAM'!$X$36:$X$37</c:f>
              <c:strCache>
                <c:ptCount val="1"/>
                <c:pt idx="0">
                  <c:v>Qualcomm  Following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64QAM'!$X$38:$X$60</c:f>
              <c:numCache>
                <c:formatCode>0.00</c:formatCode>
                <c:ptCount val="23"/>
              </c:numCache>
            </c:numRef>
          </c:yVal>
          <c:smooth val="1"/>
        </c:ser>
        <c:ser>
          <c:idx val="2"/>
          <c:order val="1"/>
          <c:tx>
            <c:strRef>
              <c:f>'CRI test (K,N) =(2,16) 64QAM'!$Y$36:$Y$37</c:f>
              <c:strCache>
                <c:ptCount val="1"/>
                <c:pt idx="0">
                  <c:v>Qualcomm Fixed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64QAM'!$Y$38:$Y$60</c:f>
              <c:numCache>
                <c:formatCode>0.00</c:formatCode>
                <c:ptCount val="23"/>
              </c:numCache>
            </c:numRef>
          </c:yVal>
          <c:smooth val="1"/>
        </c:ser>
        <c:ser>
          <c:idx val="4"/>
          <c:order val="2"/>
          <c:tx>
            <c:strRef>
              <c:f>'CRI test (K,N) =(2,16) 64QAM'!$Z$36:$Z$37</c:f>
              <c:strCache>
                <c:ptCount val="1"/>
                <c:pt idx="0">
                  <c:v>Samsung  Following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64QAM'!$Z$38:$Z$60</c:f>
              <c:numCache>
                <c:formatCode>0.00</c:formatCode>
                <c:ptCount val="23"/>
                <c:pt idx="1">
                  <c:v>3101790</c:v>
                </c:pt>
                <c:pt idx="2">
                  <c:v>4004410</c:v>
                </c:pt>
                <c:pt idx="3">
                  <c:v>4766260</c:v>
                </c:pt>
                <c:pt idx="4">
                  <c:v>5532870</c:v>
                </c:pt>
                <c:pt idx="5">
                  <c:v>6387120</c:v>
                </c:pt>
                <c:pt idx="6">
                  <c:v>7618030</c:v>
                </c:pt>
                <c:pt idx="7">
                  <c:v>8836080</c:v>
                </c:pt>
                <c:pt idx="8">
                  <c:v>9953940</c:v>
                </c:pt>
                <c:pt idx="9">
                  <c:v>10665900</c:v>
                </c:pt>
                <c:pt idx="10">
                  <c:v>11433200</c:v>
                </c:pt>
                <c:pt idx="11">
                  <c:v>11976700</c:v>
                </c:pt>
                <c:pt idx="12">
                  <c:v>12288800</c:v>
                </c:pt>
                <c:pt idx="13">
                  <c:v>12382400</c:v>
                </c:pt>
                <c:pt idx="14">
                  <c:v>12438100</c:v>
                </c:pt>
                <c:pt idx="15">
                  <c:v>12461600</c:v>
                </c:pt>
                <c:pt idx="16">
                  <c:v>12464900</c:v>
                </c:pt>
              </c:numCache>
            </c:numRef>
          </c:yVal>
          <c:smooth val="1"/>
        </c:ser>
        <c:ser>
          <c:idx val="5"/>
          <c:order val="3"/>
          <c:tx>
            <c:strRef>
              <c:f>'CRI test (K,N) =(2,16) 64QAM'!$AA$36:$AA$37</c:f>
              <c:strCache>
                <c:ptCount val="1"/>
                <c:pt idx="0">
                  <c:v>Samsung Fixed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64QAM'!$AA$38:$AA$60</c:f>
              <c:numCache>
                <c:formatCode>0.00</c:formatCode>
                <c:ptCount val="23"/>
                <c:pt idx="1">
                  <c:v>1601300</c:v>
                </c:pt>
                <c:pt idx="2">
                  <c:v>2166500</c:v>
                </c:pt>
                <c:pt idx="3">
                  <c:v>2744580</c:v>
                </c:pt>
                <c:pt idx="4">
                  <c:v>3546060</c:v>
                </c:pt>
                <c:pt idx="5">
                  <c:v>4376780</c:v>
                </c:pt>
                <c:pt idx="6">
                  <c:v>5401510</c:v>
                </c:pt>
                <c:pt idx="7">
                  <c:v>6398040</c:v>
                </c:pt>
                <c:pt idx="8">
                  <c:v>7359030</c:v>
                </c:pt>
                <c:pt idx="9">
                  <c:v>8120780</c:v>
                </c:pt>
                <c:pt idx="10">
                  <c:v>8952270</c:v>
                </c:pt>
                <c:pt idx="11">
                  <c:v>9528870</c:v>
                </c:pt>
                <c:pt idx="12">
                  <c:v>9998710</c:v>
                </c:pt>
                <c:pt idx="13">
                  <c:v>10753900</c:v>
                </c:pt>
                <c:pt idx="14">
                  <c:v>11366400</c:v>
                </c:pt>
                <c:pt idx="15">
                  <c:v>11824200</c:v>
                </c:pt>
                <c:pt idx="16">
                  <c:v>12093000</c:v>
                </c:pt>
              </c:numCache>
            </c:numRef>
          </c:yVal>
          <c:smooth val="1"/>
        </c:ser>
        <c:ser>
          <c:idx val="7"/>
          <c:order val="4"/>
          <c:tx>
            <c:strRef>
              <c:f>'CRI test (K,N) =(2,16) 64QAM'!$AB$36:$AB$37</c:f>
              <c:strCache>
                <c:ptCount val="1"/>
                <c:pt idx="0">
                  <c:v>MTK  Following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64QAM'!$AB$38:$AB$60</c:f>
              <c:numCache>
                <c:formatCode>0.00</c:formatCode>
                <c:ptCount val="23"/>
              </c:numCache>
            </c:numRef>
          </c:yVal>
          <c:smooth val="1"/>
        </c:ser>
        <c:ser>
          <c:idx val="8"/>
          <c:order val="5"/>
          <c:tx>
            <c:strRef>
              <c:f>'CRI test (K,N) =(2,16) 64QAM'!$AC$36:$AC$37</c:f>
              <c:strCache>
                <c:ptCount val="1"/>
                <c:pt idx="0">
                  <c:v>MTK Fixed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64QAM'!$AC$38:$AC$60</c:f>
              <c:numCache>
                <c:formatCode>0.00</c:formatCode>
                <c:ptCount val="23"/>
              </c:numCache>
            </c:numRef>
          </c:yVal>
          <c:smooth val="1"/>
        </c:ser>
        <c:ser>
          <c:idx val="10"/>
          <c:order val="6"/>
          <c:tx>
            <c:strRef>
              <c:f>'CRI test (K,N) =(2,16) 64QAM'!$AD$36:$AD$37</c:f>
              <c:strCache>
                <c:ptCount val="1"/>
                <c:pt idx="0">
                  <c:v>LGE  Following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64QAM'!$AD$38:$AD$60</c:f>
              <c:numCache>
                <c:formatCode>0.00</c:formatCode>
                <c:ptCount val="23"/>
              </c:numCache>
            </c:numRef>
          </c:yVal>
          <c:smooth val="1"/>
        </c:ser>
        <c:ser>
          <c:idx val="11"/>
          <c:order val="7"/>
          <c:tx>
            <c:strRef>
              <c:f>'CRI test (K,N) =(2,16) 64QAM'!$AE$36:$AE$37</c:f>
              <c:strCache>
                <c:ptCount val="1"/>
                <c:pt idx="0">
                  <c:v>LGE Fixed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64QAM'!$AE$38:$AE$60</c:f>
              <c:numCache>
                <c:formatCode>0.00</c:formatCode>
                <c:ptCount val="23"/>
              </c:numCache>
            </c:numRef>
          </c:yVal>
          <c:smooth val="1"/>
        </c:ser>
        <c:ser>
          <c:idx val="13"/>
          <c:order val="8"/>
          <c:tx>
            <c:strRef>
              <c:f>'CRI test (K,N) =(2,16) 64QAM'!$AF$36:$AF$37</c:f>
              <c:strCache>
                <c:ptCount val="1"/>
                <c:pt idx="0">
                  <c:v>Intel  Following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64QAM'!$AF$38:$AF$60</c:f>
              <c:numCache>
                <c:formatCode>0</c:formatCode>
                <c:ptCount val="23"/>
                <c:pt idx="0">
                  <c:v>2457690</c:v>
                </c:pt>
                <c:pt idx="1">
                  <c:v>3157820</c:v>
                </c:pt>
                <c:pt idx="2">
                  <c:v>3877020</c:v>
                </c:pt>
                <c:pt idx="3">
                  <c:v>4621640</c:v>
                </c:pt>
                <c:pt idx="4">
                  <c:v>5421330</c:v>
                </c:pt>
                <c:pt idx="5">
                  <c:v>6254830</c:v>
                </c:pt>
                <c:pt idx="6">
                  <c:v>7100910</c:v>
                </c:pt>
                <c:pt idx="7">
                  <c:v>8030430.0000000009</c:v>
                </c:pt>
                <c:pt idx="8">
                  <c:v>9030550</c:v>
                </c:pt>
                <c:pt idx="9">
                  <c:v>9954470</c:v>
                </c:pt>
                <c:pt idx="10">
                  <c:v>10655400</c:v>
                </c:pt>
                <c:pt idx="11">
                  <c:v>11181700</c:v>
                </c:pt>
                <c:pt idx="12">
                  <c:v>11647900</c:v>
                </c:pt>
                <c:pt idx="13">
                  <c:v>12006200</c:v>
                </c:pt>
                <c:pt idx="14">
                  <c:v>12208700</c:v>
                </c:pt>
                <c:pt idx="15">
                  <c:v>12308200</c:v>
                </c:pt>
                <c:pt idx="16">
                  <c:v>12386300</c:v>
                </c:pt>
                <c:pt idx="17">
                  <c:v>12438900</c:v>
                </c:pt>
                <c:pt idx="18">
                  <c:v>12461700</c:v>
                </c:pt>
                <c:pt idx="19">
                  <c:v>12467600</c:v>
                </c:pt>
                <c:pt idx="20">
                  <c:v>12472000</c:v>
                </c:pt>
                <c:pt idx="21">
                  <c:v>12474700</c:v>
                </c:pt>
                <c:pt idx="22">
                  <c:v>12475600</c:v>
                </c:pt>
              </c:numCache>
            </c:numRef>
          </c:yVal>
          <c:smooth val="1"/>
        </c:ser>
        <c:ser>
          <c:idx val="14"/>
          <c:order val="9"/>
          <c:tx>
            <c:strRef>
              <c:f>'CRI test (K,N) =(2,16) 64QAM'!$AG$36:$AG$37</c:f>
              <c:strCache>
                <c:ptCount val="1"/>
                <c:pt idx="0">
                  <c:v>Intel Fixed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64QAM'!$AG$38:$AG$60</c:f>
              <c:numCache>
                <c:formatCode>0</c:formatCode>
                <c:ptCount val="23"/>
                <c:pt idx="0">
                  <c:v>1308610</c:v>
                </c:pt>
                <c:pt idx="1">
                  <c:v>1730220</c:v>
                </c:pt>
                <c:pt idx="2">
                  <c:v>2193500</c:v>
                </c:pt>
                <c:pt idx="3">
                  <c:v>2731400</c:v>
                </c:pt>
                <c:pt idx="4">
                  <c:v>3366230</c:v>
                </c:pt>
                <c:pt idx="5">
                  <c:v>4059199.9999999995</c:v>
                </c:pt>
                <c:pt idx="6">
                  <c:v>4771560</c:v>
                </c:pt>
                <c:pt idx="7">
                  <c:v>5528860</c:v>
                </c:pt>
                <c:pt idx="8">
                  <c:v>6344610</c:v>
                </c:pt>
                <c:pt idx="9">
                  <c:v>7161960</c:v>
                </c:pt>
                <c:pt idx="10">
                  <c:v>7924050</c:v>
                </c:pt>
                <c:pt idx="11">
                  <c:v>8645750</c:v>
                </c:pt>
                <c:pt idx="12">
                  <c:v>9351440</c:v>
                </c:pt>
                <c:pt idx="13">
                  <c:v>9998580</c:v>
                </c:pt>
                <c:pt idx="14">
                  <c:v>10544600</c:v>
                </c:pt>
                <c:pt idx="15">
                  <c:v>11024400</c:v>
                </c:pt>
                <c:pt idx="16">
                  <c:v>11469600</c:v>
                </c:pt>
                <c:pt idx="17">
                  <c:v>11832600</c:v>
                </c:pt>
                <c:pt idx="18">
                  <c:v>12066100</c:v>
                </c:pt>
                <c:pt idx="19">
                  <c:v>12212000</c:v>
                </c:pt>
                <c:pt idx="20">
                  <c:v>12334000</c:v>
                </c:pt>
                <c:pt idx="21">
                  <c:v>12417900</c:v>
                </c:pt>
                <c:pt idx="22">
                  <c:v>12449000</c:v>
                </c:pt>
              </c:numCache>
            </c:numRef>
          </c:yVal>
          <c:smooth val="1"/>
        </c:ser>
        <c:ser>
          <c:idx val="16"/>
          <c:order val="10"/>
          <c:tx>
            <c:strRef>
              <c:f>'CRI test (K,N) =(2,16) 64QAM'!$AH$36:$AH$37</c:f>
              <c:strCache>
                <c:ptCount val="1"/>
                <c:pt idx="0">
                  <c:v>Ericsson  Following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64QAM'!$AH$38:$AH$60</c:f>
              <c:numCache>
                <c:formatCode>0.00</c:formatCode>
                <c:ptCount val="23"/>
              </c:numCache>
            </c:numRef>
          </c:yVal>
          <c:smooth val="1"/>
        </c:ser>
        <c:ser>
          <c:idx val="17"/>
          <c:order val="11"/>
          <c:tx>
            <c:strRef>
              <c:f>'CRI test (K,N) =(2,16) 64QAM'!$AI$36:$AI$37</c:f>
              <c:strCache>
                <c:ptCount val="1"/>
                <c:pt idx="0">
                  <c:v>Ericsson Fixed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64QAM'!$AI$38:$AI$60</c:f>
              <c:numCache>
                <c:formatCode>0.00</c:formatCode>
                <c:ptCount val="23"/>
              </c:numCache>
            </c:numRef>
          </c:yVal>
          <c:smooth val="1"/>
        </c:ser>
        <c:ser>
          <c:idx val="19"/>
          <c:order val="12"/>
          <c:tx>
            <c:strRef>
              <c:f>'CRI test (K,N) =(2,16) 64QAM'!$AJ$36:$AJ$37</c:f>
              <c:strCache>
                <c:ptCount val="1"/>
                <c:pt idx="0">
                  <c:v>Huawei  Following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64QAM'!$AJ$38:$AJ$60</c:f>
              <c:numCache>
                <c:formatCode>G/通用格式</c:formatCode>
                <c:ptCount val="23"/>
              </c:numCache>
            </c:numRef>
          </c:yVal>
          <c:smooth val="1"/>
        </c:ser>
        <c:ser>
          <c:idx val="20"/>
          <c:order val="13"/>
          <c:tx>
            <c:strRef>
              <c:f>'CRI test (K,N) =(2,16) 64QAM'!$AK$36:$AK$37</c:f>
              <c:strCache>
                <c:ptCount val="1"/>
                <c:pt idx="0">
                  <c:v>Huawei Fixed CRI</c:v>
                </c:pt>
              </c:strCache>
            </c:strRef>
          </c:tx>
          <c:xVal>
            <c:numRef>
              <c:f>'CRI test (K,N) =(2,16)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64QAM'!$AK$38:$AK$60</c:f>
              <c:numCache>
                <c:formatCode>G/通用格式</c:formatCode>
                <c:ptCount val="23"/>
              </c:numCache>
            </c:numRef>
          </c:yVal>
          <c:smooth val="1"/>
        </c:ser>
        <c:dLbls/>
        <c:axId val="286917376"/>
        <c:axId val="286919680"/>
      </c:scatterChart>
      <c:valAx>
        <c:axId val="286917376"/>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86919680"/>
        <c:crosses val="autoZero"/>
        <c:crossBetween val="midCat"/>
        <c:majorUnit val="1"/>
      </c:valAx>
      <c:valAx>
        <c:axId val="286919680"/>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86917376"/>
        <c:crossesAt val="-5"/>
        <c:crossBetween val="midCat"/>
      </c:valAx>
    </c:plotArea>
    <c:legend>
      <c:legendPos val="r"/>
      <c:layout>
        <c:manualLayout>
          <c:xMode val="edge"/>
          <c:yMode val="edge"/>
          <c:x val="0.71713035383565349"/>
          <c:y val="0.14686993912994994"/>
          <c:w val="0.28286960772064901"/>
          <c:h val="0.71371856944219192"/>
        </c:manualLayout>
      </c:layout>
      <c:txPr>
        <a:bodyPr/>
        <a:lstStyle/>
        <a:p>
          <a:pPr>
            <a:defRPr lang="en-US" sz="800"/>
          </a:pPr>
          <a:endParaRPr lang="zh-CN"/>
        </a:p>
      </c:txPr>
    </c:legend>
    <c:plotVisOnly val="1"/>
    <c:dispBlanksAs val="span"/>
  </c:chart>
  <c:printSettings>
    <c:headerFooter/>
    <c:pageMargins b="0.75000000000000511" l="0.70000000000000062" r="0.70000000000000062" t="0.75000000000000511"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following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=(2,16) 64QAM'!$B$98</c:f>
              <c:strCache>
                <c:ptCount val="1"/>
                <c:pt idx="0">
                  <c:v>Qualcomm</c:v>
                </c:pt>
              </c:strCache>
            </c:strRef>
          </c:tx>
          <c:xVal>
            <c:numRef>
              <c:f>'CRI test (K,N) =(2,16)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64QAM'!$B$99:$B$121</c:f>
              <c:numCache>
                <c:formatCode>0.00</c:formatCode>
                <c:ptCount val="23"/>
              </c:numCache>
            </c:numRef>
          </c:yVal>
          <c:smooth val="1"/>
        </c:ser>
        <c:ser>
          <c:idx val="2"/>
          <c:order val="1"/>
          <c:tx>
            <c:strRef>
              <c:f>'CRI test (K,N) =(2,16) 64QAM'!$C$98</c:f>
              <c:strCache>
                <c:ptCount val="1"/>
                <c:pt idx="0">
                  <c:v>Samsung</c:v>
                </c:pt>
              </c:strCache>
            </c:strRef>
          </c:tx>
          <c:xVal>
            <c:numRef>
              <c:f>'CRI test (K,N) =(2,16)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64QAM'!$C$99:$C$121</c:f>
              <c:numCache>
                <c:formatCode>0.00</c:formatCode>
                <c:ptCount val="23"/>
                <c:pt idx="1">
                  <c:v>1.9349256427464829</c:v>
                </c:pt>
                <c:pt idx="2">
                  <c:v>1.8507039003000232</c:v>
                </c:pt>
                <c:pt idx="3">
                  <c:v>1.7400562430927136</c:v>
                </c:pt>
                <c:pt idx="4">
                  <c:v>1.5564685260403583</c:v>
                </c:pt>
                <c:pt idx="5">
                  <c:v>1.4602075808356694</c:v>
                </c:pt>
                <c:pt idx="6">
                  <c:v>1.4118550733242297</c:v>
                </c:pt>
                <c:pt idx="7">
                  <c:v>1.379396126713883</c:v>
                </c:pt>
                <c:pt idx="8">
                  <c:v>1.355246889651486</c:v>
                </c:pt>
                <c:pt idx="9">
                  <c:v>1.3136508741626789</c:v>
                </c:pt>
                <c:pt idx="10">
                  <c:v>1.2777614026625936</c:v>
                </c:pt>
                <c:pt idx="11">
                  <c:v>1.2583806627234844</c:v>
                </c:pt>
                <c:pt idx="12">
                  <c:v>1.2274835098940635</c:v>
                </c:pt>
                <c:pt idx="13">
                  <c:v>1.1532209260104089</c:v>
                </c:pt>
                <c:pt idx="14">
                  <c:v>1.0959837163400536</c:v>
                </c:pt>
                <c:pt idx="15">
                  <c:v>1.0537459834263487</c:v>
                </c:pt>
                <c:pt idx="16">
                  <c:v>1.0300633826676913</c:v>
                </c:pt>
              </c:numCache>
            </c:numRef>
          </c:yVal>
          <c:smooth val="1"/>
        </c:ser>
        <c:ser>
          <c:idx val="4"/>
          <c:order val="2"/>
          <c:tx>
            <c:strRef>
              <c:f>'CRI test (K,N) =(2,16) 64QAM'!$D$98</c:f>
              <c:strCache>
                <c:ptCount val="1"/>
                <c:pt idx="0">
                  <c:v>MTK</c:v>
                </c:pt>
              </c:strCache>
            </c:strRef>
          </c:tx>
          <c:xVal>
            <c:numRef>
              <c:f>'CRI test (K,N) =(2,16)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64QAM'!$D$99:$D$121</c:f>
              <c:numCache>
                <c:formatCode>0.00</c:formatCode>
                <c:ptCount val="23"/>
              </c:numCache>
            </c:numRef>
          </c:yVal>
          <c:smooth val="1"/>
        </c:ser>
        <c:ser>
          <c:idx val="5"/>
          <c:order val="3"/>
          <c:tx>
            <c:strRef>
              <c:f>'CRI test (K,N) =(2,16) 64QAM'!$E$98</c:f>
              <c:strCache>
                <c:ptCount val="1"/>
                <c:pt idx="0">
                  <c:v>LGE</c:v>
                </c:pt>
              </c:strCache>
            </c:strRef>
          </c:tx>
          <c:xVal>
            <c:numRef>
              <c:f>'CRI test (K,N) =(2,16)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64QAM'!$E$99:$E$121</c:f>
              <c:numCache>
                <c:formatCode>0.00</c:formatCode>
                <c:ptCount val="23"/>
              </c:numCache>
            </c:numRef>
          </c:yVal>
          <c:smooth val="1"/>
        </c:ser>
        <c:ser>
          <c:idx val="7"/>
          <c:order val="4"/>
          <c:tx>
            <c:strRef>
              <c:f>'CRI test (K,N) =(2,16) 64QAM'!$F$98</c:f>
              <c:strCache>
                <c:ptCount val="1"/>
                <c:pt idx="0">
                  <c:v>Intel</c:v>
                </c:pt>
              </c:strCache>
            </c:strRef>
          </c:tx>
          <c:xVal>
            <c:numRef>
              <c:f>'CRI test (K,N) =(2,16)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64QAM'!$F$99:$F$121</c:f>
              <c:numCache>
                <c:formatCode>0.00</c:formatCode>
                <c:ptCount val="23"/>
                <c:pt idx="0">
                  <c:v>1.8216328973049756</c:v>
                </c:pt>
                <c:pt idx="1">
                  <c:v>1.7499049342407196</c:v>
                </c:pt>
                <c:pt idx="2">
                  <c:v>1.6861801083871695</c:v>
                </c:pt>
                <c:pt idx="3">
                  <c:v>1.6148128340724768</c:v>
                </c:pt>
                <c:pt idx="4">
                  <c:v>1.5413478976881867</c:v>
                </c:pt>
                <c:pt idx="5">
                  <c:v>1.4799672555633612</c:v>
                </c:pt>
                <c:pt idx="6">
                  <c:v>1.4331148121899362</c:v>
                </c:pt>
                <c:pt idx="7">
                  <c:v>1.4058147786747095</c:v>
                </c:pt>
                <c:pt idx="8">
                  <c:v>1.3868411010885811</c:v>
                </c:pt>
                <c:pt idx="9">
                  <c:v>1.3579271816605665</c:v>
                </c:pt>
                <c:pt idx="10">
                  <c:v>1.3064714826365382</c:v>
                </c:pt>
                <c:pt idx="11">
                  <c:v>1.2407446179805295</c:v>
                </c:pt>
                <c:pt idx="12">
                  <c:v>1.1803066833831612</c:v>
                </c:pt>
                <c:pt idx="13">
                  <c:v>1.1295316462624752</c:v>
                </c:pt>
                <c:pt idx="14">
                  <c:v>1.0909553201935891</c:v>
                </c:pt>
                <c:pt idx="15">
                  <c:v>1.0605629725495538</c:v>
                </c:pt>
                <c:pt idx="16">
                  <c:v>1.0349104615154709</c:v>
                </c:pt>
                <c:pt idx="17">
                  <c:v>1.0164883082164426</c:v>
                </c:pt>
                <c:pt idx="18">
                  <c:v>1.00755213802239</c:v>
                </c:pt>
                <c:pt idx="19">
                  <c:v>1.0044931153877124</c:v>
                </c:pt>
                <c:pt idx="20">
                  <c:v>1.0021609376380711</c:v>
                </c:pt>
                <c:pt idx="21">
                  <c:v>1.0006817999518729</c:v>
                </c:pt>
                <c:pt idx="22">
                  <c:v>1.0001683569166633</c:v>
                </c:pt>
              </c:numCache>
            </c:numRef>
          </c:yVal>
          <c:smooth val="1"/>
        </c:ser>
        <c:ser>
          <c:idx val="8"/>
          <c:order val="5"/>
          <c:tx>
            <c:strRef>
              <c:f>'CRI test (K,N) =(2,16) 64QAM'!$G$98</c:f>
              <c:strCache>
                <c:ptCount val="1"/>
                <c:pt idx="0">
                  <c:v>Ericsson</c:v>
                </c:pt>
              </c:strCache>
            </c:strRef>
          </c:tx>
          <c:xVal>
            <c:numRef>
              <c:f>'CRI test (K,N) =(2,16)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64QAM'!$G$99:$G$121</c:f>
              <c:numCache>
                <c:formatCode>0.00</c:formatCode>
                <c:ptCount val="23"/>
              </c:numCache>
            </c:numRef>
          </c:yVal>
          <c:smooth val="1"/>
        </c:ser>
        <c:ser>
          <c:idx val="10"/>
          <c:order val="6"/>
          <c:tx>
            <c:strRef>
              <c:f>'CRI test (K,N) =(2,16) 64QAM'!$H$98</c:f>
              <c:strCache>
                <c:ptCount val="1"/>
                <c:pt idx="0">
                  <c:v>Huawei</c:v>
                </c:pt>
              </c:strCache>
            </c:strRef>
          </c:tx>
          <c:xVal>
            <c:numRef>
              <c:f>'CRI test (K,N) =(2,16)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64QAM'!$H$99:$H$121</c:f>
              <c:numCache>
                <c:formatCode>0.00</c:formatCode>
                <c:ptCount val="23"/>
              </c:numCache>
            </c:numRef>
          </c:yVal>
          <c:smooth val="1"/>
        </c:ser>
        <c:dLbls/>
        <c:axId val="287264128"/>
        <c:axId val="287278976"/>
      </c:scatterChart>
      <c:valAx>
        <c:axId val="287264128"/>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87278976"/>
        <c:crosses val="autoZero"/>
        <c:crossBetween val="midCat"/>
        <c:majorUnit val="1"/>
      </c:valAx>
      <c:valAx>
        <c:axId val="28727897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87264128"/>
        <c:crossesAt val="-5"/>
        <c:crossBetween val="midCat"/>
      </c:valAx>
    </c:plotArea>
    <c:legend>
      <c:legendPos val="r"/>
      <c:layout>
        <c:manualLayout>
          <c:xMode val="edge"/>
          <c:yMode val="edge"/>
          <c:x val="0.86382437765269471"/>
          <c:y val="0.14361611771840649"/>
          <c:w val="0.10616033883615462"/>
          <c:h val="0.71012428410988127"/>
        </c:manualLayout>
      </c:layout>
      <c:txPr>
        <a:bodyPr/>
        <a:lstStyle/>
        <a:p>
          <a:pPr>
            <a:defRPr lang="en-US" sz="800"/>
          </a:pPr>
          <a:endParaRPr lang="zh-CN"/>
        </a:p>
      </c:txPr>
    </c:legend>
    <c:plotVisOnly val="1"/>
    <c:dispBlanksAs val="span"/>
  </c:chart>
  <c:printSettings>
    <c:headerFooter/>
    <c:pageMargins b="0.75000000000000533" l="0.70000000000000062" r="0.70000000000000062" t="0.75000000000000533"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=(2,16) 64QAM'!$Y$98</c:f>
              <c:strCache>
                <c:ptCount val="1"/>
                <c:pt idx="0">
                  <c:v>Qualcomm</c:v>
                </c:pt>
              </c:strCache>
            </c:strRef>
          </c:tx>
          <c:xVal>
            <c:numRef>
              <c:f>'CRI test (K,N) =(2,16)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64QAM'!$Y$99:$Y$121</c:f>
              <c:numCache>
                <c:formatCode>0.00</c:formatCode>
                <c:ptCount val="23"/>
              </c:numCache>
            </c:numRef>
          </c:yVal>
          <c:smooth val="1"/>
        </c:ser>
        <c:ser>
          <c:idx val="2"/>
          <c:order val="1"/>
          <c:tx>
            <c:strRef>
              <c:f>'CRI test (K,N) =(2,16) 64QAM'!$Z$98</c:f>
              <c:strCache>
                <c:ptCount val="1"/>
                <c:pt idx="0">
                  <c:v>Samsung</c:v>
                </c:pt>
              </c:strCache>
            </c:strRef>
          </c:tx>
          <c:xVal>
            <c:numRef>
              <c:f>'CRI test (K,N) =(2,16)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64QAM'!$Z$99:$Z$121</c:f>
              <c:numCache>
                <c:formatCode>0.00</c:formatCode>
                <c:ptCount val="23"/>
                <c:pt idx="1">
                  <c:v>1.9370449010179229</c:v>
                </c:pt>
                <c:pt idx="2">
                  <c:v>1.8483314101084698</c:v>
                </c:pt>
                <c:pt idx="3">
                  <c:v>1.7366081513382741</c:v>
                </c:pt>
                <c:pt idx="4">
                  <c:v>1.5602866279758381</c:v>
                </c:pt>
                <c:pt idx="5">
                  <c:v>1.4593194083321528</c:v>
                </c:pt>
                <c:pt idx="6">
                  <c:v>1.4103519201112282</c:v>
                </c:pt>
                <c:pt idx="7">
                  <c:v>1.3810604497627399</c:v>
                </c:pt>
                <c:pt idx="8">
                  <c:v>1.3526157659365432</c:v>
                </c:pt>
                <c:pt idx="9">
                  <c:v>1.3134083179201999</c:v>
                </c:pt>
                <c:pt idx="10">
                  <c:v>1.2771285942001303</c:v>
                </c:pt>
                <c:pt idx="11">
                  <c:v>1.2568856538078492</c:v>
                </c:pt>
                <c:pt idx="12">
                  <c:v>1.2290385459724305</c:v>
                </c:pt>
                <c:pt idx="13">
                  <c:v>1.15143343345205</c:v>
                </c:pt>
                <c:pt idx="14">
                  <c:v>1.0942866694819819</c:v>
                </c:pt>
                <c:pt idx="15">
                  <c:v>1.0539063953586711</c:v>
                </c:pt>
                <c:pt idx="16">
                  <c:v>1.0307533283717853</c:v>
                </c:pt>
              </c:numCache>
            </c:numRef>
          </c:yVal>
          <c:smooth val="1"/>
        </c:ser>
        <c:ser>
          <c:idx val="4"/>
          <c:order val="2"/>
          <c:tx>
            <c:strRef>
              <c:f>'CRI test (K,N) =(2,16) 64QAM'!$AA$98</c:f>
              <c:strCache>
                <c:ptCount val="1"/>
                <c:pt idx="0">
                  <c:v>MTK</c:v>
                </c:pt>
              </c:strCache>
            </c:strRef>
          </c:tx>
          <c:xVal>
            <c:numRef>
              <c:f>'CRI test (K,N) =(2,16)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64QAM'!$AA$99:$AA$121</c:f>
              <c:numCache>
                <c:formatCode>0.00</c:formatCode>
                <c:ptCount val="23"/>
              </c:numCache>
            </c:numRef>
          </c:yVal>
          <c:smooth val="1"/>
        </c:ser>
        <c:ser>
          <c:idx val="5"/>
          <c:order val="3"/>
          <c:tx>
            <c:strRef>
              <c:f>'CRI test (K,N) =(2,16) 64QAM'!$AB$98</c:f>
              <c:strCache>
                <c:ptCount val="1"/>
                <c:pt idx="0">
                  <c:v>LGE</c:v>
                </c:pt>
              </c:strCache>
            </c:strRef>
          </c:tx>
          <c:xVal>
            <c:numRef>
              <c:f>'CRI test (K,N) =(2,16)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64QAM'!$AB$99:$AB$121</c:f>
              <c:numCache>
                <c:formatCode>0.00</c:formatCode>
                <c:ptCount val="23"/>
              </c:numCache>
            </c:numRef>
          </c:yVal>
          <c:smooth val="1"/>
        </c:ser>
        <c:ser>
          <c:idx val="7"/>
          <c:order val="4"/>
          <c:tx>
            <c:strRef>
              <c:f>'CRI test (K,N) =(2,16) 64QAM'!$AC$98</c:f>
              <c:strCache>
                <c:ptCount val="1"/>
                <c:pt idx="0">
                  <c:v>Intel</c:v>
                </c:pt>
              </c:strCache>
            </c:strRef>
          </c:tx>
          <c:xVal>
            <c:numRef>
              <c:f>'CRI test (K,N) =(2,16)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64QAM'!$AC$99:$AC$121</c:f>
              <c:numCache>
                <c:formatCode>0.00</c:formatCode>
                <c:ptCount val="23"/>
                <c:pt idx="0">
                  <c:v>1.8780920213050489</c:v>
                </c:pt>
                <c:pt idx="1">
                  <c:v>1.8250973864595255</c:v>
                </c:pt>
                <c:pt idx="2">
                  <c:v>1.7675039890585822</c:v>
                </c:pt>
                <c:pt idx="3">
                  <c:v>1.6920407117229259</c:v>
                </c:pt>
                <c:pt idx="4">
                  <c:v>1.6105049268766543</c:v>
                </c:pt>
                <c:pt idx="5">
                  <c:v>1.5409021482065433</c:v>
                </c:pt>
                <c:pt idx="6">
                  <c:v>1.4881736790483615</c:v>
                </c:pt>
                <c:pt idx="7">
                  <c:v>1.4524567451518036</c:v>
                </c:pt>
                <c:pt idx="8">
                  <c:v>1.4233420178702867</c:v>
                </c:pt>
                <c:pt idx="9">
                  <c:v>1.3899086283643025</c:v>
                </c:pt>
                <c:pt idx="10">
                  <c:v>1.3446911617165465</c:v>
                </c:pt>
                <c:pt idx="11">
                  <c:v>1.2933175259520573</c:v>
                </c:pt>
                <c:pt idx="12">
                  <c:v>1.2455728743380698</c:v>
                </c:pt>
                <c:pt idx="13">
                  <c:v>1.2007905122527398</c:v>
                </c:pt>
                <c:pt idx="14">
                  <c:v>1.1578153746941562</c:v>
                </c:pt>
                <c:pt idx="15">
                  <c:v>1.1164507819019629</c:v>
                </c:pt>
                <c:pt idx="16">
                  <c:v>1.0799243216851504</c:v>
                </c:pt>
                <c:pt idx="17">
                  <c:v>1.0512397951422341</c:v>
                </c:pt>
                <c:pt idx="18">
                  <c:v>1.0327860700640639</c:v>
                </c:pt>
                <c:pt idx="19">
                  <c:v>1.0209302325581395</c:v>
                </c:pt>
                <c:pt idx="20">
                  <c:v>1.0111885844008432</c:v>
                </c:pt>
                <c:pt idx="21">
                  <c:v>1.0045740423098914</c:v>
                </c:pt>
                <c:pt idx="22">
                  <c:v>1.0021367178086593</c:v>
                </c:pt>
              </c:numCache>
            </c:numRef>
          </c:yVal>
          <c:smooth val="1"/>
        </c:ser>
        <c:ser>
          <c:idx val="8"/>
          <c:order val="5"/>
          <c:tx>
            <c:strRef>
              <c:f>'CRI test (K,N) =(2,16) 64QAM'!$AD$98</c:f>
              <c:strCache>
                <c:ptCount val="1"/>
                <c:pt idx="0">
                  <c:v>Ericsson</c:v>
                </c:pt>
              </c:strCache>
            </c:strRef>
          </c:tx>
          <c:xVal>
            <c:numRef>
              <c:f>'CRI test (K,N) =(2,16)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64QAM'!$AD$99:$AD$121</c:f>
              <c:numCache>
                <c:formatCode>0.00</c:formatCode>
                <c:ptCount val="23"/>
              </c:numCache>
            </c:numRef>
          </c:yVal>
          <c:smooth val="1"/>
        </c:ser>
        <c:ser>
          <c:idx val="10"/>
          <c:order val="6"/>
          <c:tx>
            <c:strRef>
              <c:f>'CRI test (K,N) =(2,16) 64QAM'!$AE$98</c:f>
              <c:strCache>
                <c:ptCount val="1"/>
                <c:pt idx="0">
                  <c:v>Huawei</c:v>
                </c:pt>
              </c:strCache>
            </c:strRef>
          </c:tx>
          <c:xVal>
            <c:numRef>
              <c:f>'CRI test (K,N) =(2,16)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64QAM'!$AE$99:$AE$121</c:f>
              <c:numCache>
                <c:formatCode>0.00</c:formatCode>
                <c:ptCount val="23"/>
              </c:numCache>
            </c:numRef>
          </c:yVal>
          <c:smooth val="1"/>
        </c:ser>
        <c:dLbls/>
        <c:axId val="289531776"/>
        <c:axId val="291111296"/>
      </c:scatterChart>
      <c:valAx>
        <c:axId val="289531776"/>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91111296"/>
        <c:crosses val="autoZero"/>
        <c:crossBetween val="midCat"/>
        <c:majorUnit val="1"/>
      </c:valAx>
      <c:valAx>
        <c:axId val="29111129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Ratio</a:t>
                </a:r>
              </a:p>
            </c:rich>
          </c:tx>
        </c:title>
        <c:numFmt formatCode="0.00" sourceLinked="1"/>
        <c:tickLblPos val="nextTo"/>
        <c:txPr>
          <a:bodyPr/>
          <a:lstStyle/>
          <a:p>
            <a:pPr>
              <a:defRPr lang="en-US"/>
            </a:pPr>
            <a:endParaRPr lang="zh-CN"/>
          </a:p>
        </c:txPr>
        <c:crossAx val="289531776"/>
        <c:crossesAt val="-5"/>
        <c:crossBetween val="midCat"/>
      </c:valAx>
    </c:plotArea>
    <c:legend>
      <c:legendPos val="r"/>
      <c:layout>
        <c:manualLayout>
          <c:xMode val="edge"/>
          <c:yMode val="edge"/>
          <c:x val="0.86382437765269493"/>
          <c:y val="0.14361611771840649"/>
          <c:w val="8.0462924256102492E-2"/>
          <c:h val="0.34612663464737986"/>
        </c:manualLayout>
      </c:layout>
      <c:txPr>
        <a:bodyPr/>
        <a:lstStyle/>
        <a:p>
          <a:pPr>
            <a:defRPr lang="en-US" sz="800"/>
          </a:pPr>
          <a:endParaRPr lang="zh-CN"/>
        </a:p>
      </c:txPr>
    </c:legend>
    <c:plotVisOnly val="1"/>
    <c:dispBlanksAs val="span"/>
  </c:chart>
  <c:printSettings>
    <c:headerFooter/>
    <c:pageMargins b="0.75000000000000555" l="0.70000000000000062" r="0.70000000000000062" t="0.75000000000000555"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following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4"/>
          <c:order val="0"/>
          <c:tx>
            <c:strRef>
              <c:f>'CRI test (K,N) =(2,16) 64QAM'!$B$150</c:f>
              <c:strCache>
                <c:ptCount val="1"/>
                <c:pt idx="0">
                  <c:v>Qualcomm</c:v>
                </c:pt>
              </c:strCache>
            </c:strRef>
          </c:tx>
          <c:cat>
            <c:numRef>
              <c:f>'CRI test (K,N) =(2,16)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=(2,16) 64QAM'!$B$151:$B$158</c:f>
              <c:numCache>
                <c:formatCode>0.00</c:formatCode>
                <c:ptCount val="8"/>
              </c:numCache>
            </c:numRef>
          </c:val>
        </c:ser>
        <c:ser>
          <c:idx val="5"/>
          <c:order val="1"/>
          <c:tx>
            <c:strRef>
              <c:f>'CRI test (K,N) =(2,16) 64QAM'!$C$150</c:f>
              <c:strCache>
                <c:ptCount val="1"/>
                <c:pt idx="0">
                  <c:v>Samsung</c:v>
                </c:pt>
              </c:strCache>
            </c:strRef>
          </c:tx>
          <c:cat>
            <c:numRef>
              <c:f>'CRI test (K,N) =(2,16)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=(2,16) 64QAM'!$C$151:$C$158</c:f>
              <c:numCache>
                <c:formatCode>0.00_ </c:formatCode>
                <c:ptCount val="8"/>
                <c:pt idx="0">
                  <c:v>49.9</c:v>
                </c:pt>
                <c:pt idx="1">
                  <c:v>50.1</c:v>
                </c:pt>
              </c:numCache>
            </c:numRef>
          </c:val>
        </c:ser>
        <c:ser>
          <c:idx val="7"/>
          <c:order val="2"/>
          <c:tx>
            <c:strRef>
              <c:f>'CRI test (K,N) =(2,16) 64QAM'!$D$150</c:f>
              <c:strCache>
                <c:ptCount val="1"/>
                <c:pt idx="0">
                  <c:v>MTK</c:v>
                </c:pt>
              </c:strCache>
            </c:strRef>
          </c:tx>
          <c:cat>
            <c:numRef>
              <c:f>'CRI test (K,N) =(2,16)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=(2,16) 64QAM'!$D$151:$D$158</c:f>
              <c:numCache>
                <c:formatCode>0.00</c:formatCode>
                <c:ptCount val="8"/>
              </c:numCache>
            </c:numRef>
          </c:val>
        </c:ser>
        <c:ser>
          <c:idx val="8"/>
          <c:order val="3"/>
          <c:tx>
            <c:strRef>
              <c:f>'CRI test (K,N) =(2,16) 64QAM'!$E$150</c:f>
              <c:strCache>
                <c:ptCount val="1"/>
                <c:pt idx="0">
                  <c:v>LGE</c:v>
                </c:pt>
              </c:strCache>
            </c:strRef>
          </c:tx>
          <c:cat>
            <c:numRef>
              <c:f>'CRI test (K,N) =(2,16)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=(2,16) 64QAM'!$E$151:$E$158</c:f>
              <c:numCache>
                <c:formatCode>0.00</c:formatCode>
                <c:ptCount val="8"/>
              </c:numCache>
            </c:numRef>
          </c:val>
        </c:ser>
        <c:ser>
          <c:idx val="10"/>
          <c:order val="4"/>
          <c:tx>
            <c:strRef>
              <c:f>'CRI test (K,N) =(2,16) 64QAM'!$F$150</c:f>
              <c:strCache>
                <c:ptCount val="1"/>
                <c:pt idx="0">
                  <c:v>Intel</c:v>
                </c:pt>
              </c:strCache>
            </c:strRef>
          </c:tx>
          <c:cat>
            <c:numRef>
              <c:f>'CRI test (K,N) =(2,16)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=(2,16) 64QAM'!$F$151:$F$158</c:f>
              <c:numCache>
                <c:formatCode>0.00</c:formatCode>
                <c:ptCount val="8"/>
                <c:pt idx="0">
                  <c:v>50.7</c:v>
                </c:pt>
                <c:pt idx="1">
                  <c:v>49.3</c:v>
                </c:pt>
              </c:numCache>
            </c:numRef>
          </c:val>
        </c:ser>
        <c:ser>
          <c:idx val="0"/>
          <c:order val="5"/>
          <c:tx>
            <c:strRef>
              <c:f>'CRI test (K,N) =(2,16) 64QAM'!$G$150</c:f>
              <c:strCache>
                <c:ptCount val="1"/>
                <c:pt idx="0">
                  <c:v>Ericsson</c:v>
                </c:pt>
              </c:strCache>
            </c:strRef>
          </c:tx>
          <c:cat>
            <c:numRef>
              <c:f>'CRI test (K,N) =(2,16)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=(2,16) 64QAM'!$G$151:$G$158</c:f>
              <c:numCache>
                <c:formatCode>0.00</c:formatCode>
                <c:ptCount val="8"/>
              </c:numCache>
            </c:numRef>
          </c:val>
        </c:ser>
        <c:ser>
          <c:idx val="1"/>
          <c:order val="6"/>
          <c:tx>
            <c:strRef>
              <c:f>'CRI test (K,N) =(2,16) 64QAM'!$H$150</c:f>
              <c:strCache>
                <c:ptCount val="1"/>
                <c:pt idx="0">
                  <c:v>Huawei</c:v>
                </c:pt>
              </c:strCache>
            </c:strRef>
          </c:tx>
          <c:cat>
            <c:numRef>
              <c:f>'CRI test (K,N) =(2,16) 64QAM'!$A$151:$A$158</c:f>
              <c:numCache>
                <c:formatCode>G/通用格式</c:formatCode>
                <c:ptCount val="8"/>
                <c:pt idx="0">
                  <c:v>0</c:v>
                </c:pt>
                <c:pt idx="1">
                  <c:v>1</c:v>
                </c:pt>
                <c:pt idx="2">
                  <c:v>2</c:v>
                </c:pt>
                <c:pt idx="3">
                  <c:v>3</c:v>
                </c:pt>
                <c:pt idx="4">
                  <c:v>4</c:v>
                </c:pt>
                <c:pt idx="5">
                  <c:v>5</c:v>
                </c:pt>
                <c:pt idx="6">
                  <c:v>6</c:v>
                </c:pt>
                <c:pt idx="7">
                  <c:v>7</c:v>
                </c:pt>
              </c:numCache>
            </c:numRef>
          </c:cat>
          <c:val>
            <c:numRef>
              <c:f>'CRI test (K,N) =(2,16) 64QAM'!$H$151:$H$158</c:f>
              <c:numCache>
                <c:formatCode>0.00</c:formatCode>
                <c:ptCount val="8"/>
              </c:numCache>
            </c:numRef>
          </c:val>
        </c:ser>
        <c:dLbls/>
        <c:axId val="291703808"/>
        <c:axId val="291718656"/>
      </c:barChart>
      <c:catAx>
        <c:axId val="291703808"/>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291718656"/>
        <c:crosses val="autoZero"/>
        <c:auto val="1"/>
        <c:lblAlgn val="ctr"/>
        <c:lblOffset val="100"/>
        <c:tickLblSkip val="1"/>
      </c:catAx>
      <c:valAx>
        <c:axId val="291718656"/>
        <c:scaling>
          <c:orientation val="minMax"/>
          <c:min val="0"/>
        </c:scaling>
        <c:axPos val="l"/>
        <c:majorGridlines/>
        <c:minorGridlines/>
        <c:numFmt formatCode="0.00" sourceLinked="1"/>
        <c:tickLblPos val="nextTo"/>
        <c:txPr>
          <a:bodyPr/>
          <a:lstStyle/>
          <a:p>
            <a:pPr>
              <a:defRPr lang="en-US"/>
            </a:pPr>
            <a:endParaRPr lang="zh-CN"/>
          </a:p>
        </c:txPr>
        <c:crossAx val="291703808"/>
        <c:crossesAt val="-5"/>
        <c:crossBetween val="between"/>
      </c:valAx>
    </c:plotArea>
    <c:legend>
      <c:legendPos val="r"/>
      <c:layout>
        <c:manualLayout>
          <c:xMode val="edge"/>
          <c:yMode val="edge"/>
          <c:x val="0.86382437765269493"/>
          <c:y val="0.14361611771840649"/>
          <c:w val="7.8079963561822105E-2"/>
          <c:h val="0.46274793182497781"/>
        </c:manualLayout>
      </c:layout>
      <c:txPr>
        <a:bodyPr/>
        <a:lstStyle/>
        <a:p>
          <a:pPr>
            <a:defRPr lang="en-US" sz="800"/>
          </a:pPr>
          <a:endParaRPr lang="zh-CN"/>
        </a:p>
      </c:txPr>
    </c:legend>
    <c:plotVisOnly val="1"/>
    <c:dispBlanksAs val="span"/>
  </c:chart>
  <c:printSettings>
    <c:headerFooter/>
    <c:pageMargins b="0.75000000000000555" l="0.70000000000000062" r="0.70000000000000062" t="0.75000000000000555"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reporting distribution for fixed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5"/>
          <c:order val="0"/>
          <c:tx>
            <c:strRef>
              <c:f>'CRI test (K,N) =(2,16) 64QAM'!$Y$150</c:f>
              <c:strCache>
                <c:ptCount val="1"/>
                <c:pt idx="0">
                  <c:v>Qualcomm</c:v>
                </c:pt>
              </c:strCache>
            </c:strRef>
          </c:tx>
          <c:cat>
            <c:numRef>
              <c:f>'CRI test (K,N) =(2,16)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=(2,16) 64QAM'!$Y$151:$Y$158</c:f>
              <c:numCache>
                <c:formatCode>0.00</c:formatCode>
                <c:ptCount val="8"/>
              </c:numCache>
            </c:numRef>
          </c:val>
        </c:ser>
        <c:ser>
          <c:idx val="7"/>
          <c:order val="1"/>
          <c:tx>
            <c:strRef>
              <c:f>'CRI test (K,N) =(2,16) 64QAM'!$Z$150</c:f>
              <c:strCache>
                <c:ptCount val="1"/>
                <c:pt idx="0">
                  <c:v>Samsung</c:v>
                </c:pt>
              </c:strCache>
            </c:strRef>
          </c:tx>
          <c:cat>
            <c:numRef>
              <c:f>'CRI test (K,N) =(2,16)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=(2,16) 64QAM'!$Z$151:$Z$158</c:f>
              <c:numCache>
                <c:formatCode>0.00</c:formatCode>
                <c:ptCount val="8"/>
                <c:pt idx="0">
                  <c:v>49.9</c:v>
                </c:pt>
                <c:pt idx="1">
                  <c:v>50.1</c:v>
                </c:pt>
              </c:numCache>
            </c:numRef>
          </c:val>
        </c:ser>
        <c:ser>
          <c:idx val="8"/>
          <c:order val="2"/>
          <c:tx>
            <c:strRef>
              <c:f>'CRI test (K,N) =(2,16) 64QAM'!$AA$150</c:f>
              <c:strCache>
                <c:ptCount val="1"/>
                <c:pt idx="0">
                  <c:v>MTK</c:v>
                </c:pt>
              </c:strCache>
            </c:strRef>
          </c:tx>
          <c:cat>
            <c:numRef>
              <c:f>'CRI test (K,N) =(2,16)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=(2,16) 64QAM'!$AA$151:$AA$158</c:f>
              <c:numCache>
                <c:formatCode>0.00</c:formatCode>
                <c:ptCount val="8"/>
              </c:numCache>
            </c:numRef>
          </c:val>
        </c:ser>
        <c:ser>
          <c:idx val="10"/>
          <c:order val="3"/>
          <c:tx>
            <c:strRef>
              <c:f>'CRI test (K,N) =(2,16) 64QAM'!$AB$150</c:f>
              <c:strCache>
                <c:ptCount val="1"/>
                <c:pt idx="0">
                  <c:v>LGE</c:v>
                </c:pt>
              </c:strCache>
            </c:strRef>
          </c:tx>
          <c:cat>
            <c:numRef>
              <c:f>'CRI test (K,N) =(2,16)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=(2,16) 64QAM'!$AB$151:$AB$158</c:f>
              <c:numCache>
                <c:formatCode>0.00</c:formatCode>
                <c:ptCount val="8"/>
              </c:numCache>
            </c:numRef>
          </c:val>
        </c:ser>
        <c:ser>
          <c:idx val="0"/>
          <c:order val="4"/>
          <c:tx>
            <c:strRef>
              <c:f>'CRI test (K,N) =(2,16) 64QAM'!$AC$150</c:f>
              <c:strCache>
                <c:ptCount val="1"/>
                <c:pt idx="0">
                  <c:v>Intel</c:v>
                </c:pt>
              </c:strCache>
            </c:strRef>
          </c:tx>
          <c:cat>
            <c:numRef>
              <c:f>'CRI test (K,N) =(2,16)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=(2,16) 64QAM'!$AC$151:$AC$158</c:f>
              <c:numCache>
                <c:formatCode>0.00</c:formatCode>
                <c:ptCount val="8"/>
                <c:pt idx="0">
                  <c:v>50.8</c:v>
                </c:pt>
                <c:pt idx="1">
                  <c:v>49.2</c:v>
                </c:pt>
              </c:numCache>
            </c:numRef>
          </c:val>
        </c:ser>
        <c:ser>
          <c:idx val="1"/>
          <c:order val="5"/>
          <c:tx>
            <c:strRef>
              <c:f>'CRI test (K,N) =(2,16) 64QAM'!$AD$150</c:f>
              <c:strCache>
                <c:ptCount val="1"/>
                <c:pt idx="0">
                  <c:v>Ericsson</c:v>
                </c:pt>
              </c:strCache>
            </c:strRef>
          </c:tx>
          <c:cat>
            <c:numRef>
              <c:f>'CRI test (K,N) =(2,16)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=(2,16) 64QAM'!$AD$151:$AD$158</c:f>
              <c:numCache>
                <c:formatCode>0.00</c:formatCode>
                <c:ptCount val="8"/>
              </c:numCache>
            </c:numRef>
          </c:val>
        </c:ser>
        <c:ser>
          <c:idx val="2"/>
          <c:order val="6"/>
          <c:tx>
            <c:strRef>
              <c:f>'CRI test (K,N) =(2,16) 64QAM'!$AE$150</c:f>
              <c:strCache>
                <c:ptCount val="1"/>
                <c:pt idx="0">
                  <c:v>Huawei</c:v>
                </c:pt>
              </c:strCache>
            </c:strRef>
          </c:tx>
          <c:cat>
            <c:numRef>
              <c:f>'CRI test (K,N) =(2,16) 64QAM'!$X$151:$X$158</c:f>
              <c:numCache>
                <c:formatCode>G/通用格式</c:formatCode>
                <c:ptCount val="8"/>
                <c:pt idx="0">
                  <c:v>0</c:v>
                </c:pt>
                <c:pt idx="1">
                  <c:v>1</c:v>
                </c:pt>
                <c:pt idx="2">
                  <c:v>2</c:v>
                </c:pt>
                <c:pt idx="3">
                  <c:v>3</c:v>
                </c:pt>
                <c:pt idx="4">
                  <c:v>4</c:v>
                </c:pt>
                <c:pt idx="5">
                  <c:v>5</c:v>
                </c:pt>
                <c:pt idx="6">
                  <c:v>6</c:v>
                </c:pt>
                <c:pt idx="7">
                  <c:v>7</c:v>
                </c:pt>
              </c:numCache>
            </c:numRef>
          </c:cat>
          <c:val>
            <c:numRef>
              <c:f>'CRI test (K,N) =(2,16) 64QAM'!$AE$151:$AE$158</c:f>
              <c:numCache>
                <c:formatCode>0.00</c:formatCode>
                <c:ptCount val="8"/>
              </c:numCache>
            </c:numRef>
          </c:val>
        </c:ser>
        <c:dLbls/>
        <c:axId val="293889152"/>
        <c:axId val="293891456"/>
      </c:barChart>
      <c:catAx>
        <c:axId val="293889152"/>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293891456"/>
        <c:crosses val="autoZero"/>
        <c:auto val="1"/>
        <c:lblAlgn val="ctr"/>
        <c:lblOffset val="100"/>
        <c:tickLblSkip val="1"/>
      </c:catAx>
      <c:valAx>
        <c:axId val="293891456"/>
        <c:scaling>
          <c:orientation val="minMax"/>
          <c:min val="0"/>
        </c:scaling>
        <c:axPos val="l"/>
        <c:majorGridlines/>
        <c:minorGridlines/>
        <c:numFmt formatCode="0.00" sourceLinked="1"/>
        <c:tickLblPos val="nextTo"/>
        <c:txPr>
          <a:bodyPr/>
          <a:lstStyle/>
          <a:p>
            <a:pPr>
              <a:defRPr lang="en-US"/>
            </a:pPr>
            <a:endParaRPr lang="zh-CN"/>
          </a:p>
        </c:txPr>
        <c:crossAx val="293889152"/>
        <c:crossesAt val="-5"/>
        <c:crossBetween val="between"/>
      </c:valAx>
    </c:plotArea>
    <c:legend>
      <c:legendPos val="r"/>
      <c:layout>
        <c:manualLayout>
          <c:xMode val="edge"/>
          <c:yMode val="edge"/>
          <c:x val="0.86382437765269515"/>
          <c:y val="0.14361611771840649"/>
          <c:w val="7.8079963561822105E-2"/>
          <c:h val="0.46274793182497781"/>
        </c:manualLayout>
      </c:layout>
      <c:txPr>
        <a:bodyPr/>
        <a:lstStyle/>
        <a:p>
          <a:pPr>
            <a:defRPr lang="en-US" sz="800"/>
          </a:pPr>
          <a:endParaRPr lang="zh-CN"/>
        </a:p>
      </c:txPr>
    </c:legend>
    <c:plotVisOnly val="1"/>
    <c:dispBlanksAs val="span"/>
  </c:chart>
  <c:printSettings>
    <c:headerFooter/>
    <c:pageMargins b="0.75000000000000577" l="0.70000000000000062" r="0.70000000000000062" t="0.75000000000000577"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following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74"/>
          <c:h val="0.68623171355921064"/>
        </c:manualLayout>
      </c:layout>
      <c:scatterChart>
        <c:scatterStyle val="smoothMarker"/>
        <c:ser>
          <c:idx val="1"/>
          <c:order val="0"/>
          <c:tx>
            <c:strRef>
              <c:f>'CRI test (K,N) =(4,32) 64QAM'!$B$36:$B$37</c:f>
              <c:strCache>
                <c:ptCount val="1"/>
                <c:pt idx="0">
                  <c:v>Qualcomm  Following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64QAM'!$B$38:$B$60</c:f>
              <c:numCache>
                <c:formatCode>0.00</c:formatCode>
                <c:ptCount val="23"/>
              </c:numCache>
            </c:numRef>
          </c:yVal>
          <c:smooth val="1"/>
        </c:ser>
        <c:ser>
          <c:idx val="2"/>
          <c:order val="1"/>
          <c:tx>
            <c:strRef>
              <c:f>'CRI test (K,N) =(4,32) 64QAM'!$C$36:$C$37</c:f>
              <c:strCache>
                <c:ptCount val="1"/>
                <c:pt idx="0">
                  <c:v>Qualcomm Fixed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64QAM'!$C$38:$C$60</c:f>
              <c:numCache>
                <c:formatCode>0.00</c:formatCode>
                <c:ptCount val="23"/>
              </c:numCache>
            </c:numRef>
          </c:yVal>
          <c:smooth val="1"/>
        </c:ser>
        <c:ser>
          <c:idx val="4"/>
          <c:order val="2"/>
          <c:tx>
            <c:strRef>
              <c:f>'CRI test (K,N) =(4,32) 64QAM'!$D$36:$D$37</c:f>
              <c:strCache>
                <c:ptCount val="1"/>
                <c:pt idx="0">
                  <c:v>Samsung  Following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64QAM'!$D$38:$D$60</c:f>
              <c:numCache>
                <c:formatCode>0.00</c:formatCode>
                <c:ptCount val="23"/>
                <c:pt idx="1">
                  <c:v>3936920</c:v>
                </c:pt>
                <c:pt idx="2">
                  <c:v>4706840</c:v>
                </c:pt>
                <c:pt idx="3">
                  <c:v>5415910</c:v>
                </c:pt>
                <c:pt idx="4">
                  <c:v>6095690</c:v>
                </c:pt>
                <c:pt idx="5">
                  <c:v>7137450</c:v>
                </c:pt>
                <c:pt idx="6">
                  <c:v>8686800</c:v>
                </c:pt>
                <c:pt idx="7">
                  <c:v>10223900</c:v>
                </c:pt>
                <c:pt idx="8">
                  <c:v>11312500</c:v>
                </c:pt>
                <c:pt idx="9">
                  <c:v>11919100</c:v>
                </c:pt>
                <c:pt idx="10">
                  <c:v>12257300</c:v>
                </c:pt>
                <c:pt idx="11">
                  <c:v>12393700</c:v>
                </c:pt>
                <c:pt idx="12">
                  <c:v>12440000</c:v>
                </c:pt>
                <c:pt idx="13">
                  <c:v>12459800</c:v>
                </c:pt>
                <c:pt idx="14">
                  <c:v>12464900</c:v>
                </c:pt>
                <c:pt idx="15">
                  <c:v>12464900</c:v>
                </c:pt>
                <c:pt idx="16">
                  <c:v>12464900</c:v>
                </c:pt>
              </c:numCache>
            </c:numRef>
          </c:yVal>
          <c:smooth val="1"/>
        </c:ser>
        <c:ser>
          <c:idx val="5"/>
          <c:order val="3"/>
          <c:tx>
            <c:strRef>
              <c:f>'CRI test (K,N) =(4,32) 64QAM'!$E$36:$E$37</c:f>
              <c:strCache>
                <c:ptCount val="1"/>
                <c:pt idx="0">
                  <c:v>Samsung Fixed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64QAM'!$E$38:$E$60</c:f>
              <c:numCache>
                <c:formatCode>0.00</c:formatCode>
                <c:ptCount val="23"/>
                <c:pt idx="1">
                  <c:v>1594330</c:v>
                </c:pt>
                <c:pt idx="2">
                  <c:v>2161000</c:v>
                </c:pt>
                <c:pt idx="3">
                  <c:v>2756700</c:v>
                </c:pt>
                <c:pt idx="4">
                  <c:v>3535390</c:v>
                </c:pt>
                <c:pt idx="5">
                  <c:v>4374540</c:v>
                </c:pt>
                <c:pt idx="6">
                  <c:v>5393800</c:v>
                </c:pt>
                <c:pt idx="7">
                  <c:v>6429220</c:v>
                </c:pt>
                <c:pt idx="8">
                  <c:v>7355380</c:v>
                </c:pt>
                <c:pt idx="9">
                  <c:v>8124460</c:v>
                </c:pt>
                <c:pt idx="10">
                  <c:v>8960340</c:v>
                </c:pt>
                <c:pt idx="11">
                  <c:v>9528520</c:v>
                </c:pt>
                <c:pt idx="12">
                  <c:v>10006000</c:v>
                </c:pt>
                <c:pt idx="13">
                  <c:v>10747700</c:v>
                </c:pt>
                <c:pt idx="14">
                  <c:v>11350700</c:v>
                </c:pt>
                <c:pt idx="15">
                  <c:v>11825300</c:v>
                </c:pt>
                <c:pt idx="16">
                  <c:v>12100700</c:v>
                </c:pt>
              </c:numCache>
            </c:numRef>
          </c:yVal>
          <c:smooth val="1"/>
        </c:ser>
        <c:ser>
          <c:idx val="7"/>
          <c:order val="4"/>
          <c:tx>
            <c:strRef>
              <c:f>'CRI test (K,N) =(4,32) 64QAM'!$F$36:$F$37</c:f>
              <c:strCache>
                <c:ptCount val="1"/>
                <c:pt idx="0">
                  <c:v>MTK  Following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64QAM'!$F$38:$F$60</c:f>
              <c:numCache>
                <c:formatCode>0.00</c:formatCode>
                <c:ptCount val="23"/>
              </c:numCache>
            </c:numRef>
          </c:yVal>
          <c:smooth val="1"/>
        </c:ser>
        <c:ser>
          <c:idx val="8"/>
          <c:order val="5"/>
          <c:tx>
            <c:strRef>
              <c:f>'CRI test (K,N) =(4,32) 64QAM'!$G$36:$G$37</c:f>
              <c:strCache>
                <c:ptCount val="1"/>
                <c:pt idx="0">
                  <c:v>MTK Fixed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64QAM'!$G$38:$G$60</c:f>
              <c:numCache>
                <c:formatCode>0.00</c:formatCode>
                <c:ptCount val="23"/>
              </c:numCache>
            </c:numRef>
          </c:yVal>
          <c:smooth val="1"/>
        </c:ser>
        <c:ser>
          <c:idx val="10"/>
          <c:order val="6"/>
          <c:tx>
            <c:strRef>
              <c:f>'CRI test (K,N) =(4,32) 64QAM'!$H$36:$H$37</c:f>
              <c:strCache>
                <c:ptCount val="1"/>
                <c:pt idx="0">
                  <c:v>LGE  Following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64QAM'!$H$38:$H$60</c:f>
              <c:numCache>
                <c:formatCode>0.00</c:formatCode>
                <c:ptCount val="23"/>
              </c:numCache>
            </c:numRef>
          </c:yVal>
          <c:smooth val="1"/>
        </c:ser>
        <c:ser>
          <c:idx val="11"/>
          <c:order val="7"/>
          <c:tx>
            <c:strRef>
              <c:f>'CRI test (K,N) =(4,32) 64QAM'!$I$36:$I$37</c:f>
              <c:strCache>
                <c:ptCount val="1"/>
                <c:pt idx="0">
                  <c:v>LGE Fixed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64QAM'!$I$38:$I$60</c:f>
              <c:numCache>
                <c:formatCode>0.00</c:formatCode>
                <c:ptCount val="23"/>
              </c:numCache>
            </c:numRef>
          </c:yVal>
          <c:smooth val="1"/>
        </c:ser>
        <c:ser>
          <c:idx val="13"/>
          <c:order val="8"/>
          <c:tx>
            <c:strRef>
              <c:f>'CRI test (K,N) =(4,32) 64QAM'!$J$36:$J$37</c:f>
              <c:strCache>
                <c:ptCount val="1"/>
                <c:pt idx="0">
                  <c:v>Intel  Following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64QAM'!$J$38:$J$60</c:f>
              <c:numCache>
                <c:formatCode>0</c:formatCode>
                <c:ptCount val="23"/>
                <c:pt idx="0">
                  <c:v>4228430</c:v>
                </c:pt>
                <c:pt idx="1">
                  <c:v>4878840</c:v>
                </c:pt>
                <c:pt idx="2">
                  <c:v>5638230</c:v>
                </c:pt>
                <c:pt idx="3">
                  <c:v>6679870</c:v>
                </c:pt>
                <c:pt idx="4">
                  <c:v>7957890</c:v>
                </c:pt>
                <c:pt idx="5">
                  <c:v>9209750</c:v>
                </c:pt>
                <c:pt idx="6">
                  <c:v>10172900</c:v>
                </c:pt>
                <c:pt idx="7">
                  <c:v>10909000</c:v>
                </c:pt>
                <c:pt idx="8">
                  <c:v>11584400</c:v>
                </c:pt>
                <c:pt idx="9">
                  <c:v>12093800</c:v>
                </c:pt>
                <c:pt idx="10">
                  <c:v>12331900</c:v>
                </c:pt>
                <c:pt idx="11">
                  <c:v>12392200</c:v>
                </c:pt>
                <c:pt idx="12">
                  <c:v>12437400</c:v>
                </c:pt>
                <c:pt idx="13">
                  <c:v>12465800</c:v>
                </c:pt>
                <c:pt idx="14">
                  <c:v>12475600</c:v>
                </c:pt>
                <c:pt idx="15">
                  <c:v>12475600</c:v>
                </c:pt>
                <c:pt idx="16">
                  <c:v>12475600</c:v>
                </c:pt>
                <c:pt idx="17">
                  <c:v>12475600</c:v>
                </c:pt>
                <c:pt idx="18">
                  <c:v>12475600</c:v>
                </c:pt>
                <c:pt idx="19">
                  <c:v>12475600</c:v>
                </c:pt>
                <c:pt idx="20">
                  <c:v>12475600</c:v>
                </c:pt>
                <c:pt idx="21">
                  <c:v>12475600</c:v>
                </c:pt>
                <c:pt idx="22">
                  <c:v>12475600</c:v>
                </c:pt>
              </c:numCache>
            </c:numRef>
          </c:yVal>
          <c:smooth val="1"/>
        </c:ser>
        <c:ser>
          <c:idx val="14"/>
          <c:order val="9"/>
          <c:tx>
            <c:strRef>
              <c:f>'CRI test (K,N) =(4,32) 64QAM'!$K$36:$K$37</c:f>
              <c:strCache>
                <c:ptCount val="1"/>
                <c:pt idx="0">
                  <c:v>Intel Fixed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64QAM'!$K$38:$K$60</c:f>
              <c:numCache>
                <c:formatCode>0</c:formatCode>
                <c:ptCount val="23"/>
                <c:pt idx="0">
                  <c:v>1857870</c:v>
                </c:pt>
                <c:pt idx="1">
                  <c:v>2278840</c:v>
                </c:pt>
                <c:pt idx="2">
                  <c:v>2773960</c:v>
                </c:pt>
                <c:pt idx="3">
                  <c:v>3439750</c:v>
                </c:pt>
                <c:pt idx="4">
                  <c:v>4280640</c:v>
                </c:pt>
                <c:pt idx="5">
                  <c:v>5178180</c:v>
                </c:pt>
                <c:pt idx="6">
                  <c:v>6013910</c:v>
                </c:pt>
                <c:pt idx="7">
                  <c:v>6778920</c:v>
                </c:pt>
                <c:pt idx="8">
                  <c:v>7530380</c:v>
                </c:pt>
                <c:pt idx="9">
                  <c:v>8248960</c:v>
                </c:pt>
                <c:pt idx="10">
                  <c:v>8915340</c:v>
                </c:pt>
                <c:pt idx="11">
                  <c:v>9552230</c:v>
                </c:pt>
                <c:pt idx="12">
                  <c:v>10167500</c:v>
                </c:pt>
                <c:pt idx="13">
                  <c:v>10719500</c:v>
                </c:pt>
                <c:pt idx="14">
                  <c:v>11166600</c:v>
                </c:pt>
                <c:pt idx="15">
                  <c:v>11548700</c:v>
                </c:pt>
                <c:pt idx="16">
                  <c:v>11900500</c:v>
                </c:pt>
                <c:pt idx="17">
                  <c:v>12173200</c:v>
                </c:pt>
                <c:pt idx="18">
                  <c:v>12317900</c:v>
                </c:pt>
                <c:pt idx="19">
                  <c:v>12376700</c:v>
                </c:pt>
                <c:pt idx="20">
                  <c:v>12422500</c:v>
                </c:pt>
                <c:pt idx="21">
                  <c:v>12452200</c:v>
                </c:pt>
                <c:pt idx="22">
                  <c:v>12462800</c:v>
                </c:pt>
              </c:numCache>
            </c:numRef>
          </c:yVal>
          <c:smooth val="1"/>
        </c:ser>
        <c:ser>
          <c:idx val="16"/>
          <c:order val="10"/>
          <c:tx>
            <c:strRef>
              <c:f>'CRI test (K,N) =(4,32) 64QAM'!$L$36:$L$37</c:f>
              <c:strCache>
                <c:ptCount val="1"/>
                <c:pt idx="0">
                  <c:v>Ericsson  Following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64QAM'!$L$38:$L$60</c:f>
              <c:numCache>
                <c:formatCode>0.00</c:formatCode>
                <c:ptCount val="23"/>
              </c:numCache>
            </c:numRef>
          </c:yVal>
          <c:smooth val="1"/>
        </c:ser>
        <c:ser>
          <c:idx val="17"/>
          <c:order val="11"/>
          <c:tx>
            <c:strRef>
              <c:f>'CRI test (K,N) =(4,32) 64QAM'!$M$36:$M$37</c:f>
              <c:strCache>
                <c:ptCount val="1"/>
                <c:pt idx="0">
                  <c:v>Ericsson Fixed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64QAM'!$M$38:$M$60</c:f>
              <c:numCache>
                <c:formatCode>0.00</c:formatCode>
                <c:ptCount val="23"/>
              </c:numCache>
            </c:numRef>
          </c:yVal>
          <c:smooth val="1"/>
        </c:ser>
        <c:ser>
          <c:idx val="19"/>
          <c:order val="12"/>
          <c:tx>
            <c:strRef>
              <c:f>'CRI test (K,N) =(4,32) 64QAM'!$N$36:$N$37</c:f>
              <c:strCache>
                <c:ptCount val="1"/>
                <c:pt idx="0">
                  <c:v>Huawei  Following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64QAM'!$N$38:$N$60</c:f>
              <c:numCache>
                <c:formatCode>G/通用格式</c:formatCode>
                <c:ptCount val="23"/>
              </c:numCache>
            </c:numRef>
          </c:yVal>
          <c:smooth val="1"/>
        </c:ser>
        <c:ser>
          <c:idx val="20"/>
          <c:order val="13"/>
          <c:tx>
            <c:strRef>
              <c:f>'CRI test (K,N) =(4,32) 64QAM'!$O$36:$O$37</c:f>
              <c:strCache>
                <c:ptCount val="1"/>
                <c:pt idx="0">
                  <c:v>Huawei Fixed CRI</c:v>
                </c:pt>
              </c:strCache>
            </c:strRef>
          </c:tx>
          <c:xVal>
            <c:numRef>
              <c:f>'CRI test (K,N) =(4,32)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64QAM'!$O$38:$O$60</c:f>
              <c:numCache>
                <c:formatCode>G/通用格式</c:formatCode>
                <c:ptCount val="23"/>
              </c:numCache>
            </c:numRef>
          </c:yVal>
          <c:smooth val="1"/>
        </c:ser>
        <c:dLbls/>
        <c:axId val="296151680"/>
        <c:axId val="299644032"/>
      </c:scatterChart>
      <c:valAx>
        <c:axId val="296151680"/>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99644032"/>
        <c:crosses val="autoZero"/>
        <c:crossBetween val="midCat"/>
        <c:majorUnit val="1"/>
      </c:valAx>
      <c:valAx>
        <c:axId val="29964403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96151680"/>
        <c:crossesAt val="-5"/>
        <c:crossBetween val="midCat"/>
      </c:valAx>
    </c:plotArea>
    <c:legend>
      <c:legendPos val="r"/>
      <c:layout>
        <c:manualLayout>
          <c:xMode val="edge"/>
          <c:yMode val="edge"/>
          <c:x val="0.71713035383565349"/>
          <c:y val="0.14686993912994994"/>
          <c:w val="0.28097071551541147"/>
          <c:h val="0.65480786746841124"/>
        </c:manualLayout>
      </c:layout>
      <c:txPr>
        <a:bodyPr/>
        <a:lstStyle/>
        <a:p>
          <a:pPr>
            <a:defRPr lang="en-US" sz="800"/>
          </a:pPr>
          <a:endParaRPr lang="zh-CN"/>
        </a:p>
      </c:txPr>
    </c:legend>
    <c:plotVisOnly val="1"/>
    <c:dispBlanksAs val="span"/>
  </c:chart>
  <c:printSettings>
    <c:headerFooter/>
    <c:pageMargins b="0.75000000000000511" l="0.70000000000000062" r="0.70000000000000062" t="0.75000000000000511"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74"/>
          <c:h val="0.68623171355921064"/>
        </c:manualLayout>
      </c:layout>
      <c:scatterChart>
        <c:scatterStyle val="smoothMarker"/>
        <c:ser>
          <c:idx val="1"/>
          <c:order val="0"/>
          <c:tx>
            <c:strRef>
              <c:f>'CRI test (K,N) =(4,32) 64QAM'!$X$36:$X$37</c:f>
              <c:strCache>
                <c:ptCount val="1"/>
                <c:pt idx="0">
                  <c:v>Qualcomm  Following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64QAM'!$X$38:$X$60</c:f>
              <c:numCache>
                <c:formatCode>0.00</c:formatCode>
                <c:ptCount val="23"/>
              </c:numCache>
            </c:numRef>
          </c:yVal>
          <c:smooth val="1"/>
        </c:ser>
        <c:ser>
          <c:idx val="2"/>
          <c:order val="1"/>
          <c:tx>
            <c:strRef>
              <c:f>'CRI test (K,N) =(4,32) 64QAM'!$Y$36:$Y$37</c:f>
              <c:strCache>
                <c:ptCount val="1"/>
                <c:pt idx="0">
                  <c:v>Qualcomm Fixed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64QAM'!$Y$38:$Y$60</c:f>
              <c:numCache>
                <c:formatCode>0.00</c:formatCode>
                <c:ptCount val="23"/>
              </c:numCache>
            </c:numRef>
          </c:yVal>
          <c:smooth val="1"/>
        </c:ser>
        <c:ser>
          <c:idx val="4"/>
          <c:order val="2"/>
          <c:tx>
            <c:strRef>
              <c:f>'CRI test (K,N) =(4,32) 64QAM'!$Z$36:$Z$37</c:f>
              <c:strCache>
                <c:ptCount val="1"/>
                <c:pt idx="0">
                  <c:v>Samsung  Following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64QAM'!$Z$38:$Z$60</c:f>
              <c:numCache>
                <c:formatCode>0.00</c:formatCode>
                <c:ptCount val="23"/>
                <c:pt idx="1">
                  <c:v>3955970</c:v>
                </c:pt>
                <c:pt idx="2">
                  <c:v>4709800</c:v>
                </c:pt>
                <c:pt idx="3">
                  <c:v>5412620</c:v>
                </c:pt>
                <c:pt idx="4">
                  <c:v>6098590</c:v>
                </c:pt>
                <c:pt idx="5">
                  <c:v>7133770</c:v>
                </c:pt>
                <c:pt idx="6">
                  <c:v>8662280</c:v>
                </c:pt>
                <c:pt idx="7">
                  <c:v>10227900</c:v>
                </c:pt>
                <c:pt idx="8">
                  <c:v>11318400</c:v>
                </c:pt>
                <c:pt idx="9">
                  <c:v>11920600</c:v>
                </c:pt>
                <c:pt idx="10">
                  <c:v>12261000</c:v>
                </c:pt>
                <c:pt idx="11">
                  <c:v>12392600</c:v>
                </c:pt>
                <c:pt idx="12">
                  <c:v>12445100</c:v>
                </c:pt>
                <c:pt idx="13">
                  <c:v>12459800</c:v>
                </c:pt>
                <c:pt idx="14">
                  <c:v>12464900</c:v>
                </c:pt>
                <c:pt idx="15">
                  <c:v>12464900</c:v>
                </c:pt>
                <c:pt idx="16">
                  <c:v>12464900</c:v>
                </c:pt>
              </c:numCache>
            </c:numRef>
          </c:yVal>
          <c:smooth val="1"/>
        </c:ser>
        <c:ser>
          <c:idx val="5"/>
          <c:order val="3"/>
          <c:tx>
            <c:strRef>
              <c:f>'CRI test (K,N) =(4,32) 64QAM'!$AA$36:$AA$37</c:f>
              <c:strCache>
                <c:ptCount val="1"/>
                <c:pt idx="0">
                  <c:v>Samsung Fixed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64QAM'!$AA$38:$AA$60</c:f>
              <c:numCache>
                <c:formatCode>0.00</c:formatCode>
                <c:ptCount val="23"/>
                <c:pt idx="1">
                  <c:v>1615240</c:v>
                </c:pt>
                <c:pt idx="2">
                  <c:v>2173100</c:v>
                </c:pt>
                <c:pt idx="3">
                  <c:v>2755950</c:v>
                </c:pt>
                <c:pt idx="4">
                  <c:v>3564370</c:v>
                </c:pt>
                <c:pt idx="5">
                  <c:v>4373100</c:v>
                </c:pt>
                <c:pt idx="6">
                  <c:v>5402970</c:v>
                </c:pt>
                <c:pt idx="7">
                  <c:v>6410500</c:v>
                </c:pt>
                <c:pt idx="8">
                  <c:v>7357210</c:v>
                </c:pt>
                <c:pt idx="9">
                  <c:v>8127380</c:v>
                </c:pt>
                <c:pt idx="10">
                  <c:v>8965460</c:v>
                </c:pt>
                <c:pt idx="11">
                  <c:v>9532180</c:v>
                </c:pt>
                <c:pt idx="12">
                  <c:v>10006400</c:v>
                </c:pt>
                <c:pt idx="13">
                  <c:v>10755300</c:v>
                </c:pt>
                <c:pt idx="14">
                  <c:v>11366800</c:v>
                </c:pt>
                <c:pt idx="15">
                  <c:v>11822300</c:v>
                </c:pt>
                <c:pt idx="16">
                  <c:v>12089300</c:v>
                </c:pt>
              </c:numCache>
            </c:numRef>
          </c:yVal>
          <c:smooth val="1"/>
        </c:ser>
        <c:ser>
          <c:idx val="7"/>
          <c:order val="4"/>
          <c:tx>
            <c:strRef>
              <c:f>'CRI test (K,N) =(4,32) 64QAM'!$AB$36:$AB$37</c:f>
              <c:strCache>
                <c:ptCount val="1"/>
                <c:pt idx="0">
                  <c:v>MTK  Following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64QAM'!$AB$38:$AB$60</c:f>
              <c:numCache>
                <c:formatCode>0.00</c:formatCode>
                <c:ptCount val="23"/>
              </c:numCache>
            </c:numRef>
          </c:yVal>
          <c:smooth val="1"/>
        </c:ser>
        <c:ser>
          <c:idx val="8"/>
          <c:order val="5"/>
          <c:tx>
            <c:strRef>
              <c:f>'CRI test (K,N) =(4,32) 64QAM'!$AC$36:$AC$37</c:f>
              <c:strCache>
                <c:ptCount val="1"/>
                <c:pt idx="0">
                  <c:v>MTK Fixed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64QAM'!$AC$38:$AC$60</c:f>
              <c:numCache>
                <c:formatCode>0.00</c:formatCode>
                <c:ptCount val="23"/>
              </c:numCache>
            </c:numRef>
          </c:yVal>
          <c:smooth val="1"/>
        </c:ser>
        <c:ser>
          <c:idx val="10"/>
          <c:order val="6"/>
          <c:tx>
            <c:strRef>
              <c:f>'CRI test (K,N) =(4,32) 64QAM'!$AD$36:$AD$37</c:f>
              <c:strCache>
                <c:ptCount val="1"/>
                <c:pt idx="0">
                  <c:v>LGE  Following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64QAM'!$AD$38:$AD$60</c:f>
              <c:numCache>
                <c:formatCode>0.00</c:formatCode>
                <c:ptCount val="23"/>
              </c:numCache>
            </c:numRef>
          </c:yVal>
          <c:smooth val="1"/>
        </c:ser>
        <c:ser>
          <c:idx val="11"/>
          <c:order val="7"/>
          <c:tx>
            <c:strRef>
              <c:f>'CRI test (K,N) =(4,32) 64QAM'!$AE$36:$AE$37</c:f>
              <c:strCache>
                <c:ptCount val="1"/>
                <c:pt idx="0">
                  <c:v>LGE Fixed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64QAM'!$AE$38:$AE$60</c:f>
              <c:numCache>
                <c:formatCode>0.00</c:formatCode>
                <c:ptCount val="23"/>
              </c:numCache>
            </c:numRef>
          </c:yVal>
          <c:smooth val="1"/>
        </c:ser>
        <c:ser>
          <c:idx val="13"/>
          <c:order val="8"/>
          <c:tx>
            <c:strRef>
              <c:f>'CRI test (K,N) =(4,32) 64QAM'!$AF$36:$AF$37</c:f>
              <c:strCache>
                <c:ptCount val="1"/>
                <c:pt idx="0">
                  <c:v>Intel  Following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64QAM'!$AF$38:$AF$60</c:f>
              <c:numCache>
                <c:formatCode>0</c:formatCode>
                <c:ptCount val="23"/>
                <c:pt idx="0">
                  <c:v>3266810</c:v>
                </c:pt>
                <c:pt idx="1">
                  <c:v>3958200</c:v>
                </c:pt>
                <c:pt idx="2">
                  <c:v>4703350</c:v>
                </c:pt>
                <c:pt idx="3">
                  <c:v>5550970</c:v>
                </c:pt>
                <c:pt idx="4">
                  <c:v>6500340</c:v>
                </c:pt>
                <c:pt idx="5">
                  <c:v>7474790</c:v>
                </c:pt>
                <c:pt idx="6">
                  <c:v>8397670</c:v>
                </c:pt>
                <c:pt idx="7">
                  <c:v>9347610</c:v>
                </c:pt>
                <c:pt idx="8">
                  <c:v>10334300</c:v>
                </c:pt>
                <c:pt idx="9">
                  <c:v>11177800</c:v>
                </c:pt>
                <c:pt idx="10">
                  <c:v>11697800</c:v>
                </c:pt>
                <c:pt idx="11">
                  <c:v>11975100</c:v>
                </c:pt>
                <c:pt idx="12">
                  <c:v>12199700</c:v>
                </c:pt>
                <c:pt idx="13">
                  <c:v>12355400</c:v>
                </c:pt>
                <c:pt idx="14">
                  <c:v>12426000</c:v>
                </c:pt>
                <c:pt idx="15">
                  <c:v>12446300</c:v>
                </c:pt>
                <c:pt idx="16">
                  <c:v>12461300</c:v>
                </c:pt>
                <c:pt idx="17">
                  <c:v>12470900</c:v>
                </c:pt>
                <c:pt idx="18">
                  <c:v>12474500</c:v>
                </c:pt>
                <c:pt idx="19">
                  <c:v>12475000</c:v>
                </c:pt>
                <c:pt idx="20">
                  <c:v>12475300</c:v>
                </c:pt>
                <c:pt idx="21">
                  <c:v>12475500</c:v>
                </c:pt>
                <c:pt idx="22">
                  <c:v>12475600</c:v>
                </c:pt>
              </c:numCache>
            </c:numRef>
          </c:yVal>
          <c:smooth val="1"/>
        </c:ser>
        <c:ser>
          <c:idx val="14"/>
          <c:order val="9"/>
          <c:tx>
            <c:strRef>
              <c:f>'CRI test (K,N) =(4,32) 64QAM'!$AG$36:$AG$37</c:f>
              <c:strCache>
                <c:ptCount val="1"/>
                <c:pt idx="0">
                  <c:v>Intel Fixed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64QAM'!$AG$38:$AG$60</c:f>
              <c:numCache>
                <c:formatCode>0</c:formatCode>
                <c:ptCount val="23"/>
                <c:pt idx="0">
                  <c:v>1315660</c:v>
                </c:pt>
                <c:pt idx="1">
                  <c:v>1724700</c:v>
                </c:pt>
                <c:pt idx="2">
                  <c:v>2174580</c:v>
                </c:pt>
                <c:pt idx="3">
                  <c:v>2691510</c:v>
                </c:pt>
                <c:pt idx="4">
                  <c:v>3296610</c:v>
                </c:pt>
                <c:pt idx="5">
                  <c:v>3963340</c:v>
                </c:pt>
                <c:pt idx="6">
                  <c:v>4665150</c:v>
                </c:pt>
                <c:pt idx="7">
                  <c:v>5450920</c:v>
                </c:pt>
                <c:pt idx="8">
                  <c:v>6325780</c:v>
                </c:pt>
                <c:pt idx="9">
                  <c:v>7197590</c:v>
                </c:pt>
                <c:pt idx="10">
                  <c:v>7974210</c:v>
                </c:pt>
                <c:pt idx="11">
                  <c:v>8653570</c:v>
                </c:pt>
                <c:pt idx="12">
                  <c:v>9288900</c:v>
                </c:pt>
                <c:pt idx="13">
                  <c:v>9871040</c:v>
                </c:pt>
                <c:pt idx="14">
                  <c:v>10390800</c:v>
                </c:pt>
                <c:pt idx="15">
                  <c:v>10886500</c:v>
                </c:pt>
                <c:pt idx="16">
                  <c:v>11362400</c:v>
                </c:pt>
                <c:pt idx="17">
                  <c:v>11758500</c:v>
                </c:pt>
                <c:pt idx="18">
                  <c:v>12014500</c:v>
                </c:pt>
                <c:pt idx="19">
                  <c:v>12173000</c:v>
                </c:pt>
                <c:pt idx="20">
                  <c:v>12306100</c:v>
                </c:pt>
                <c:pt idx="21">
                  <c:v>12397700</c:v>
                </c:pt>
                <c:pt idx="22">
                  <c:v>12431800</c:v>
                </c:pt>
              </c:numCache>
            </c:numRef>
          </c:yVal>
          <c:smooth val="1"/>
        </c:ser>
        <c:ser>
          <c:idx val="16"/>
          <c:order val="10"/>
          <c:tx>
            <c:strRef>
              <c:f>'CRI test (K,N) =(4,32) 64QAM'!$AH$36:$AH$37</c:f>
              <c:strCache>
                <c:ptCount val="1"/>
                <c:pt idx="0">
                  <c:v>Ericsson  Following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64QAM'!$AH$38:$AH$60</c:f>
              <c:numCache>
                <c:formatCode>0.00</c:formatCode>
                <c:ptCount val="23"/>
              </c:numCache>
            </c:numRef>
          </c:yVal>
          <c:smooth val="1"/>
        </c:ser>
        <c:ser>
          <c:idx val="17"/>
          <c:order val="11"/>
          <c:tx>
            <c:strRef>
              <c:f>'CRI test (K,N) =(4,32) 64QAM'!$AI$36:$AI$37</c:f>
              <c:strCache>
                <c:ptCount val="1"/>
                <c:pt idx="0">
                  <c:v>Ericsson Fixed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64QAM'!$AI$38:$AI$60</c:f>
              <c:numCache>
                <c:formatCode>0.00</c:formatCode>
                <c:ptCount val="23"/>
              </c:numCache>
            </c:numRef>
          </c:yVal>
          <c:smooth val="1"/>
        </c:ser>
        <c:ser>
          <c:idx val="19"/>
          <c:order val="12"/>
          <c:tx>
            <c:strRef>
              <c:f>'CRI test (K,N) =(4,32) 64QAM'!$AJ$36:$AJ$37</c:f>
              <c:strCache>
                <c:ptCount val="1"/>
                <c:pt idx="0">
                  <c:v>Huawei  Following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64QAM'!$AJ$38:$AJ$60</c:f>
              <c:numCache>
                <c:formatCode>G/通用格式</c:formatCode>
                <c:ptCount val="23"/>
              </c:numCache>
            </c:numRef>
          </c:yVal>
          <c:smooth val="1"/>
        </c:ser>
        <c:ser>
          <c:idx val="20"/>
          <c:order val="13"/>
          <c:tx>
            <c:strRef>
              <c:f>'CRI test (K,N) =(4,32) 64QAM'!$AK$36:$AK$37</c:f>
              <c:strCache>
                <c:ptCount val="1"/>
                <c:pt idx="0">
                  <c:v>Huawei Fixed CRI</c:v>
                </c:pt>
              </c:strCache>
            </c:strRef>
          </c:tx>
          <c:xVal>
            <c:numRef>
              <c:f>'CRI test (K,N) =(4,32)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64QAM'!$AK$38:$AK$60</c:f>
              <c:numCache>
                <c:formatCode>G/通用格式</c:formatCode>
                <c:ptCount val="23"/>
              </c:numCache>
            </c:numRef>
          </c:yVal>
          <c:smooth val="1"/>
        </c:ser>
        <c:dLbls/>
        <c:axId val="299985536"/>
        <c:axId val="299996288"/>
      </c:scatterChart>
      <c:valAx>
        <c:axId val="299985536"/>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99996288"/>
        <c:crosses val="autoZero"/>
        <c:crossBetween val="midCat"/>
        <c:majorUnit val="1"/>
      </c:valAx>
      <c:valAx>
        <c:axId val="29999628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99985536"/>
        <c:crossesAt val="-5"/>
        <c:crossBetween val="midCat"/>
      </c:valAx>
    </c:plotArea>
    <c:legend>
      <c:legendPos val="r"/>
      <c:layout>
        <c:manualLayout>
          <c:xMode val="edge"/>
          <c:yMode val="edge"/>
          <c:x val="0.71713035383565349"/>
          <c:y val="0.14686993912994994"/>
          <c:w val="0.28286960772064901"/>
          <c:h val="0.71371856944219192"/>
        </c:manualLayout>
      </c:layout>
      <c:txPr>
        <a:bodyPr/>
        <a:lstStyle/>
        <a:p>
          <a:pPr>
            <a:defRPr lang="en-US" sz="800"/>
          </a:pPr>
          <a:endParaRPr lang="zh-CN"/>
        </a:p>
      </c:txPr>
    </c:legend>
    <c:plotVisOnly val="1"/>
    <c:dispBlanksAs val="span"/>
  </c:chart>
  <c:printSettings>
    <c:headerFooter/>
    <c:pageMargins b="0.75000000000000511" l="0.70000000000000062" r="0.70000000000000062" t="0.75000000000000511"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following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=(4,32) 64QAM'!$B$98</c:f>
              <c:strCache>
                <c:ptCount val="1"/>
                <c:pt idx="0">
                  <c:v>Qualcomm</c:v>
                </c:pt>
              </c:strCache>
            </c:strRef>
          </c:tx>
          <c:xVal>
            <c:numRef>
              <c:f>'CRI test (K,N) =(4,32)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64QAM'!$B$99:$B$121</c:f>
              <c:numCache>
                <c:formatCode>0.00</c:formatCode>
                <c:ptCount val="23"/>
              </c:numCache>
            </c:numRef>
          </c:yVal>
          <c:smooth val="1"/>
        </c:ser>
        <c:ser>
          <c:idx val="2"/>
          <c:order val="1"/>
          <c:tx>
            <c:strRef>
              <c:f>'CRI test (K,N) =(4,32) 64QAM'!$C$98</c:f>
              <c:strCache>
                <c:ptCount val="1"/>
                <c:pt idx="0">
                  <c:v>Samsung</c:v>
                </c:pt>
              </c:strCache>
            </c:strRef>
          </c:tx>
          <c:xVal>
            <c:numRef>
              <c:f>'CRI test (K,N) =(4,32)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64QAM'!$C$99:$C$121</c:f>
              <c:numCache>
                <c:formatCode>0.00</c:formatCode>
                <c:ptCount val="23"/>
                <c:pt idx="1">
                  <c:v>2.4693256728531736</c:v>
                </c:pt>
                <c:pt idx="2">
                  <c:v>2.1780842202683943</c:v>
                </c:pt>
                <c:pt idx="3">
                  <c:v>1.9646352522944099</c:v>
                </c:pt>
                <c:pt idx="4">
                  <c:v>1.7241916733373122</c:v>
                </c:pt>
                <c:pt idx="5">
                  <c:v>1.6315886927539809</c:v>
                </c:pt>
                <c:pt idx="6">
                  <c:v>1.610515777374022</c:v>
                </c:pt>
                <c:pt idx="7">
                  <c:v>1.5902240085111414</c:v>
                </c:pt>
                <c:pt idx="8">
                  <c:v>1.5379898795167619</c:v>
                </c:pt>
                <c:pt idx="9">
                  <c:v>1.4670636571538294</c:v>
                </c:pt>
                <c:pt idx="10">
                  <c:v>1.3679503233136243</c:v>
                </c:pt>
                <c:pt idx="11">
                  <c:v>1.3006951761658683</c:v>
                </c:pt>
                <c:pt idx="12">
                  <c:v>1.2432540475714571</c:v>
                </c:pt>
                <c:pt idx="13">
                  <c:v>1.159299198898369</c:v>
                </c:pt>
                <c:pt idx="14">
                  <c:v>1.0981613468772851</c:v>
                </c:pt>
                <c:pt idx="15">
                  <c:v>1.0540874227292332</c:v>
                </c:pt>
                <c:pt idx="16">
                  <c:v>1.030097432379945</c:v>
                </c:pt>
              </c:numCache>
            </c:numRef>
          </c:yVal>
          <c:smooth val="1"/>
        </c:ser>
        <c:ser>
          <c:idx val="4"/>
          <c:order val="2"/>
          <c:tx>
            <c:strRef>
              <c:f>'CRI test (K,N) =(4,32) 64QAM'!$D$98</c:f>
              <c:strCache>
                <c:ptCount val="1"/>
                <c:pt idx="0">
                  <c:v>MTK</c:v>
                </c:pt>
              </c:strCache>
            </c:strRef>
          </c:tx>
          <c:xVal>
            <c:numRef>
              <c:f>'CRI test (K,N) =(4,32)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64QAM'!$D$99:$D$121</c:f>
              <c:numCache>
                <c:formatCode>0.00</c:formatCode>
                <c:ptCount val="23"/>
              </c:numCache>
            </c:numRef>
          </c:yVal>
          <c:smooth val="1"/>
        </c:ser>
        <c:ser>
          <c:idx val="5"/>
          <c:order val="3"/>
          <c:tx>
            <c:strRef>
              <c:f>'CRI test (K,N) =(4,32) 64QAM'!$E$98</c:f>
              <c:strCache>
                <c:ptCount val="1"/>
                <c:pt idx="0">
                  <c:v>LGE</c:v>
                </c:pt>
              </c:strCache>
            </c:strRef>
          </c:tx>
          <c:xVal>
            <c:numRef>
              <c:f>'CRI test (K,N) =(4,32)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64QAM'!$E$99:$E$121</c:f>
              <c:numCache>
                <c:formatCode>0.00</c:formatCode>
                <c:ptCount val="23"/>
              </c:numCache>
            </c:numRef>
          </c:yVal>
          <c:smooth val="1"/>
        </c:ser>
        <c:ser>
          <c:idx val="7"/>
          <c:order val="4"/>
          <c:tx>
            <c:strRef>
              <c:f>'CRI test (K,N) =(4,32) 64QAM'!$F$98</c:f>
              <c:strCache>
                <c:ptCount val="1"/>
                <c:pt idx="0">
                  <c:v>Intel</c:v>
                </c:pt>
              </c:strCache>
            </c:strRef>
          </c:tx>
          <c:xVal>
            <c:numRef>
              <c:f>'CRI test (K,N) =(4,32)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64QAM'!$F$99:$F$121</c:f>
              <c:numCache>
                <c:formatCode>0.00</c:formatCode>
                <c:ptCount val="23"/>
                <c:pt idx="0">
                  <c:v>2.2759557988449139</c:v>
                </c:pt>
                <c:pt idx="1">
                  <c:v>2.1409313510382475</c:v>
                </c:pt>
                <c:pt idx="2">
                  <c:v>2.0325563454411744</c:v>
                </c:pt>
                <c:pt idx="3">
                  <c:v>1.9419638055091213</c:v>
                </c:pt>
                <c:pt idx="4">
                  <c:v>1.8590421058533304</c:v>
                </c:pt>
                <c:pt idx="5">
                  <c:v>1.7785689180368391</c:v>
                </c:pt>
                <c:pt idx="6">
                  <c:v>1.6915617293906959</c:v>
                </c:pt>
                <c:pt idx="7">
                  <c:v>1.6092533913956795</c:v>
                </c:pt>
                <c:pt idx="8">
                  <c:v>1.5383553021228675</c:v>
                </c:pt>
                <c:pt idx="9">
                  <c:v>1.4660999689657848</c:v>
                </c:pt>
                <c:pt idx="10">
                  <c:v>1.3832226252728443</c:v>
                </c:pt>
                <c:pt idx="11">
                  <c:v>1.2973096334573184</c:v>
                </c:pt>
                <c:pt idx="12">
                  <c:v>1.2232505532333415</c:v>
                </c:pt>
                <c:pt idx="13">
                  <c:v>1.162908717757358</c:v>
                </c:pt>
                <c:pt idx="14">
                  <c:v>1.1172245804452563</c:v>
                </c:pt>
                <c:pt idx="15">
                  <c:v>1.0802601158571961</c:v>
                </c:pt>
                <c:pt idx="16">
                  <c:v>1.0483257006008151</c:v>
                </c:pt>
                <c:pt idx="17">
                  <c:v>1.0248414549995071</c:v>
                </c:pt>
                <c:pt idx="18">
                  <c:v>1.0128025069208226</c:v>
                </c:pt>
                <c:pt idx="19">
                  <c:v>1.0079908214629101</c:v>
                </c:pt>
                <c:pt idx="20">
                  <c:v>1.0042745019118535</c:v>
                </c:pt>
                <c:pt idx="21">
                  <c:v>1.001879186007292</c:v>
                </c:pt>
                <c:pt idx="22">
                  <c:v>1.0010270565202042</c:v>
                </c:pt>
              </c:numCache>
            </c:numRef>
          </c:yVal>
          <c:smooth val="1"/>
        </c:ser>
        <c:ser>
          <c:idx val="8"/>
          <c:order val="5"/>
          <c:tx>
            <c:strRef>
              <c:f>'CRI test (K,N) =(4,32) 64QAM'!$G$98</c:f>
              <c:strCache>
                <c:ptCount val="1"/>
                <c:pt idx="0">
                  <c:v>Ericsson</c:v>
                </c:pt>
              </c:strCache>
            </c:strRef>
          </c:tx>
          <c:xVal>
            <c:numRef>
              <c:f>'CRI test (K,N) =(4,32)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64QAM'!$G$99:$G$121</c:f>
              <c:numCache>
                <c:formatCode>0.00</c:formatCode>
                <c:ptCount val="23"/>
              </c:numCache>
            </c:numRef>
          </c:yVal>
          <c:smooth val="1"/>
        </c:ser>
        <c:ser>
          <c:idx val="10"/>
          <c:order val="6"/>
          <c:tx>
            <c:strRef>
              <c:f>'CRI test (K,N) =(4,32) 64QAM'!$H$98</c:f>
              <c:strCache>
                <c:ptCount val="1"/>
                <c:pt idx="0">
                  <c:v>Huawei</c:v>
                </c:pt>
              </c:strCache>
            </c:strRef>
          </c:tx>
          <c:xVal>
            <c:numRef>
              <c:f>'CRI test (K,N) =(4,32)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64QAM'!$H$99:$H$121</c:f>
              <c:numCache>
                <c:formatCode>0.00</c:formatCode>
                <c:ptCount val="23"/>
              </c:numCache>
            </c:numRef>
          </c:yVal>
          <c:smooth val="1"/>
        </c:ser>
        <c:dLbls/>
        <c:axId val="303605248"/>
        <c:axId val="303620096"/>
      </c:scatterChart>
      <c:valAx>
        <c:axId val="303605248"/>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03620096"/>
        <c:crosses val="autoZero"/>
        <c:crossBetween val="midCat"/>
        <c:majorUnit val="1"/>
      </c:valAx>
      <c:valAx>
        <c:axId val="30362009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03605248"/>
        <c:crossesAt val="-5"/>
        <c:crossBetween val="midCat"/>
      </c:valAx>
    </c:plotArea>
    <c:legend>
      <c:legendPos val="r"/>
      <c:layout>
        <c:manualLayout>
          <c:xMode val="edge"/>
          <c:yMode val="edge"/>
          <c:x val="0.86382437765269471"/>
          <c:y val="0.14361611771840649"/>
          <c:w val="0.10616033883615462"/>
          <c:h val="0.71012428410988127"/>
        </c:manualLayout>
      </c:layout>
      <c:txPr>
        <a:bodyPr/>
        <a:lstStyle/>
        <a:p>
          <a:pPr>
            <a:defRPr lang="en-US" sz="800"/>
          </a:pPr>
          <a:endParaRPr lang="zh-CN"/>
        </a:p>
      </c:txPr>
    </c:legend>
    <c:plotVisOnly val="1"/>
    <c:dispBlanksAs val="span"/>
  </c:chart>
  <c:printSettings>
    <c:headerFooter/>
    <c:pageMargins b="0.75000000000000533" l="0.70000000000000062" r="0.70000000000000062" t="0.75000000000000533"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=(4,32) 64QAM'!$Y$98</c:f>
              <c:strCache>
                <c:ptCount val="1"/>
                <c:pt idx="0">
                  <c:v>Qualcomm</c:v>
                </c:pt>
              </c:strCache>
            </c:strRef>
          </c:tx>
          <c:xVal>
            <c:numRef>
              <c:f>'CRI test (K,N) =(4,32)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64QAM'!$Y$99:$Y$121</c:f>
              <c:numCache>
                <c:formatCode>0.00</c:formatCode>
                <c:ptCount val="23"/>
              </c:numCache>
            </c:numRef>
          </c:yVal>
          <c:smooth val="1"/>
        </c:ser>
        <c:ser>
          <c:idx val="2"/>
          <c:order val="1"/>
          <c:tx>
            <c:strRef>
              <c:f>'CRI test (K,N) =(4,32) 64QAM'!$Z$98</c:f>
              <c:strCache>
                <c:ptCount val="1"/>
                <c:pt idx="0">
                  <c:v>Samsung</c:v>
                </c:pt>
              </c:strCache>
            </c:strRef>
          </c:tx>
          <c:xVal>
            <c:numRef>
              <c:f>'CRI test (K,N) =(4,32)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64QAM'!$Z$99:$Z$121</c:f>
              <c:numCache>
                <c:formatCode>0.00</c:formatCode>
                <c:ptCount val="23"/>
                <c:pt idx="1">
                  <c:v>2.4491530670364776</c:v>
                </c:pt>
                <c:pt idx="2">
                  <c:v>2.1673185771478534</c:v>
                </c:pt>
                <c:pt idx="3">
                  <c:v>1.9639761243854206</c:v>
                </c:pt>
                <c:pt idx="4">
                  <c:v>1.710986794300255</c:v>
                </c:pt>
                <c:pt idx="5">
                  <c:v>1.6312844435297615</c:v>
                </c:pt>
                <c:pt idx="6">
                  <c:v>1.6032441416480194</c:v>
                </c:pt>
                <c:pt idx="7">
                  <c:v>1.5954917713126902</c:v>
                </c:pt>
                <c:pt idx="8">
                  <c:v>1.5384092611193645</c:v>
                </c:pt>
                <c:pt idx="9">
                  <c:v>1.4667211327635721</c:v>
                </c:pt>
                <c:pt idx="10">
                  <c:v>1.3675818084069307</c:v>
                </c:pt>
                <c:pt idx="11">
                  <c:v>1.3000803593721477</c:v>
                </c:pt>
                <c:pt idx="12">
                  <c:v>1.2437140230252639</c:v>
                </c:pt>
                <c:pt idx="13">
                  <c:v>1.1584800052067352</c:v>
                </c:pt>
                <c:pt idx="14">
                  <c:v>1.0966059049160715</c:v>
                </c:pt>
                <c:pt idx="15">
                  <c:v>1.0543549055598318</c:v>
                </c:pt>
                <c:pt idx="16">
                  <c:v>1.0310687963736527</c:v>
                </c:pt>
              </c:numCache>
            </c:numRef>
          </c:yVal>
          <c:smooth val="1"/>
        </c:ser>
        <c:ser>
          <c:idx val="4"/>
          <c:order val="2"/>
          <c:tx>
            <c:strRef>
              <c:f>'CRI test (K,N) =(4,32) 64QAM'!$AA$98</c:f>
              <c:strCache>
                <c:ptCount val="1"/>
                <c:pt idx="0">
                  <c:v>MTK</c:v>
                </c:pt>
              </c:strCache>
            </c:strRef>
          </c:tx>
          <c:xVal>
            <c:numRef>
              <c:f>'CRI test (K,N) =(4,32)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64QAM'!$AA$99:$AA$121</c:f>
              <c:numCache>
                <c:formatCode>0.00</c:formatCode>
                <c:ptCount val="23"/>
              </c:numCache>
            </c:numRef>
          </c:yVal>
          <c:smooth val="1"/>
        </c:ser>
        <c:ser>
          <c:idx val="5"/>
          <c:order val="3"/>
          <c:tx>
            <c:strRef>
              <c:f>'CRI test (K,N) =(4,32) 64QAM'!$AB$98</c:f>
              <c:strCache>
                <c:ptCount val="1"/>
                <c:pt idx="0">
                  <c:v>LGE</c:v>
                </c:pt>
              </c:strCache>
            </c:strRef>
          </c:tx>
          <c:xVal>
            <c:numRef>
              <c:f>'CRI test (K,N) =(4,32)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64QAM'!$AB$99:$AB$121</c:f>
              <c:numCache>
                <c:formatCode>0.00</c:formatCode>
                <c:ptCount val="23"/>
              </c:numCache>
            </c:numRef>
          </c:yVal>
          <c:smooth val="1"/>
        </c:ser>
        <c:ser>
          <c:idx val="7"/>
          <c:order val="4"/>
          <c:tx>
            <c:strRef>
              <c:f>'CRI test (K,N) =(4,32) 64QAM'!$AC$98</c:f>
              <c:strCache>
                <c:ptCount val="1"/>
                <c:pt idx="0">
                  <c:v>Intel</c:v>
                </c:pt>
              </c:strCache>
            </c:strRef>
          </c:tx>
          <c:xVal>
            <c:numRef>
              <c:f>'CRI test (K,N) =(4,32)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64QAM'!$AC$99:$AC$121</c:f>
              <c:numCache>
                <c:formatCode>0.00</c:formatCode>
                <c:ptCount val="23"/>
                <c:pt idx="0">
                  <c:v>2.4830199291610295</c:v>
                </c:pt>
                <c:pt idx="1">
                  <c:v>2.2950078274482517</c:v>
                </c:pt>
                <c:pt idx="2">
                  <c:v>2.1628774292047201</c:v>
                </c:pt>
                <c:pt idx="3">
                  <c:v>2.0623999167753415</c:v>
                </c:pt>
                <c:pt idx="4">
                  <c:v>1.9718256026645553</c:v>
                </c:pt>
                <c:pt idx="5">
                  <c:v>1.885982529886409</c:v>
                </c:pt>
                <c:pt idx="6">
                  <c:v>1.8000857421519136</c:v>
                </c:pt>
                <c:pt idx="7">
                  <c:v>1.71486831580724</c:v>
                </c:pt>
                <c:pt idx="8">
                  <c:v>1.6336799572542833</c:v>
                </c:pt>
                <c:pt idx="9">
                  <c:v>1.5529920431700055</c:v>
                </c:pt>
                <c:pt idx="10">
                  <c:v>1.4669540932581409</c:v>
                </c:pt>
                <c:pt idx="11">
                  <c:v>1.3838334929976877</c:v>
                </c:pt>
                <c:pt idx="12">
                  <c:v>1.3133632615271991</c:v>
                </c:pt>
                <c:pt idx="13">
                  <c:v>1.2516816870360166</c:v>
                </c:pt>
                <c:pt idx="14">
                  <c:v>1.1958655733918466</c:v>
                </c:pt>
                <c:pt idx="15">
                  <c:v>1.143278372295963</c:v>
                </c:pt>
                <c:pt idx="16">
                  <c:v>1.0967137224530028</c:v>
                </c:pt>
                <c:pt idx="17">
                  <c:v>1.0605859590934217</c:v>
                </c:pt>
                <c:pt idx="18">
                  <c:v>1.0382870697906696</c:v>
                </c:pt>
                <c:pt idx="19">
                  <c:v>1.0248090035324078</c:v>
                </c:pt>
                <c:pt idx="20">
                  <c:v>1.0137492788129465</c:v>
                </c:pt>
                <c:pt idx="21">
                  <c:v>1.0062753575259926</c:v>
                </c:pt>
                <c:pt idx="22">
                  <c:v>1.0035232227030679</c:v>
                </c:pt>
              </c:numCache>
            </c:numRef>
          </c:yVal>
          <c:smooth val="1"/>
        </c:ser>
        <c:ser>
          <c:idx val="8"/>
          <c:order val="5"/>
          <c:tx>
            <c:strRef>
              <c:f>'CRI test (K,N) =(4,32) 64QAM'!$AD$98</c:f>
              <c:strCache>
                <c:ptCount val="1"/>
                <c:pt idx="0">
                  <c:v>Ericsson</c:v>
                </c:pt>
              </c:strCache>
            </c:strRef>
          </c:tx>
          <c:xVal>
            <c:numRef>
              <c:f>'CRI test (K,N) =(4,32)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64QAM'!$AD$99:$AD$121</c:f>
              <c:numCache>
                <c:formatCode>0.00</c:formatCode>
                <c:ptCount val="23"/>
              </c:numCache>
            </c:numRef>
          </c:yVal>
          <c:smooth val="1"/>
        </c:ser>
        <c:ser>
          <c:idx val="10"/>
          <c:order val="6"/>
          <c:tx>
            <c:strRef>
              <c:f>'CRI test (K,N) =(4,32) 64QAM'!$AE$98</c:f>
              <c:strCache>
                <c:ptCount val="1"/>
                <c:pt idx="0">
                  <c:v>Huawei</c:v>
                </c:pt>
              </c:strCache>
            </c:strRef>
          </c:tx>
          <c:xVal>
            <c:numRef>
              <c:f>'CRI test (K,N) =(4,32)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64QAM'!$AE$99:$AE$121</c:f>
              <c:numCache>
                <c:formatCode>0.00</c:formatCode>
                <c:ptCount val="23"/>
              </c:numCache>
            </c:numRef>
          </c:yVal>
          <c:smooth val="1"/>
        </c:ser>
        <c:dLbls/>
        <c:axId val="305799168"/>
        <c:axId val="305801472"/>
      </c:scatterChart>
      <c:valAx>
        <c:axId val="305799168"/>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05801472"/>
        <c:crosses val="autoZero"/>
        <c:crossBetween val="midCat"/>
        <c:majorUnit val="1"/>
      </c:valAx>
      <c:valAx>
        <c:axId val="30580147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Ratio</a:t>
                </a:r>
              </a:p>
            </c:rich>
          </c:tx>
        </c:title>
        <c:numFmt formatCode="0.00" sourceLinked="1"/>
        <c:tickLblPos val="nextTo"/>
        <c:txPr>
          <a:bodyPr/>
          <a:lstStyle/>
          <a:p>
            <a:pPr>
              <a:defRPr lang="en-US"/>
            </a:pPr>
            <a:endParaRPr lang="zh-CN"/>
          </a:p>
        </c:txPr>
        <c:crossAx val="305799168"/>
        <c:crossesAt val="-5"/>
        <c:crossBetween val="midCat"/>
      </c:valAx>
    </c:plotArea>
    <c:legend>
      <c:legendPos val="r"/>
      <c:layout>
        <c:manualLayout>
          <c:xMode val="edge"/>
          <c:yMode val="edge"/>
          <c:x val="0.86382437765269493"/>
          <c:y val="0.14361611771840649"/>
          <c:w val="8.0462924256102492E-2"/>
          <c:h val="0.34612663464737986"/>
        </c:manualLayout>
      </c:layout>
      <c:txPr>
        <a:bodyPr/>
        <a:lstStyle/>
        <a:p>
          <a:pPr>
            <a:defRPr lang="en-US" sz="800"/>
          </a:pPr>
          <a:endParaRPr lang="zh-CN"/>
        </a:p>
      </c:txPr>
    </c:legend>
    <c:plotVisOnly val="1"/>
    <c:dispBlanksAs val="span"/>
  </c:chart>
  <c:printSettings>
    <c:headerFooter/>
    <c:pageMargins b="0.75000000000000555" l="0.70000000000000062" r="0.70000000000000062" t="0.75000000000000555"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following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2"/>
          <c:order val="0"/>
          <c:tx>
            <c:strRef>
              <c:f>'CRI test (K,N) =(4,32) 64QAM'!$B$150</c:f>
              <c:strCache>
                <c:ptCount val="1"/>
                <c:pt idx="0">
                  <c:v>Qualcomm</c:v>
                </c:pt>
              </c:strCache>
            </c:strRef>
          </c:tx>
          <c:cat>
            <c:numRef>
              <c:f>'CRI test (K,N) =(4,32) 64QAM'!$A$151:$A$158</c:f>
              <c:numCache>
                <c:formatCode>G/通用格式</c:formatCode>
                <c:ptCount val="8"/>
                <c:pt idx="0">
                  <c:v>0</c:v>
                </c:pt>
                <c:pt idx="1">
                  <c:v>1</c:v>
                </c:pt>
                <c:pt idx="2">
                  <c:v>2</c:v>
                </c:pt>
                <c:pt idx="3">
                  <c:v>3</c:v>
                </c:pt>
                <c:pt idx="4">
                  <c:v>4</c:v>
                </c:pt>
                <c:pt idx="5">
                  <c:v>5</c:v>
                </c:pt>
                <c:pt idx="6">
                  <c:v>6</c:v>
                </c:pt>
                <c:pt idx="7">
                  <c:v>7</c:v>
                </c:pt>
              </c:numCache>
            </c:numRef>
          </c:cat>
          <c:val>
            <c:numRef>
              <c:f>'CRI test (K,N) =(4,32) 64QAM'!$B$151:$B$158</c:f>
              <c:numCache>
                <c:formatCode>0.00</c:formatCode>
                <c:ptCount val="8"/>
              </c:numCache>
            </c:numRef>
          </c:val>
        </c:ser>
        <c:ser>
          <c:idx val="4"/>
          <c:order val="1"/>
          <c:tx>
            <c:strRef>
              <c:f>'CRI test (K,N) =(4,32) 64QAM'!$C$150</c:f>
              <c:strCache>
                <c:ptCount val="1"/>
                <c:pt idx="0">
                  <c:v>Samsung</c:v>
                </c:pt>
              </c:strCache>
            </c:strRef>
          </c:tx>
          <c:cat>
            <c:numRef>
              <c:f>'CRI test (K,N) =(4,32) 64QAM'!$A$151:$A$158</c:f>
              <c:numCache>
                <c:formatCode>G/通用格式</c:formatCode>
                <c:ptCount val="8"/>
                <c:pt idx="0">
                  <c:v>0</c:v>
                </c:pt>
                <c:pt idx="1">
                  <c:v>1</c:v>
                </c:pt>
                <c:pt idx="2">
                  <c:v>2</c:v>
                </c:pt>
                <c:pt idx="3">
                  <c:v>3</c:v>
                </c:pt>
                <c:pt idx="4">
                  <c:v>4</c:v>
                </c:pt>
                <c:pt idx="5">
                  <c:v>5</c:v>
                </c:pt>
                <c:pt idx="6">
                  <c:v>6</c:v>
                </c:pt>
                <c:pt idx="7">
                  <c:v>7</c:v>
                </c:pt>
              </c:numCache>
            </c:numRef>
          </c:cat>
          <c:val>
            <c:numRef>
              <c:f>'CRI test (K,N) =(4,32) 64QAM'!$C$151:$C$158</c:f>
              <c:numCache>
                <c:formatCode>0.00</c:formatCode>
                <c:ptCount val="8"/>
                <c:pt idx="0">
                  <c:v>24.75</c:v>
                </c:pt>
                <c:pt idx="1">
                  <c:v>25.3</c:v>
                </c:pt>
                <c:pt idx="2">
                  <c:v>24.8</c:v>
                </c:pt>
                <c:pt idx="3">
                  <c:v>25.15</c:v>
                </c:pt>
              </c:numCache>
            </c:numRef>
          </c:val>
        </c:ser>
        <c:ser>
          <c:idx val="5"/>
          <c:order val="2"/>
          <c:tx>
            <c:strRef>
              <c:f>'CRI test (K,N) =(4,32) 64QAM'!$D$150</c:f>
              <c:strCache>
                <c:ptCount val="1"/>
                <c:pt idx="0">
                  <c:v>MTK</c:v>
                </c:pt>
              </c:strCache>
            </c:strRef>
          </c:tx>
          <c:cat>
            <c:numRef>
              <c:f>'CRI test (K,N) =(4,32) 64QAM'!$A$151:$A$158</c:f>
              <c:numCache>
                <c:formatCode>G/通用格式</c:formatCode>
                <c:ptCount val="8"/>
                <c:pt idx="0">
                  <c:v>0</c:v>
                </c:pt>
                <c:pt idx="1">
                  <c:v>1</c:v>
                </c:pt>
                <c:pt idx="2">
                  <c:v>2</c:v>
                </c:pt>
                <c:pt idx="3">
                  <c:v>3</c:v>
                </c:pt>
                <c:pt idx="4">
                  <c:v>4</c:v>
                </c:pt>
                <c:pt idx="5">
                  <c:v>5</c:v>
                </c:pt>
                <c:pt idx="6">
                  <c:v>6</c:v>
                </c:pt>
                <c:pt idx="7">
                  <c:v>7</c:v>
                </c:pt>
              </c:numCache>
            </c:numRef>
          </c:cat>
          <c:val>
            <c:numRef>
              <c:f>'CRI test (K,N) =(4,32) 64QAM'!$D$151:$D$158</c:f>
              <c:numCache>
                <c:formatCode>0.00</c:formatCode>
                <c:ptCount val="8"/>
              </c:numCache>
            </c:numRef>
          </c:val>
        </c:ser>
        <c:ser>
          <c:idx val="7"/>
          <c:order val="3"/>
          <c:tx>
            <c:strRef>
              <c:f>'CRI test (K,N) =(4,32) 64QAM'!$E$150</c:f>
              <c:strCache>
                <c:ptCount val="1"/>
                <c:pt idx="0">
                  <c:v>LGE</c:v>
                </c:pt>
              </c:strCache>
            </c:strRef>
          </c:tx>
          <c:cat>
            <c:numRef>
              <c:f>'CRI test (K,N) =(4,32) 64QAM'!$A$151:$A$158</c:f>
              <c:numCache>
                <c:formatCode>G/通用格式</c:formatCode>
                <c:ptCount val="8"/>
                <c:pt idx="0">
                  <c:v>0</c:v>
                </c:pt>
                <c:pt idx="1">
                  <c:v>1</c:v>
                </c:pt>
                <c:pt idx="2">
                  <c:v>2</c:v>
                </c:pt>
                <c:pt idx="3">
                  <c:v>3</c:v>
                </c:pt>
                <c:pt idx="4">
                  <c:v>4</c:v>
                </c:pt>
                <c:pt idx="5">
                  <c:v>5</c:v>
                </c:pt>
                <c:pt idx="6">
                  <c:v>6</c:v>
                </c:pt>
                <c:pt idx="7">
                  <c:v>7</c:v>
                </c:pt>
              </c:numCache>
            </c:numRef>
          </c:cat>
          <c:val>
            <c:numRef>
              <c:f>'CRI test (K,N) =(4,32) 64QAM'!$E$151:$E$158</c:f>
              <c:numCache>
                <c:formatCode>0.00</c:formatCode>
                <c:ptCount val="8"/>
              </c:numCache>
            </c:numRef>
          </c:val>
        </c:ser>
        <c:ser>
          <c:idx val="8"/>
          <c:order val="4"/>
          <c:tx>
            <c:strRef>
              <c:f>'CRI test (K,N) =(4,32) 64QAM'!$F$150</c:f>
              <c:strCache>
                <c:ptCount val="1"/>
                <c:pt idx="0">
                  <c:v>Intel</c:v>
                </c:pt>
              </c:strCache>
            </c:strRef>
          </c:tx>
          <c:cat>
            <c:numRef>
              <c:f>'CRI test (K,N) =(4,32) 64QAM'!$A$151:$A$158</c:f>
              <c:numCache>
                <c:formatCode>G/通用格式</c:formatCode>
                <c:ptCount val="8"/>
                <c:pt idx="0">
                  <c:v>0</c:v>
                </c:pt>
                <c:pt idx="1">
                  <c:v>1</c:v>
                </c:pt>
                <c:pt idx="2">
                  <c:v>2</c:v>
                </c:pt>
                <c:pt idx="3">
                  <c:v>3</c:v>
                </c:pt>
                <c:pt idx="4">
                  <c:v>4</c:v>
                </c:pt>
                <c:pt idx="5">
                  <c:v>5</c:v>
                </c:pt>
                <c:pt idx="6">
                  <c:v>6</c:v>
                </c:pt>
                <c:pt idx="7">
                  <c:v>7</c:v>
                </c:pt>
              </c:numCache>
            </c:numRef>
          </c:cat>
          <c:val>
            <c:numRef>
              <c:f>'CRI test (K,N) =(4,32) 64QAM'!$F$151:$F$158</c:f>
              <c:numCache>
                <c:formatCode>0.00</c:formatCode>
                <c:ptCount val="8"/>
                <c:pt idx="0">
                  <c:v>25.4</c:v>
                </c:pt>
                <c:pt idx="1">
                  <c:v>25.1</c:v>
                </c:pt>
                <c:pt idx="2">
                  <c:v>24.9</c:v>
                </c:pt>
                <c:pt idx="3">
                  <c:v>24.6</c:v>
                </c:pt>
              </c:numCache>
            </c:numRef>
          </c:val>
        </c:ser>
        <c:ser>
          <c:idx val="10"/>
          <c:order val="5"/>
          <c:tx>
            <c:strRef>
              <c:f>'CRI test (K,N) =(4,32) 64QAM'!$G$150</c:f>
              <c:strCache>
                <c:ptCount val="1"/>
                <c:pt idx="0">
                  <c:v>Ericsson</c:v>
                </c:pt>
              </c:strCache>
            </c:strRef>
          </c:tx>
          <c:cat>
            <c:numRef>
              <c:f>'CRI test (K,N) =(4,32) 64QAM'!$A$151:$A$158</c:f>
              <c:numCache>
                <c:formatCode>G/通用格式</c:formatCode>
                <c:ptCount val="8"/>
                <c:pt idx="0">
                  <c:v>0</c:v>
                </c:pt>
                <c:pt idx="1">
                  <c:v>1</c:v>
                </c:pt>
                <c:pt idx="2">
                  <c:v>2</c:v>
                </c:pt>
                <c:pt idx="3">
                  <c:v>3</c:v>
                </c:pt>
                <c:pt idx="4">
                  <c:v>4</c:v>
                </c:pt>
                <c:pt idx="5">
                  <c:v>5</c:v>
                </c:pt>
                <c:pt idx="6">
                  <c:v>6</c:v>
                </c:pt>
                <c:pt idx="7">
                  <c:v>7</c:v>
                </c:pt>
              </c:numCache>
            </c:numRef>
          </c:cat>
          <c:val>
            <c:numRef>
              <c:f>'CRI test (K,N) =(4,32) 64QAM'!$G$151:$G$158</c:f>
              <c:numCache>
                <c:formatCode>0.00</c:formatCode>
                <c:ptCount val="8"/>
              </c:numCache>
            </c:numRef>
          </c:val>
        </c:ser>
        <c:ser>
          <c:idx val="0"/>
          <c:order val="6"/>
          <c:tx>
            <c:strRef>
              <c:f>'CRI test (K,N) =(4,32) 64QAM'!$H$150</c:f>
              <c:strCache>
                <c:ptCount val="1"/>
                <c:pt idx="0">
                  <c:v>Huawei</c:v>
                </c:pt>
              </c:strCache>
            </c:strRef>
          </c:tx>
          <c:cat>
            <c:numRef>
              <c:f>'CRI test (K,N) =(4,32) 64QAM'!$A$151:$A$158</c:f>
              <c:numCache>
                <c:formatCode>G/通用格式</c:formatCode>
                <c:ptCount val="8"/>
                <c:pt idx="0">
                  <c:v>0</c:v>
                </c:pt>
                <c:pt idx="1">
                  <c:v>1</c:v>
                </c:pt>
                <c:pt idx="2">
                  <c:v>2</c:v>
                </c:pt>
                <c:pt idx="3">
                  <c:v>3</c:v>
                </c:pt>
                <c:pt idx="4">
                  <c:v>4</c:v>
                </c:pt>
                <c:pt idx="5">
                  <c:v>5</c:v>
                </c:pt>
                <c:pt idx="6">
                  <c:v>6</c:v>
                </c:pt>
                <c:pt idx="7">
                  <c:v>7</c:v>
                </c:pt>
              </c:numCache>
            </c:numRef>
          </c:cat>
          <c:val>
            <c:numRef>
              <c:f>'CRI test (K,N) =(4,32) 64QAM'!$H$151:$H$158</c:f>
              <c:numCache>
                <c:formatCode>0.00</c:formatCode>
                <c:ptCount val="8"/>
              </c:numCache>
            </c:numRef>
          </c:val>
        </c:ser>
        <c:dLbls/>
        <c:axId val="308561024"/>
        <c:axId val="308563328"/>
      </c:barChart>
      <c:catAx>
        <c:axId val="308561024"/>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308563328"/>
        <c:crosses val="autoZero"/>
        <c:auto val="1"/>
        <c:lblAlgn val="ctr"/>
        <c:lblOffset val="100"/>
        <c:tickLblSkip val="1"/>
      </c:catAx>
      <c:valAx>
        <c:axId val="308563328"/>
        <c:scaling>
          <c:orientation val="minMax"/>
          <c:min val="0"/>
        </c:scaling>
        <c:axPos val="l"/>
        <c:majorGridlines/>
        <c:minorGridlines/>
        <c:numFmt formatCode="0.00" sourceLinked="1"/>
        <c:tickLblPos val="nextTo"/>
        <c:txPr>
          <a:bodyPr/>
          <a:lstStyle/>
          <a:p>
            <a:pPr>
              <a:defRPr lang="en-US"/>
            </a:pPr>
            <a:endParaRPr lang="zh-CN"/>
          </a:p>
        </c:txPr>
        <c:crossAx val="308561024"/>
        <c:crossesAt val="-5"/>
        <c:crossBetween val="between"/>
      </c:valAx>
    </c:plotArea>
    <c:legend>
      <c:legendPos val="r"/>
      <c:layout>
        <c:manualLayout>
          <c:xMode val="edge"/>
          <c:yMode val="edge"/>
          <c:x val="0.86382437765269493"/>
          <c:y val="0.14361611771840649"/>
          <c:w val="7.8079963561822105E-2"/>
          <c:h val="0.46274793182497781"/>
        </c:manualLayout>
      </c:layout>
      <c:txPr>
        <a:bodyPr/>
        <a:lstStyle/>
        <a:p>
          <a:pPr>
            <a:defRPr lang="en-US" sz="800"/>
          </a:pPr>
          <a:endParaRPr lang="zh-CN"/>
        </a:p>
      </c:txPr>
    </c:legend>
    <c:plotVisOnly val="1"/>
    <c:dispBlanksAs val="span"/>
  </c:chart>
  <c:printSettings>
    <c:headerFooter/>
    <c:pageMargins b="0.75000000000000555" l="0.70000000000000062" r="0.70000000000000062" t="0.75000000000000555"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reporting distribution for fixed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2"/>
          <c:order val="0"/>
          <c:tx>
            <c:strRef>
              <c:f>'CRI test (K,N) =(4,32) 64QAM'!$Y$150</c:f>
              <c:strCache>
                <c:ptCount val="1"/>
                <c:pt idx="0">
                  <c:v>Qualcomm</c:v>
                </c:pt>
              </c:strCache>
            </c:strRef>
          </c:tx>
          <c:cat>
            <c:numRef>
              <c:f>'CRI test (K,N) =(4,32) 64QAM'!$X$151:$X$158</c:f>
              <c:numCache>
                <c:formatCode>G/通用格式</c:formatCode>
                <c:ptCount val="8"/>
                <c:pt idx="0">
                  <c:v>0</c:v>
                </c:pt>
                <c:pt idx="1">
                  <c:v>1</c:v>
                </c:pt>
                <c:pt idx="2">
                  <c:v>2</c:v>
                </c:pt>
                <c:pt idx="3">
                  <c:v>3</c:v>
                </c:pt>
                <c:pt idx="4">
                  <c:v>4</c:v>
                </c:pt>
                <c:pt idx="5">
                  <c:v>5</c:v>
                </c:pt>
                <c:pt idx="6">
                  <c:v>6</c:v>
                </c:pt>
                <c:pt idx="7">
                  <c:v>7</c:v>
                </c:pt>
              </c:numCache>
            </c:numRef>
          </c:cat>
          <c:val>
            <c:numRef>
              <c:f>'CRI test (K,N) =(4,32) 64QAM'!$Y$151:$Y$158</c:f>
              <c:numCache>
                <c:formatCode>0.00</c:formatCode>
                <c:ptCount val="8"/>
              </c:numCache>
            </c:numRef>
          </c:val>
        </c:ser>
        <c:ser>
          <c:idx val="4"/>
          <c:order val="1"/>
          <c:tx>
            <c:strRef>
              <c:f>'CRI test (K,N) =(4,32) 64QAM'!$Z$150</c:f>
              <c:strCache>
                <c:ptCount val="1"/>
                <c:pt idx="0">
                  <c:v>Samsung</c:v>
                </c:pt>
              </c:strCache>
            </c:strRef>
          </c:tx>
          <c:cat>
            <c:numRef>
              <c:f>'CRI test (K,N) =(4,32) 64QAM'!$X$151:$X$158</c:f>
              <c:numCache>
                <c:formatCode>G/通用格式</c:formatCode>
                <c:ptCount val="8"/>
                <c:pt idx="0">
                  <c:v>0</c:v>
                </c:pt>
                <c:pt idx="1">
                  <c:v>1</c:v>
                </c:pt>
                <c:pt idx="2">
                  <c:v>2</c:v>
                </c:pt>
                <c:pt idx="3">
                  <c:v>3</c:v>
                </c:pt>
                <c:pt idx="4">
                  <c:v>4</c:v>
                </c:pt>
                <c:pt idx="5">
                  <c:v>5</c:v>
                </c:pt>
                <c:pt idx="6">
                  <c:v>6</c:v>
                </c:pt>
                <c:pt idx="7">
                  <c:v>7</c:v>
                </c:pt>
              </c:numCache>
            </c:numRef>
          </c:cat>
          <c:val>
            <c:numRef>
              <c:f>'CRI test (K,N) =(4,32) 64QAM'!$Z$151:$Z$158</c:f>
              <c:numCache>
                <c:formatCode>0.00</c:formatCode>
                <c:ptCount val="8"/>
                <c:pt idx="0">
                  <c:v>24.95</c:v>
                </c:pt>
                <c:pt idx="1">
                  <c:v>25.15</c:v>
                </c:pt>
                <c:pt idx="2">
                  <c:v>24.9</c:v>
                </c:pt>
                <c:pt idx="3">
                  <c:v>25</c:v>
                </c:pt>
              </c:numCache>
            </c:numRef>
          </c:val>
        </c:ser>
        <c:ser>
          <c:idx val="5"/>
          <c:order val="2"/>
          <c:tx>
            <c:strRef>
              <c:f>'CRI test (K,N) =(4,32) 64QAM'!$AA$150</c:f>
              <c:strCache>
                <c:ptCount val="1"/>
                <c:pt idx="0">
                  <c:v>MTK</c:v>
                </c:pt>
              </c:strCache>
            </c:strRef>
          </c:tx>
          <c:cat>
            <c:numRef>
              <c:f>'CRI test (K,N) =(4,32) 64QAM'!$X$151:$X$158</c:f>
              <c:numCache>
                <c:formatCode>G/通用格式</c:formatCode>
                <c:ptCount val="8"/>
                <c:pt idx="0">
                  <c:v>0</c:v>
                </c:pt>
                <c:pt idx="1">
                  <c:v>1</c:v>
                </c:pt>
                <c:pt idx="2">
                  <c:v>2</c:v>
                </c:pt>
                <c:pt idx="3">
                  <c:v>3</c:v>
                </c:pt>
                <c:pt idx="4">
                  <c:v>4</c:v>
                </c:pt>
                <c:pt idx="5">
                  <c:v>5</c:v>
                </c:pt>
                <c:pt idx="6">
                  <c:v>6</c:v>
                </c:pt>
                <c:pt idx="7">
                  <c:v>7</c:v>
                </c:pt>
              </c:numCache>
            </c:numRef>
          </c:cat>
          <c:val>
            <c:numRef>
              <c:f>'CRI test (K,N) =(4,32) 64QAM'!$AA$151:$AA$158</c:f>
              <c:numCache>
                <c:formatCode>0.00</c:formatCode>
                <c:ptCount val="8"/>
              </c:numCache>
            </c:numRef>
          </c:val>
        </c:ser>
        <c:ser>
          <c:idx val="7"/>
          <c:order val="3"/>
          <c:tx>
            <c:strRef>
              <c:f>'CRI test (K,N) =(4,32) 64QAM'!$AB$150</c:f>
              <c:strCache>
                <c:ptCount val="1"/>
                <c:pt idx="0">
                  <c:v>LGE</c:v>
                </c:pt>
              </c:strCache>
            </c:strRef>
          </c:tx>
          <c:cat>
            <c:numRef>
              <c:f>'CRI test (K,N) =(4,32) 64QAM'!$X$151:$X$158</c:f>
              <c:numCache>
                <c:formatCode>G/通用格式</c:formatCode>
                <c:ptCount val="8"/>
                <c:pt idx="0">
                  <c:v>0</c:v>
                </c:pt>
                <c:pt idx="1">
                  <c:v>1</c:v>
                </c:pt>
                <c:pt idx="2">
                  <c:v>2</c:v>
                </c:pt>
                <c:pt idx="3">
                  <c:v>3</c:v>
                </c:pt>
                <c:pt idx="4">
                  <c:v>4</c:v>
                </c:pt>
                <c:pt idx="5">
                  <c:v>5</c:v>
                </c:pt>
                <c:pt idx="6">
                  <c:v>6</c:v>
                </c:pt>
                <c:pt idx="7">
                  <c:v>7</c:v>
                </c:pt>
              </c:numCache>
            </c:numRef>
          </c:cat>
          <c:val>
            <c:numRef>
              <c:f>'CRI test (K,N) =(4,32) 64QAM'!$AB$151:$AB$158</c:f>
              <c:numCache>
                <c:formatCode>0.00</c:formatCode>
                <c:ptCount val="8"/>
              </c:numCache>
            </c:numRef>
          </c:val>
        </c:ser>
        <c:ser>
          <c:idx val="8"/>
          <c:order val="4"/>
          <c:tx>
            <c:strRef>
              <c:f>'CRI test (K,N) =(4,32) 64QAM'!$AC$150</c:f>
              <c:strCache>
                <c:ptCount val="1"/>
                <c:pt idx="0">
                  <c:v>Intel</c:v>
                </c:pt>
              </c:strCache>
            </c:strRef>
          </c:tx>
          <c:cat>
            <c:numRef>
              <c:f>'CRI test (K,N) =(4,32) 64QAM'!$X$151:$X$158</c:f>
              <c:numCache>
                <c:formatCode>G/通用格式</c:formatCode>
                <c:ptCount val="8"/>
                <c:pt idx="0">
                  <c:v>0</c:v>
                </c:pt>
                <c:pt idx="1">
                  <c:v>1</c:v>
                </c:pt>
                <c:pt idx="2">
                  <c:v>2</c:v>
                </c:pt>
                <c:pt idx="3">
                  <c:v>3</c:v>
                </c:pt>
                <c:pt idx="4">
                  <c:v>4</c:v>
                </c:pt>
                <c:pt idx="5">
                  <c:v>5</c:v>
                </c:pt>
                <c:pt idx="6">
                  <c:v>6</c:v>
                </c:pt>
                <c:pt idx="7">
                  <c:v>7</c:v>
                </c:pt>
              </c:numCache>
            </c:numRef>
          </c:cat>
          <c:val>
            <c:numRef>
              <c:f>'CRI test (K,N) =(4,32) 64QAM'!$AC$151:$AC$158</c:f>
              <c:numCache>
                <c:formatCode>0.00</c:formatCode>
                <c:ptCount val="8"/>
                <c:pt idx="0">
                  <c:v>25.4</c:v>
                </c:pt>
                <c:pt idx="1">
                  <c:v>25</c:v>
                </c:pt>
                <c:pt idx="2">
                  <c:v>24.9</c:v>
                </c:pt>
                <c:pt idx="3">
                  <c:v>24.7</c:v>
                </c:pt>
              </c:numCache>
            </c:numRef>
          </c:val>
        </c:ser>
        <c:ser>
          <c:idx val="10"/>
          <c:order val="5"/>
          <c:tx>
            <c:strRef>
              <c:f>'CRI test (K,N) =(4,32) 64QAM'!$AD$150</c:f>
              <c:strCache>
                <c:ptCount val="1"/>
                <c:pt idx="0">
                  <c:v>Ericsson</c:v>
                </c:pt>
              </c:strCache>
            </c:strRef>
          </c:tx>
          <c:cat>
            <c:numRef>
              <c:f>'CRI test (K,N) =(4,32) 64QAM'!$X$151:$X$158</c:f>
              <c:numCache>
                <c:formatCode>G/通用格式</c:formatCode>
                <c:ptCount val="8"/>
                <c:pt idx="0">
                  <c:v>0</c:v>
                </c:pt>
                <c:pt idx="1">
                  <c:v>1</c:v>
                </c:pt>
                <c:pt idx="2">
                  <c:v>2</c:v>
                </c:pt>
                <c:pt idx="3">
                  <c:v>3</c:v>
                </c:pt>
                <c:pt idx="4">
                  <c:v>4</c:v>
                </c:pt>
                <c:pt idx="5">
                  <c:v>5</c:v>
                </c:pt>
                <c:pt idx="6">
                  <c:v>6</c:v>
                </c:pt>
                <c:pt idx="7">
                  <c:v>7</c:v>
                </c:pt>
              </c:numCache>
            </c:numRef>
          </c:cat>
          <c:val>
            <c:numRef>
              <c:f>'CRI test (K,N) =(4,32) 64QAM'!$AD$151:$AD$158</c:f>
              <c:numCache>
                <c:formatCode>0.00</c:formatCode>
                <c:ptCount val="8"/>
              </c:numCache>
            </c:numRef>
          </c:val>
        </c:ser>
        <c:ser>
          <c:idx val="0"/>
          <c:order val="6"/>
          <c:tx>
            <c:strRef>
              <c:f>'CRI test (K,N) =(4,32) 64QAM'!$AE$150</c:f>
              <c:strCache>
                <c:ptCount val="1"/>
                <c:pt idx="0">
                  <c:v>Huawei</c:v>
                </c:pt>
              </c:strCache>
            </c:strRef>
          </c:tx>
          <c:cat>
            <c:numRef>
              <c:f>'CRI test (K,N) =(4,32) 64QAM'!$X$151:$X$158</c:f>
              <c:numCache>
                <c:formatCode>G/通用格式</c:formatCode>
                <c:ptCount val="8"/>
                <c:pt idx="0">
                  <c:v>0</c:v>
                </c:pt>
                <c:pt idx="1">
                  <c:v>1</c:v>
                </c:pt>
                <c:pt idx="2">
                  <c:v>2</c:v>
                </c:pt>
                <c:pt idx="3">
                  <c:v>3</c:v>
                </c:pt>
                <c:pt idx="4">
                  <c:v>4</c:v>
                </c:pt>
                <c:pt idx="5">
                  <c:v>5</c:v>
                </c:pt>
                <c:pt idx="6">
                  <c:v>6</c:v>
                </c:pt>
                <c:pt idx="7">
                  <c:v>7</c:v>
                </c:pt>
              </c:numCache>
            </c:numRef>
          </c:cat>
          <c:val>
            <c:numRef>
              <c:f>'CRI test (K,N) =(4,32) 64QAM'!$AE$151:$AE$158</c:f>
              <c:numCache>
                <c:formatCode>0.00</c:formatCode>
                <c:ptCount val="8"/>
              </c:numCache>
            </c:numRef>
          </c:val>
        </c:ser>
        <c:dLbls/>
        <c:axId val="310221824"/>
        <c:axId val="310236672"/>
      </c:barChart>
      <c:catAx>
        <c:axId val="310221824"/>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310236672"/>
        <c:crosses val="autoZero"/>
        <c:auto val="1"/>
        <c:lblAlgn val="ctr"/>
        <c:lblOffset val="100"/>
        <c:tickLblSkip val="1"/>
      </c:catAx>
      <c:valAx>
        <c:axId val="310236672"/>
        <c:scaling>
          <c:orientation val="minMax"/>
          <c:min val="0"/>
        </c:scaling>
        <c:axPos val="l"/>
        <c:majorGridlines/>
        <c:minorGridlines/>
        <c:numFmt formatCode="0.00" sourceLinked="1"/>
        <c:tickLblPos val="nextTo"/>
        <c:txPr>
          <a:bodyPr/>
          <a:lstStyle/>
          <a:p>
            <a:pPr>
              <a:defRPr lang="en-US"/>
            </a:pPr>
            <a:endParaRPr lang="zh-CN"/>
          </a:p>
        </c:txPr>
        <c:crossAx val="310221824"/>
        <c:crossesAt val="-5"/>
        <c:crossBetween val="between"/>
      </c:valAx>
    </c:plotArea>
    <c:legend>
      <c:legendPos val="r"/>
      <c:layout>
        <c:manualLayout>
          <c:xMode val="edge"/>
          <c:yMode val="edge"/>
          <c:x val="0.86382437765269515"/>
          <c:y val="0.14361611771840649"/>
          <c:w val="7.8079963561822105E-2"/>
          <c:h val="0.46274793182497781"/>
        </c:manualLayout>
      </c:layout>
      <c:txPr>
        <a:bodyPr/>
        <a:lstStyle/>
        <a:p>
          <a:pPr>
            <a:defRPr lang="en-US" sz="800"/>
          </a:pPr>
          <a:endParaRPr lang="zh-CN"/>
        </a:p>
      </c:txPr>
    </c:legend>
    <c:plotVisOnly val="1"/>
    <c:dispBlanksAs val="span"/>
  </c:chart>
  <c:printSettings>
    <c:headerFooter/>
    <c:pageMargins b="0.75000000000000577" l="0.70000000000000062" r="0.70000000000000062" t="0.75000000000000577"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following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74"/>
          <c:h val="0.68623171355921064"/>
        </c:manualLayout>
      </c:layout>
      <c:scatterChart>
        <c:scatterStyle val="smoothMarker"/>
        <c:ser>
          <c:idx val="1"/>
          <c:order val="0"/>
          <c:tx>
            <c:strRef>
              <c:f>'CRI test (K,N) =(8,64) 64QAM'!$B$36:$B$37</c:f>
              <c:strCache>
                <c:ptCount val="1"/>
                <c:pt idx="0">
                  <c:v>Qualcomm  Following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64QAM'!$B$38:$B$60</c:f>
              <c:numCache>
                <c:formatCode>0.00</c:formatCode>
                <c:ptCount val="23"/>
              </c:numCache>
            </c:numRef>
          </c:yVal>
          <c:smooth val="1"/>
        </c:ser>
        <c:ser>
          <c:idx val="2"/>
          <c:order val="1"/>
          <c:tx>
            <c:strRef>
              <c:f>'CRI test (K,N) =(8,64) 64QAM'!$C$36:$C$37</c:f>
              <c:strCache>
                <c:ptCount val="1"/>
                <c:pt idx="0">
                  <c:v>Qualcomm Fixed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64QAM'!$C$38:$C$60</c:f>
              <c:numCache>
                <c:formatCode>0.00</c:formatCode>
                <c:ptCount val="23"/>
              </c:numCache>
            </c:numRef>
          </c:yVal>
          <c:smooth val="1"/>
        </c:ser>
        <c:ser>
          <c:idx val="4"/>
          <c:order val="2"/>
          <c:tx>
            <c:strRef>
              <c:f>'CRI test (K,N) =(8,64) 64QAM'!$D$36:$D$37</c:f>
              <c:strCache>
                <c:ptCount val="1"/>
                <c:pt idx="0">
                  <c:v>Samsung  Following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64QAM'!$D$38:$D$60</c:f>
              <c:numCache>
                <c:formatCode>0</c:formatCode>
                <c:ptCount val="23"/>
                <c:pt idx="1">
                  <c:v>2878530</c:v>
                </c:pt>
                <c:pt idx="2">
                  <c:v>3440190</c:v>
                </c:pt>
                <c:pt idx="3">
                  <c:v>3934240</c:v>
                </c:pt>
                <c:pt idx="4">
                  <c:v>4422840</c:v>
                </c:pt>
                <c:pt idx="5">
                  <c:v>5159030</c:v>
                </c:pt>
                <c:pt idx="6">
                  <c:v>6417160</c:v>
                </c:pt>
                <c:pt idx="7">
                  <c:v>7425490</c:v>
                </c:pt>
                <c:pt idx="8">
                  <c:v>8120200</c:v>
                </c:pt>
                <c:pt idx="9">
                  <c:v>8512320</c:v>
                </c:pt>
                <c:pt idx="10">
                  <c:v>8714060</c:v>
                </c:pt>
                <c:pt idx="11">
                  <c:v>8762850</c:v>
                </c:pt>
                <c:pt idx="12">
                  <c:v>8780460</c:v>
                </c:pt>
                <c:pt idx="13">
                  <c:v>8795870</c:v>
                </c:pt>
                <c:pt idx="14">
                  <c:v>8797700</c:v>
                </c:pt>
                <c:pt idx="15">
                  <c:v>8797700</c:v>
                </c:pt>
                <c:pt idx="16">
                  <c:v>8797700</c:v>
                </c:pt>
              </c:numCache>
            </c:numRef>
          </c:yVal>
          <c:smooth val="1"/>
        </c:ser>
        <c:ser>
          <c:idx val="5"/>
          <c:order val="3"/>
          <c:tx>
            <c:strRef>
              <c:f>'CRI test (K,N) =(8,64) 64QAM'!$E$36:$E$37</c:f>
              <c:strCache>
                <c:ptCount val="1"/>
                <c:pt idx="0">
                  <c:v>Samsung Fixed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64QAM'!$E$38:$E$60</c:f>
              <c:numCache>
                <c:formatCode>0</c:formatCode>
                <c:ptCount val="23"/>
                <c:pt idx="1">
                  <c:v>1136150</c:v>
                </c:pt>
                <c:pt idx="2">
                  <c:v>1527060</c:v>
                </c:pt>
                <c:pt idx="3">
                  <c:v>1956910</c:v>
                </c:pt>
                <c:pt idx="4">
                  <c:v>2499080</c:v>
                </c:pt>
                <c:pt idx="5">
                  <c:v>3115260</c:v>
                </c:pt>
                <c:pt idx="6">
                  <c:v>3817030</c:v>
                </c:pt>
                <c:pt idx="7">
                  <c:v>4506560</c:v>
                </c:pt>
                <c:pt idx="8">
                  <c:v>5195670</c:v>
                </c:pt>
                <c:pt idx="9">
                  <c:v>5685390</c:v>
                </c:pt>
                <c:pt idx="10">
                  <c:v>6284390</c:v>
                </c:pt>
                <c:pt idx="11">
                  <c:v>6697760</c:v>
                </c:pt>
                <c:pt idx="12">
                  <c:v>7052090</c:v>
                </c:pt>
                <c:pt idx="13">
                  <c:v>7564150</c:v>
                </c:pt>
                <c:pt idx="14">
                  <c:v>7987430</c:v>
                </c:pt>
                <c:pt idx="15">
                  <c:v>8320120</c:v>
                </c:pt>
                <c:pt idx="16">
                  <c:v>8514890</c:v>
                </c:pt>
              </c:numCache>
            </c:numRef>
          </c:yVal>
          <c:smooth val="1"/>
        </c:ser>
        <c:ser>
          <c:idx val="7"/>
          <c:order val="4"/>
          <c:tx>
            <c:strRef>
              <c:f>'CRI test (K,N) =(8,64) 64QAM'!$F$36:$F$37</c:f>
              <c:strCache>
                <c:ptCount val="1"/>
                <c:pt idx="0">
                  <c:v>MTK  Following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64QAM'!$F$38:$F$60</c:f>
              <c:numCache>
                <c:formatCode>0.00</c:formatCode>
                <c:ptCount val="23"/>
              </c:numCache>
            </c:numRef>
          </c:yVal>
          <c:smooth val="1"/>
        </c:ser>
        <c:ser>
          <c:idx val="8"/>
          <c:order val="5"/>
          <c:tx>
            <c:strRef>
              <c:f>'CRI test (K,N) =(8,64) 64QAM'!$G$36:$G$37</c:f>
              <c:strCache>
                <c:ptCount val="1"/>
                <c:pt idx="0">
                  <c:v>MTK Fixed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64QAM'!$G$38:$G$60</c:f>
              <c:numCache>
                <c:formatCode>0.00</c:formatCode>
                <c:ptCount val="23"/>
              </c:numCache>
            </c:numRef>
          </c:yVal>
          <c:smooth val="1"/>
        </c:ser>
        <c:ser>
          <c:idx val="10"/>
          <c:order val="6"/>
          <c:tx>
            <c:strRef>
              <c:f>'CRI test (K,N) =(8,64) 64QAM'!$H$36:$H$37</c:f>
              <c:strCache>
                <c:ptCount val="1"/>
                <c:pt idx="0">
                  <c:v>LGE  Following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64QAM'!$H$38:$H$60</c:f>
              <c:numCache>
                <c:formatCode>0.00</c:formatCode>
                <c:ptCount val="23"/>
              </c:numCache>
            </c:numRef>
          </c:yVal>
          <c:smooth val="1"/>
        </c:ser>
        <c:ser>
          <c:idx val="11"/>
          <c:order val="7"/>
          <c:tx>
            <c:strRef>
              <c:f>'CRI test (K,N) =(8,64) 64QAM'!$I$36:$I$37</c:f>
              <c:strCache>
                <c:ptCount val="1"/>
                <c:pt idx="0">
                  <c:v>LGE Fixed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64QAM'!$I$38:$I$60</c:f>
              <c:numCache>
                <c:formatCode>0.00</c:formatCode>
                <c:ptCount val="23"/>
              </c:numCache>
            </c:numRef>
          </c:yVal>
          <c:smooth val="1"/>
        </c:ser>
        <c:ser>
          <c:idx val="13"/>
          <c:order val="8"/>
          <c:tx>
            <c:strRef>
              <c:f>'CRI test (K,N) =(8,64) 64QAM'!$J$36:$J$37</c:f>
              <c:strCache>
                <c:ptCount val="1"/>
                <c:pt idx="0">
                  <c:v>Intel  Following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64QAM'!$J$38:$J$60</c:f>
              <c:numCache>
                <c:formatCode>0</c:formatCode>
                <c:ptCount val="23"/>
                <c:pt idx="0">
                  <c:v>3192700</c:v>
                </c:pt>
                <c:pt idx="1">
                  <c:v>3633000</c:v>
                </c:pt>
                <c:pt idx="2">
                  <c:v>4156900.0000000005</c:v>
                </c:pt>
                <c:pt idx="3">
                  <c:v>4906100</c:v>
                </c:pt>
                <c:pt idx="4">
                  <c:v>5840900</c:v>
                </c:pt>
                <c:pt idx="5">
                  <c:v>6746800</c:v>
                </c:pt>
                <c:pt idx="6">
                  <c:v>7409300</c:v>
                </c:pt>
                <c:pt idx="7">
                  <c:v>7872700</c:v>
                </c:pt>
                <c:pt idx="8">
                  <c:v>8285600.0000000009</c:v>
                </c:pt>
                <c:pt idx="9">
                  <c:v>8590300</c:v>
                </c:pt>
                <c:pt idx="10">
                  <c:v>8728600</c:v>
                </c:pt>
                <c:pt idx="11">
                  <c:v>8760700</c:v>
                </c:pt>
                <c:pt idx="12">
                  <c:v>8784600</c:v>
                </c:pt>
                <c:pt idx="13">
                  <c:v>8799500</c:v>
                </c:pt>
                <c:pt idx="14">
                  <c:v>8804700</c:v>
                </c:pt>
                <c:pt idx="15">
                  <c:v>8804700</c:v>
                </c:pt>
                <c:pt idx="16">
                  <c:v>8804700</c:v>
                </c:pt>
                <c:pt idx="17">
                  <c:v>8804700</c:v>
                </c:pt>
                <c:pt idx="18">
                  <c:v>8804700</c:v>
                </c:pt>
                <c:pt idx="19">
                  <c:v>8804700</c:v>
                </c:pt>
                <c:pt idx="20">
                  <c:v>8804700</c:v>
                </c:pt>
                <c:pt idx="21">
                  <c:v>8804700</c:v>
                </c:pt>
                <c:pt idx="22">
                  <c:v>8804700</c:v>
                </c:pt>
              </c:numCache>
            </c:numRef>
          </c:yVal>
          <c:smooth val="1"/>
        </c:ser>
        <c:ser>
          <c:idx val="14"/>
          <c:order val="9"/>
          <c:tx>
            <c:strRef>
              <c:f>'CRI test (K,N) =(8,64) 64QAM'!$K$36:$K$37</c:f>
              <c:strCache>
                <c:ptCount val="1"/>
                <c:pt idx="0">
                  <c:v>Intel Fixed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64QAM'!$K$38:$K$60</c:f>
              <c:numCache>
                <c:formatCode>0</c:formatCode>
                <c:ptCount val="23"/>
                <c:pt idx="0">
                  <c:v>1284800</c:v>
                </c:pt>
                <c:pt idx="1">
                  <c:v>1609600</c:v>
                </c:pt>
                <c:pt idx="2">
                  <c:v>1978500</c:v>
                </c:pt>
                <c:pt idx="3">
                  <c:v>2443200</c:v>
                </c:pt>
                <c:pt idx="4">
                  <c:v>3010000</c:v>
                </c:pt>
                <c:pt idx="5">
                  <c:v>3612400</c:v>
                </c:pt>
                <c:pt idx="6">
                  <c:v>4183700</c:v>
                </c:pt>
                <c:pt idx="7">
                  <c:v>4722500</c:v>
                </c:pt>
                <c:pt idx="8">
                  <c:v>5259100</c:v>
                </c:pt>
                <c:pt idx="9">
                  <c:v>5774900</c:v>
                </c:pt>
                <c:pt idx="10">
                  <c:v>6251400</c:v>
                </c:pt>
                <c:pt idx="11">
                  <c:v>6703600</c:v>
                </c:pt>
                <c:pt idx="12">
                  <c:v>7139800</c:v>
                </c:pt>
                <c:pt idx="13">
                  <c:v>7531100</c:v>
                </c:pt>
                <c:pt idx="14">
                  <c:v>7848900</c:v>
                </c:pt>
                <c:pt idx="15">
                  <c:v>8119500</c:v>
                </c:pt>
                <c:pt idx="16">
                  <c:v>8367599.9999999991</c:v>
                </c:pt>
                <c:pt idx="17">
                  <c:v>8561900</c:v>
                </c:pt>
                <c:pt idx="18">
                  <c:v>8671200</c:v>
                </c:pt>
                <c:pt idx="19">
                  <c:v>8723400</c:v>
                </c:pt>
                <c:pt idx="20">
                  <c:v>8764800</c:v>
                </c:pt>
                <c:pt idx="21">
                  <c:v>8792100</c:v>
                </c:pt>
                <c:pt idx="22">
                  <c:v>8801900</c:v>
                </c:pt>
              </c:numCache>
            </c:numRef>
          </c:yVal>
          <c:smooth val="1"/>
        </c:ser>
        <c:ser>
          <c:idx val="16"/>
          <c:order val="10"/>
          <c:tx>
            <c:strRef>
              <c:f>'CRI test (K,N) =(8,64) 64QAM'!$L$36:$L$37</c:f>
              <c:strCache>
                <c:ptCount val="1"/>
                <c:pt idx="0">
                  <c:v>Ericsson  Following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64QAM'!$L$38:$L$60</c:f>
              <c:numCache>
                <c:formatCode>0.00</c:formatCode>
                <c:ptCount val="23"/>
              </c:numCache>
            </c:numRef>
          </c:yVal>
          <c:smooth val="1"/>
        </c:ser>
        <c:ser>
          <c:idx val="17"/>
          <c:order val="11"/>
          <c:tx>
            <c:strRef>
              <c:f>'CRI test (K,N) =(8,64) 64QAM'!$M$36:$M$37</c:f>
              <c:strCache>
                <c:ptCount val="1"/>
                <c:pt idx="0">
                  <c:v>Ericsson Fixed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64QAM'!$M$38:$M$60</c:f>
              <c:numCache>
                <c:formatCode>0.00</c:formatCode>
                <c:ptCount val="23"/>
              </c:numCache>
            </c:numRef>
          </c:yVal>
          <c:smooth val="1"/>
        </c:ser>
        <c:ser>
          <c:idx val="19"/>
          <c:order val="12"/>
          <c:tx>
            <c:strRef>
              <c:f>'CRI test (K,N) =(8,64) 64QAM'!$N$36:$N$37</c:f>
              <c:strCache>
                <c:ptCount val="1"/>
                <c:pt idx="0">
                  <c:v>Huawei  Following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64QAM'!$N$38:$N$60</c:f>
              <c:numCache>
                <c:formatCode>G/通用格式</c:formatCode>
                <c:ptCount val="23"/>
              </c:numCache>
            </c:numRef>
          </c:yVal>
          <c:smooth val="1"/>
        </c:ser>
        <c:ser>
          <c:idx val="20"/>
          <c:order val="13"/>
          <c:tx>
            <c:strRef>
              <c:f>'CRI test (K,N) =(8,64) 64QAM'!$O$36:$O$37</c:f>
              <c:strCache>
                <c:ptCount val="1"/>
                <c:pt idx="0">
                  <c:v>Huawei Fixed CRI</c:v>
                </c:pt>
              </c:strCache>
            </c:strRef>
          </c:tx>
          <c:xVal>
            <c:numRef>
              <c:f>'CRI test (K,N) =(8,64) 64QAM'!$A$38:$A$60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64QAM'!$O$38:$O$60</c:f>
              <c:numCache>
                <c:formatCode>G/通用格式</c:formatCode>
                <c:ptCount val="23"/>
              </c:numCache>
            </c:numRef>
          </c:yVal>
          <c:smooth val="1"/>
        </c:ser>
        <c:dLbls/>
        <c:axId val="312468224"/>
        <c:axId val="312470528"/>
      </c:scatterChart>
      <c:valAx>
        <c:axId val="312468224"/>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12470528"/>
        <c:crosses val="autoZero"/>
        <c:crossBetween val="midCat"/>
        <c:majorUnit val="1"/>
      </c:valAx>
      <c:valAx>
        <c:axId val="31247052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12468224"/>
        <c:crossesAt val="-5"/>
        <c:crossBetween val="midCat"/>
      </c:valAx>
    </c:plotArea>
    <c:legend>
      <c:legendPos val="r"/>
      <c:layout>
        <c:manualLayout>
          <c:xMode val="edge"/>
          <c:yMode val="edge"/>
          <c:x val="0.71713035383565349"/>
          <c:y val="0.14686993912994994"/>
          <c:w val="0.28097071551541147"/>
          <c:h val="0.65480786746841124"/>
        </c:manualLayout>
      </c:layout>
      <c:txPr>
        <a:bodyPr/>
        <a:lstStyle/>
        <a:p>
          <a:pPr>
            <a:defRPr lang="en-US" sz="800"/>
          </a:pPr>
          <a:endParaRPr lang="zh-CN"/>
        </a:p>
      </c:txPr>
    </c:legend>
    <c:plotVisOnly val="1"/>
    <c:dispBlanksAs val="span"/>
  </c:chart>
  <c:printSettings>
    <c:headerFooter/>
    <c:pageMargins b="0.75000000000000511" l="0.70000000000000062" r="0.70000000000000062" t="0.75000000000000511"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74"/>
          <c:h val="0.68623171355921064"/>
        </c:manualLayout>
      </c:layout>
      <c:scatterChart>
        <c:scatterStyle val="smoothMarker"/>
        <c:ser>
          <c:idx val="1"/>
          <c:order val="0"/>
          <c:tx>
            <c:strRef>
              <c:f>'CRI test (K,N) =(8,64) 64QAM'!$X$36:$X$37</c:f>
              <c:strCache>
                <c:ptCount val="1"/>
                <c:pt idx="0">
                  <c:v>Qualcomm  Following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64QAM'!$X$38:$X$60</c:f>
              <c:numCache>
                <c:formatCode>0.00</c:formatCode>
                <c:ptCount val="23"/>
              </c:numCache>
            </c:numRef>
          </c:yVal>
          <c:smooth val="1"/>
        </c:ser>
        <c:ser>
          <c:idx val="2"/>
          <c:order val="1"/>
          <c:tx>
            <c:strRef>
              <c:f>'CRI test (K,N) =(8,64) 64QAM'!$Y$36:$Y$37</c:f>
              <c:strCache>
                <c:ptCount val="1"/>
                <c:pt idx="0">
                  <c:v>Qualcomm Fixed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64QAM'!$Y$38:$Y$60</c:f>
              <c:numCache>
                <c:formatCode>0.00</c:formatCode>
                <c:ptCount val="23"/>
              </c:numCache>
            </c:numRef>
          </c:yVal>
          <c:smooth val="1"/>
        </c:ser>
        <c:ser>
          <c:idx val="4"/>
          <c:order val="2"/>
          <c:tx>
            <c:strRef>
              <c:f>'CRI test (K,N) =(8,64) 64QAM'!$Z$36:$Z$37</c:f>
              <c:strCache>
                <c:ptCount val="1"/>
                <c:pt idx="0">
                  <c:v>Samsung  Following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64QAM'!$Z$38:$Z$60</c:f>
              <c:numCache>
                <c:formatCode>0</c:formatCode>
                <c:ptCount val="23"/>
                <c:pt idx="1">
                  <c:v>2881780</c:v>
                </c:pt>
                <c:pt idx="2">
                  <c:v>3437270</c:v>
                </c:pt>
                <c:pt idx="3">
                  <c:v>3933870</c:v>
                </c:pt>
                <c:pt idx="4">
                  <c:v>4438230</c:v>
                </c:pt>
                <c:pt idx="5">
                  <c:v>5167480</c:v>
                </c:pt>
                <c:pt idx="6">
                  <c:v>6405050</c:v>
                </c:pt>
                <c:pt idx="7">
                  <c:v>7418900</c:v>
                </c:pt>
                <c:pt idx="8">
                  <c:v>8121670</c:v>
                </c:pt>
                <c:pt idx="9">
                  <c:v>8515620</c:v>
                </c:pt>
                <c:pt idx="10">
                  <c:v>8708560</c:v>
                </c:pt>
                <c:pt idx="11">
                  <c:v>8764680</c:v>
                </c:pt>
                <c:pt idx="12">
                  <c:v>8783760</c:v>
                </c:pt>
                <c:pt idx="13">
                  <c:v>8794400</c:v>
                </c:pt>
                <c:pt idx="14">
                  <c:v>8797700</c:v>
                </c:pt>
                <c:pt idx="15">
                  <c:v>8797700</c:v>
                </c:pt>
                <c:pt idx="16">
                  <c:v>8797700</c:v>
                </c:pt>
              </c:numCache>
            </c:numRef>
          </c:yVal>
          <c:smooth val="1"/>
        </c:ser>
        <c:ser>
          <c:idx val="5"/>
          <c:order val="3"/>
          <c:tx>
            <c:strRef>
              <c:f>'CRI test (K,N) =(8,64) 64QAM'!$AA$36:$AA$37</c:f>
              <c:strCache>
                <c:ptCount val="1"/>
                <c:pt idx="0">
                  <c:v>Samsung Fixed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64QAM'!$AA$38:$AA$60</c:f>
              <c:numCache>
                <c:formatCode>0</c:formatCode>
                <c:ptCount val="23"/>
                <c:pt idx="1">
                  <c:v>1143110</c:v>
                </c:pt>
                <c:pt idx="2">
                  <c:v>1519370</c:v>
                </c:pt>
                <c:pt idx="3">
                  <c:v>1951400</c:v>
                </c:pt>
                <c:pt idx="4">
                  <c:v>2507880</c:v>
                </c:pt>
                <c:pt idx="5">
                  <c:v>3116720</c:v>
                </c:pt>
                <c:pt idx="6">
                  <c:v>3812620</c:v>
                </c:pt>
                <c:pt idx="7">
                  <c:v>4486390</c:v>
                </c:pt>
                <c:pt idx="8">
                  <c:v>5185030</c:v>
                </c:pt>
                <c:pt idx="9">
                  <c:v>5687950</c:v>
                </c:pt>
                <c:pt idx="10">
                  <c:v>6286600</c:v>
                </c:pt>
                <c:pt idx="11">
                  <c:v>6699960</c:v>
                </c:pt>
                <c:pt idx="12">
                  <c:v>7065660</c:v>
                </c:pt>
                <c:pt idx="13">
                  <c:v>7565250</c:v>
                </c:pt>
                <c:pt idx="14">
                  <c:v>7984490</c:v>
                </c:pt>
                <c:pt idx="15">
                  <c:v>8308010</c:v>
                </c:pt>
                <c:pt idx="16">
                  <c:v>8517090</c:v>
                </c:pt>
              </c:numCache>
            </c:numRef>
          </c:yVal>
          <c:smooth val="1"/>
        </c:ser>
        <c:ser>
          <c:idx val="7"/>
          <c:order val="4"/>
          <c:tx>
            <c:strRef>
              <c:f>'CRI test (K,N) =(8,64) 64QAM'!$AB$36:$AB$37</c:f>
              <c:strCache>
                <c:ptCount val="1"/>
                <c:pt idx="0">
                  <c:v>MTK  Following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64QAM'!$AB$38:$AB$60</c:f>
              <c:numCache>
                <c:formatCode>0.00</c:formatCode>
                <c:ptCount val="23"/>
              </c:numCache>
            </c:numRef>
          </c:yVal>
          <c:smooth val="1"/>
        </c:ser>
        <c:ser>
          <c:idx val="8"/>
          <c:order val="5"/>
          <c:tx>
            <c:strRef>
              <c:f>'CRI test (K,N) =(8,64) 64QAM'!$AC$36:$AC$37</c:f>
              <c:strCache>
                <c:ptCount val="1"/>
                <c:pt idx="0">
                  <c:v>MTK Fixed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64QAM'!$AC$38:$AC$60</c:f>
              <c:numCache>
                <c:formatCode>0.00</c:formatCode>
                <c:ptCount val="23"/>
              </c:numCache>
            </c:numRef>
          </c:yVal>
          <c:smooth val="1"/>
        </c:ser>
        <c:ser>
          <c:idx val="10"/>
          <c:order val="6"/>
          <c:tx>
            <c:strRef>
              <c:f>'CRI test (K,N) =(8,64) 64QAM'!$AD$36:$AD$37</c:f>
              <c:strCache>
                <c:ptCount val="1"/>
                <c:pt idx="0">
                  <c:v>LGE  Following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64QAM'!$AD$38:$AD$60</c:f>
              <c:numCache>
                <c:formatCode>0.00</c:formatCode>
                <c:ptCount val="23"/>
              </c:numCache>
            </c:numRef>
          </c:yVal>
          <c:smooth val="1"/>
        </c:ser>
        <c:ser>
          <c:idx val="11"/>
          <c:order val="7"/>
          <c:tx>
            <c:strRef>
              <c:f>'CRI test (K,N) =(8,64) 64QAM'!$AE$36:$AE$37</c:f>
              <c:strCache>
                <c:ptCount val="1"/>
                <c:pt idx="0">
                  <c:v>LGE Fixed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64QAM'!$AE$38:$AE$60</c:f>
              <c:numCache>
                <c:formatCode>0.00</c:formatCode>
                <c:ptCount val="23"/>
              </c:numCache>
            </c:numRef>
          </c:yVal>
          <c:smooth val="1"/>
        </c:ser>
        <c:ser>
          <c:idx val="13"/>
          <c:order val="8"/>
          <c:tx>
            <c:strRef>
              <c:f>'CRI test (K,N) =(8,64) 64QAM'!$AF$36:$AF$37</c:f>
              <c:strCache>
                <c:ptCount val="1"/>
                <c:pt idx="0">
                  <c:v>Intel  Following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64QAM'!$AF$38:$AF$60</c:f>
              <c:numCache>
                <c:formatCode>0</c:formatCode>
                <c:ptCount val="23"/>
                <c:pt idx="0">
                  <c:v>2495100</c:v>
                </c:pt>
                <c:pt idx="1">
                  <c:v>2967900</c:v>
                </c:pt>
                <c:pt idx="2">
                  <c:v>3489900</c:v>
                </c:pt>
                <c:pt idx="3">
                  <c:v>4114000</c:v>
                </c:pt>
                <c:pt idx="4">
                  <c:v>4830000</c:v>
                </c:pt>
                <c:pt idx="5">
                  <c:v>5557300</c:v>
                </c:pt>
                <c:pt idx="6">
                  <c:v>6215200</c:v>
                </c:pt>
                <c:pt idx="7">
                  <c:v>6847700</c:v>
                </c:pt>
                <c:pt idx="8">
                  <c:v>7482300</c:v>
                </c:pt>
                <c:pt idx="9">
                  <c:v>8013600</c:v>
                </c:pt>
                <c:pt idx="10">
                  <c:v>8335900.0000000009</c:v>
                </c:pt>
                <c:pt idx="11">
                  <c:v>8505300</c:v>
                </c:pt>
                <c:pt idx="12">
                  <c:v>8641700</c:v>
                </c:pt>
                <c:pt idx="13">
                  <c:v>8735500</c:v>
                </c:pt>
                <c:pt idx="14">
                  <c:v>8777400</c:v>
                </c:pt>
                <c:pt idx="15">
                  <c:v>8788700</c:v>
                </c:pt>
                <c:pt idx="16">
                  <c:v>8797100</c:v>
                </c:pt>
                <c:pt idx="17">
                  <c:v>8802400</c:v>
                </c:pt>
                <c:pt idx="18">
                  <c:v>8804300</c:v>
                </c:pt>
                <c:pt idx="19">
                  <c:v>8804500</c:v>
                </c:pt>
                <c:pt idx="20">
                  <c:v>8804600</c:v>
                </c:pt>
                <c:pt idx="21">
                  <c:v>8804700</c:v>
                </c:pt>
                <c:pt idx="22">
                  <c:v>8804700</c:v>
                </c:pt>
              </c:numCache>
            </c:numRef>
          </c:yVal>
          <c:smooth val="1"/>
        </c:ser>
        <c:ser>
          <c:idx val="14"/>
          <c:order val="9"/>
          <c:tx>
            <c:strRef>
              <c:f>'CRI test (K,N) =(8,64) 64QAM'!$AG$36:$AG$37</c:f>
              <c:strCache>
                <c:ptCount val="1"/>
                <c:pt idx="0">
                  <c:v>Intel Fixed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64QAM'!$AG$38:$AG$60</c:f>
              <c:numCache>
                <c:formatCode>0</c:formatCode>
                <c:ptCount val="23"/>
                <c:pt idx="0">
                  <c:v>909090</c:v>
                </c:pt>
                <c:pt idx="1">
                  <c:v>1183600</c:v>
                </c:pt>
                <c:pt idx="2">
                  <c:v>1493100</c:v>
                </c:pt>
                <c:pt idx="3">
                  <c:v>1873000</c:v>
                </c:pt>
                <c:pt idx="4">
                  <c:v>2336500</c:v>
                </c:pt>
                <c:pt idx="5">
                  <c:v>2842800</c:v>
                </c:pt>
                <c:pt idx="6">
                  <c:v>3351100</c:v>
                </c:pt>
                <c:pt idx="7">
                  <c:v>3869300</c:v>
                </c:pt>
                <c:pt idx="8">
                  <c:v>4414500</c:v>
                </c:pt>
                <c:pt idx="9">
                  <c:v>4959300</c:v>
                </c:pt>
                <c:pt idx="10">
                  <c:v>5476400</c:v>
                </c:pt>
                <c:pt idx="11">
                  <c:v>5976600</c:v>
                </c:pt>
                <c:pt idx="12">
                  <c:v>6470200</c:v>
                </c:pt>
                <c:pt idx="13">
                  <c:v>6928700</c:v>
                </c:pt>
                <c:pt idx="14">
                  <c:v>7323600</c:v>
                </c:pt>
                <c:pt idx="15">
                  <c:v>7679400</c:v>
                </c:pt>
                <c:pt idx="16">
                  <c:v>8014200.0000000009</c:v>
                </c:pt>
                <c:pt idx="17">
                  <c:v>8290300</c:v>
                </c:pt>
                <c:pt idx="18">
                  <c:v>8469900</c:v>
                </c:pt>
                <c:pt idx="19">
                  <c:v>8583500</c:v>
                </c:pt>
                <c:pt idx="20">
                  <c:v>8679100</c:v>
                </c:pt>
                <c:pt idx="21">
                  <c:v>8744900</c:v>
                </c:pt>
                <c:pt idx="22">
                  <c:v>8769500</c:v>
                </c:pt>
              </c:numCache>
            </c:numRef>
          </c:yVal>
          <c:smooth val="1"/>
        </c:ser>
        <c:ser>
          <c:idx val="16"/>
          <c:order val="10"/>
          <c:tx>
            <c:strRef>
              <c:f>'CRI test (K,N) =(8,64) 64QAM'!$AH$36:$AH$37</c:f>
              <c:strCache>
                <c:ptCount val="1"/>
                <c:pt idx="0">
                  <c:v>Ericsson  Following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64QAM'!$AH$38:$AH$60</c:f>
              <c:numCache>
                <c:formatCode>0.00</c:formatCode>
                <c:ptCount val="23"/>
              </c:numCache>
            </c:numRef>
          </c:yVal>
          <c:smooth val="1"/>
        </c:ser>
        <c:ser>
          <c:idx val="17"/>
          <c:order val="11"/>
          <c:tx>
            <c:strRef>
              <c:f>'CRI test (K,N) =(8,64) 64QAM'!$AI$36:$AI$37</c:f>
              <c:strCache>
                <c:ptCount val="1"/>
                <c:pt idx="0">
                  <c:v>Ericsson Fixed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64QAM'!$AI$38:$AI$60</c:f>
              <c:numCache>
                <c:formatCode>0.00</c:formatCode>
                <c:ptCount val="23"/>
              </c:numCache>
            </c:numRef>
          </c:yVal>
          <c:smooth val="1"/>
        </c:ser>
        <c:ser>
          <c:idx val="19"/>
          <c:order val="12"/>
          <c:tx>
            <c:strRef>
              <c:f>'CRI test (K,N) =(8,64) 64QAM'!$AJ$36:$AJ$37</c:f>
              <c:strCache>
                <c:ptCount val="1"/>
                <c:pt idx="0">
                  <c:v>Huawei  Following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64QAM'!$AJ$38:$AJ$60</c:f>
              <c:numCache>
                <c:formatCode>G/通用格式</c:formatCode>
                <c:ptCount val="23"/>
              </c:numCache>
            </c:numRef>
          </c:yVal>
          <c:smooth val="1"/>
        </c:ser>
        <c:ser>
          <c:idx val="20"/>
          <c:order val="13"/>
          <c:tx>
            <c:strRef>
              <c:f>'CRI test (K,N) =(8,64) 64QAM'!$AK$36:$AK$37</c:f>
              <c:strCache>
                <c:ptCount val="1"/>
                <c:pt idx="0">
                  <c:v>Huawei Fixed CRI</c:v>
                </c:pt>
              </c:strCache>
            </c:strRef>
          </c:tx>
          <c:xVal>
            <c:numRef>
              <c:f>'CRI test (K,N) =(8,64) 64QAM'!$W$38:$W$60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64QAM'!$AK$38:$AK$60</c:f>
              <c:numCache>
                <c:formatCode>G/通用格式</c:formatCode>
                <c:ptCount val="23"/>
              </c:numCache>
            </c:numRef>
          </c:yVal>
          <c:smooth val="1"/>
        </c:ser>
        <c:dLbls/>
        <c:axId val="318325504"/>
        <c:axId val="318327808"/>
      </c:scatterChart>
      <c:valAx>
        <c:axId val="318325504"/>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18327808"/>
        <c:crosses val="autoZero"/>
        <c:crossBetween val="midCat"/>
        <c:majorUnit val="1"/>
      </c:valAx>
      <c:valAx>
        <c:axId val="31832780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18325504"/>
        <c:crossesAt val="-5"/>
        <c:crossBetween val="midCat"/>
      </c:valAx>
    </c:plotArea>
    <c:legend>
      <c:legendPos val="r"/>
      <c:layout>
        <c:manualLayout>
          <c:xMode val="edge"/>
          <c:yMode val="edge"/>
          <c:x val="0.71713035383565349"/>
          <c:y val="0.14686993912994994"/>
          <c:w val="0.28286960772064901"/>
          <c:h val="0.71371856944219192"/>
        </c:manualLayout>
      </c:layout>
      <c:txPr>
        <a:bodyPr/>
        <a:lstStyle/>
        <a:p>
          <a:pPr>
            <a:defRPr lang="en-US" sz="800"/>
          </a:pPr>
          <a:endParaRPr lang="zh-CN"/>
        </a:p>
      </c:txPr>
    </c:legend>
    <c:plotVisOnly val="1"/>
    <c:dispBlanksAs val="span"/>
  </c:chart>
  <c:printSettings>
    <c:headerFooter/>
    <c:pageMargins b="0.75000000000000511" l="0.70000000000000062" r="0.70000000000000062" t="0.75000000000000511"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following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=(8,64) 64QAM'!$B$98</c:f>
              <c:strCache>
                <c:ptCount val="1"/>
                <c:pt idx="0">
                  <c:v>Qualcomm</c:v>
                </c:pt>
              </c:strCache>
            </c:strRef>
          </c:tx>
          <c:xVal>
            <c:numRef>
              <c:f>'CRI test (K,N) =(8,64)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64QAM'!$B$99:$B$121</c:f>
              <c:numCache>
                <c:formatCode>0.00</c:formatCode>
                <c:ptCount val="23"/>
              </c:numCache>
            </c:numRef>
          </c:yVal>
          <c:smooth val="1"/>
        </c:ser>
        <c:ser>
          <c:idx val="2"/>
          <c:order val="1"/>
          <c:tx>
            <c:strRef>
              <c:f>'CRI test (K,N) =(8,64) 64QAM'!$C$98</c:f>
              <c:strCache>
                <c:ptCount val="1"/>
                <c:pt idx="0">
                  <c:v>Samsung</c:v>
                </c:pt>
              </c:strCache>
            </c:strRef>
          </c:tx>
          <c:xVal>
            <c:numRef>
              <c:f>'CRI test (K,N) =(8,64)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64QAM'!$C$99:$C$121</c:f>
              <c:numCache>
                <c:formatCode>0.00</c:formatCode>
                <c:ptCount val="23"/>
                <c:pt idx="1">
                  <c:v>2.5335827135501474</c:v>
                </c:pt>
                <c:pt idx="2">
                  <c:v>2.2528191426662998</c:v>
                </c:pt>
                <c:pt idx="3">
                  <c:v>2.0104348181571967</c:v>
                </c:pt>
                <c:pt idx="4">
                  <c:v>1.7697872817196729</c:v>
                </c:pt>
                <c:pt idx="5">
                  <c:v>1.6560511803188176</c:v>
                </c:pt>
                <c:pt idx="6">
                  <c:v>1.681191921467738</c:v>
                </c:pt>
                <c:pt idx="7">
                  <c:v>1.6477068983881276</c:v>
                </c:pt>
                <c:pt idx="8">
                  <c:v>1.562878319831706</c:v>
                </c:pt>
                <c:pt idx="9">
                  <c:v>1.4972271031538733</c:v>
                </c:pt>
                <c:pt idx="10">
                  <c:v>1.3866198628665629</c:v>
                </c:pt>
                <c:pt idx="11">
                  <c:v>1.3083254700078832</c:v>
                </c:pt>
                <c:pt idx="12">
                  <c:v>1.2450862084857113</c:v>
                </c:pt>
                <c:pt idx="13">
                  <c:v>1.1628365381437438</c:v>
                </c:pt>
                <c:pt idx="14">
                  <c:v>1.1014431425377125</c:v>
                </c:pt>
                <c:pt idx="15">
                  <c:v>1.0574006144142152</c:v>
                </c:pt>
                <c:pt idx="16">
                  <c:v>1.0332135823246102</c:v>
                </c:pt>
              </c:numCache>
            </c:numRef>
          </c:yVal>
          <c:smooth val="1"/>
        </c:ser>
        <c:ser>
          <c:idx val="4"/>
          <c:order val="2"/>
          <c:tx>
            <c:strRef>
              <c:f>'CRI test (K,N) =(8,64) 64QAM'!$D$98</c:f>
              <c:strCache>
                <c:ptCount val="1"/>
                <c:pt idx="0">
                  <c:v>MTK</c:v>
                </c:pt>
              </c:strCache>
            </c:strRef>
          </c:tx>
          <c:xVal>
            <c:numRef>
              <c:f>'CRI test (K,N) =(8,64)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64QAM'!$D$99:$D$121</c:f>
              <c:numCache>
                <c:formatCode>0.00</c:formatCode>
                <c:ptCount val="23"/>
              </c:numCache>
            </c:numRef>
          </c:yVal>
          <c:smooth val="1"/>
        </c:ser>
        <c:ser>
          <c:idx val="5"/>
          <c:order val="3"/>
          <c:tx>
            <c:strRef>
              <c:f>'CRI test (K,N) =(8,64) 64QAM'!$E$98</c:f>
              <c:strCache>
                <c:ptCount val="1"/>
                <c:pt idx="0">
                  <c:v>LGE</c:v>
                </c:pt>
              </c:strCache>
            </c:strRef>
          </c:tx>
          <c:xVal>
            <c:numRef>
              <c:f>'CRI test (K,N) =(8,64)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64QAM'!$E$99:$E$121</c:f>
              <c:numCache>
                <c:formatCode>0.00</c:formatCode>
                <c:ptCount val="23"/>
              </c:numCache>
            </c:numRef>
          </c:yVal>
          <c:smooth val="1"/>
        </c:ser>
        <c:ser>
          <c:idx val="7"/>
          <c:order val="4"/>
          <c:tx>
            <c:strRef>
              <c:f>'CRI test (K,N) =(8,64) 64QAM'!$F$98</c:f>
              <c:strCache>
                <c:ptCount val="1"/>
                <c:pt idx="0">
                  <c:v>Intel</c:v>
                </c:pt>
              </c:strCache>
            </c:strRef>
          </c:tx>
          <c:xVal>
            <c:numRef>
              <c:f>'CRI test (K,N) =(8,64)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64QAM'!$F$99:$F$121</c:f>
              <c:numCache>
                <c:formatCode>0.00</c:formatCode>
                <c:ptCount val="23"/>
                <c:pt idx="0">
                  <c:v>2.4849782067247821</c:v>
                </c:pt>
                <c:pt idx="1">
                  <c:v>2.257082504970179</c:v>
                </c:pt>
                <c:pt idx="2">
                  <c:v>2.1010361384887544</c:v>
                </c:pt>
                <c:pt idx="3">
                  <c:v>2.0080631958087753</c:v>
                </c:pt>
                <c:pt idx="4">
                  <c:v>1.940498338870432</c:v>
                </c:pt>
                <c:pt idx="5">
                  <c:v>1.8676779980068652</c:v>
                </c:pt>
                <c:pt idx="6">
                  <c:v>1.7709921839520042</c:v>
                </c:pt>
                <c:pt idx="7">
                  <c:v>1.6670619375330862</c:v>
                </c:pt>
                <c:pt idx="8">
                  <c:v>1.5754786940731305</c:v>
                </c:pt>
                <c:pt idx="9">
                  <c:v>1.4875235934821383</c:v>
                </c:pt>
                <c:pt idx="10">
                  <c:v>1.3962632370349042</c:v>
                </c:pt>
                <c:pt idx="11">
                  <c:v>1.3068649680768543</c:v>
                </c:pt>
                <c:pt idx="12">
                  <c:v>1.2303705986162077</c:v>
                </c:pt>
                <c:pt idx="13">
                  <c:v>1.1684216117167479</c:v>
                </c:pt>
                <c:pt idx="14">
                  <c:v>1.1217750257997936</c:v>
                </c:pt>
                <c:pt idx="15">
                  <c:v>1.0843894328468502</c:v>
                </c:pt>
                <c:pt idx="16">
                  <c:v>1.0522372006310055</c:v>
                </c:pt>
                <c:pt idx="17">
                  <c:v>1.0283581915229096</c:v>
                </c:pt>
                <c:pt idx="18">
                  <c:v>1.0153957929698312</c:v>
                </c:pt>
                <c:pt idx="19">
                  <c:v>1.0093197606437856</c:v>
                </c:pt>
                <c:pt idx="20">
                  <c:v>1.0045523001095291</c:v>
                </c:pt>
                <c:pt idx="21">
                  <c:v>1.001433104719009</c:v>
                </c:pt>
                <c:pt idx="22">
                  <c:v>1.0003181131346641</c:v>
                </c:pt>
              </c:numCache>
            </c:numRef>
          </c:yVal>
          <c:smooth val="1"/>
        </c:ser>
        <c:ser>
          <c:idx val="8"/>
          <c:order val="5"/>
          <c:tx>
            <c:strRef>
              <c:f>'CRI test (K,N) =(8,64) 64QAM'!$G$98</c:f>
              <c:strCache>
                <c:ptCount val="1"/>
                <c:pt idx="0">
                  <c:v>Ericsson</c:v>
                </c:pt>
              </c:strCache>
            </c:strRef>
          </c:tx>
          <c:xVal>
            <c:numRef>
              <c:f>'CRI test (K,N) =(8,64)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64QAM'!$G$99:$G$121</c:f>
              <c:numCache>
                <c:formatCode>0.00</c:formatCode>
                <c:ptCount val="23"/>
              </c:numCache>
            </c:numRef>
          </c:yVal>
          <c:smooth val="1"/>
        </c:ser>
        <c:ser>
          <c:idx val="10"/>
          <c:order val="6"/>
          <c:tx>
            <c:strRef>
              <c:f>'CRI test (K,N) =(8,64) 64QAM'!$H$98</c:f>
              <c:strCache>
                <c:ptCount val="1"/>
                <c:pt idx="0">
                  <c:v>Huawei</c:v>
                </c:pt>
              </c:strCache>
            </c:strRef>
          </c:tx>
          <c:xVal>
            <c:numRef>
              <c:f>'CRI test (K,N) =(8,64) 64QAM'!$A$99:$A$121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64QAM'!$H$99:$H$121</c:f>
              <c:numCache>
                <c:formatCode>0.00</c:formatCode>
                <c:ptCount val="23"/>
              </c:numCache>
            </c:numRef>
          </c:yVal>
          <c:smooth val="1"/>
        </c:ser>
        <c:dLbls/>
        <c:axId val="319778176"/>
        <c:axId val="319788928"/>
      </c:scatterChart>
      <c:valAx>
        <c:axId val="319778176"/>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19788928"/>
        <c:crosses val="autoZero"/>
        <c:crossBetween val="midCat"/>
        <c:majorUnit val="1"/>
      </c:valAx>
      <c:valAx>
        <c:axId val="31978892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19778176"/>
        <c:crossesAt val="-5"/>
        <c:crossBetween val="midCat"/>
      </c:valAx>
    </c:plotArea>
    <c:legend>
      <c:legendPos val="r"/>
      <c:layout>
        <c:manualLayout>
          <c:xMode val="edge"/>
          <c:yMode val="edge"/>
          <c:x val="0.86382437765269471"/>
          <c:y val="0.14361611771840649"/>
          <c:w val="0.10616033883615462"/>
          <c:h val="0.71012428410988127"/>
        </c:manualLayout>
      </c:layout>
      <c:txPr>
        <a:bodyPr/>
        <a:lstStyle/>
        <a:p>
          <a:pPr>
            <a:defRPr lang="en-US" sz="800"/>
          </a:pPr>
          <a:endParaRPr lang="zh-CN"/>
        </a:p>
      </c:txPr>
    </c:legend>
    <c:plotVisOnly val="1"/>
    <c:dispBlanksAs val="span"/>
  </c:chart>
  <c:printSettings>
    <c:headerFooter/>
    <c:pageMargins b="0.75000000000000533" l="0.70000000000000062" r="0.70000000000000062" t="0.75000000000000533"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=(8,64) 64QAM'!$Y$98</c:f>
              <c:strCache>
                <c:ptCount val="1"/>
                <c:pt idx="0">
                  <c:v>Qualcomm</c:v>
                </c:pt>
              </c:strCache>
            </c:strRef>
          </c:tx>
          <c:xVal>
            <c:numRef>
              <c:f>'CRI test (K,N) =(8,64)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64QAM'!$Y$99:$Y$121</c:f>
              <c:numCache>
                <c:formatCode>0.00</c:formatCode>
                <c:ptCount val="23"/>
              </c:numCache>
            </c:numRef>
          </c:yVal>
          <c:smooth val="1"/>
        </c:ser>
        <c:ser>
          <c:idx val="2"/>
          <c:order val="1"/>
          <c:tx>
            <c:strRef>
              <c:f>'CRI test (K,N) =(8,64) 64QAM'!$Z$98</c:f>
              <c:strCache>
                <c:ptCount val="1"/>
                <c:pt idx="0">
                  <c:v>Samsung</c:v>
                </c:pt>
              </c:strCache>
            </c:strRef>
          </c:tx>
          <c:xVal>
            <c:numRef>
              <c:f>'CRI test (K,N) =(8,64)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64QAM'!$Z$99:$Z$121</c:f>
              <c:numCache>
                <c:formatCode>0.00</c:formatCode>
                <c:ptCount val="23"/>
                <c:pt idx="1">
                  <c:v>2.520999728810001</c:v>
                </c:pt>
                <c:pt idx="2">
                  <c:v>2.262299505716185</c:v>
                </c:pt>
                <c:pt idx="3">
                  <c:v>2.0159219022240444</c:v>
                </c:pt>
                <c:pt idx="4">
                  <c:v>1.7697138619072683</c:v>
                </c:pt>
                <c:pt idx="5">
                  <c:v>1.6579866012988014</c:v>
                </c:pt>
                <c:pt idx="6">
                  <c:v>1.6799602373171205</c:v>
                </c:pt>
                <c:pt idx="7">
                  <c:v>1.6536458043103699</c:v>
                </c:pt>
                <c:pt idx="8">
                  <c:v>1.5663689506135934</c:v>
                </c:pt>
                <c:pt idx="9">
                  <c:v>1.4971334136200212</c:v>
                </c:pt>
                <c:pt idx="10">
                  <c:v>1.3852575318932332</c:v>
                </c:pt>
                <c:pt idx="11">
                  <c:v>1.3081690039940537</c:v>
                </c:pt>
                <c:pt idx="12">
                  <c:v>1.2431619976053192</c:v>
                </c:pt>
                <c:pt idx="13">
                  <c:v>1.1624731502594099</c:v>
                </c:pt>
                <c:pt idx="14">
                  <c:v>1.1018487091849323</c:v>
                </c:pt>
                <c:pt idx="15">
                  <c:v>1.058941912684265</c:v>
                </c:pt>
                <c:pt idx="16">
                  <c:v>1.0329466989312077</c:v>
                </c:pt>
              </c:numCache>
            </c:numRef>
          </c:yVal>
          <c:smooth val="1"/>
        </c:ser>
        <c:ser>
          <c:idx val="4"/>
          <c:order val="2"/>
          <c:tx>
            <c:strRef>
              <c:f>'CRI test (K,N) =(8,64) 64QAM'!$AA$98</c:f>
              <c:strCache>
                <c:ptCount val="1"/>
                <c:pt idx="0">
                  <c:v>MTK</c:v>
                </c:pt>
              </c:strCache>
            </c:strRef>
          </c:tx>
          <c:xVal>
            <c:numRef>
              <c:f>'CRI test (K,N) =(8,64)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64QAM'!$AA$99:$AA$121</c:f>
              <c:numCache>
                <c:formatCode>0.00</c:formatCode>
                <c:ptCount val="23"/>
              </c:numCache>
            </c:numRef>
          </c:yVal>
          <c:smooth val="1"/>
        </c:ser>
        <c:ser>
          <c:idx val="5"/>
          <c:order val="3"/>
          <c:tx>
            <c:strRef>
              <c:f>'CRI test (K,N) =(8,64) 64QAM'!$AB$98</c:f>
              <c:strCache>
                <c:ptCount val="1"/>
                <c:pt idx="0">
                  <c:v>LGE</c:v>
                </c:pt>
              </c:strCache>
            </c:strRef>
          </c:tx>
          <c:xVal>
            <c:numRef>
              <c:f>'CRI test (K,N) =(8,64)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64QAM'!$AB$99:$AB$121</c:f>
              <c:numCache>
                <c:formatCode>0.00</c:formatCode>
                <c:ptCount val="23"/>
              </c:numCache>
            </c:numRef>
          </c:yVal>
          <c:smooth val="1"/>
        </c:ser>
        <c:ser>
          <c:idx val="7"/>
          <c:order val="4"/>
          <c:tx>
            <c:strRef>
              <c:f>'CRI test (K,N) =(8,64) 64QAM'!$AC$98</c:f>
              <c:strCache>
                <c:ptCount val="1"/>
                <c:pt idx="0">
                  <c:v>Intel</c:v>
                </c:pt>
              </c:strCache>
            </c:strRef>
          </c:tx>
          <c:xVal>
            <c:numRef>
              <c:f>'CRI test (K,N) =(8,64)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64QAM'!$AC$99:$AC$121</c:f>
              <c:numCache>
                <c:formatCode>0.00</c:formatCode>
                <c:ptCount val="23"/>
                <c:pt idx="0">
                  <c:v>2.7446127446127444</c:v>
                </c:pt>
                <c:pt idx="1">
                  <c:v>2.5075194322406218</c:v>
                </c:pt>
                <c:pt idx="2">
                  <c:v>2.3373518183644766</c:v>
                </c:pt>
                <c:pt idx="3">
                  <c:v>2.196476241324079</c:v>
                </c:pt>
                <c:pt idx="4">
                  <c:v>2.0671945217205221</c:v>
                </c:pt>
                <c:pt idx="5">
                  <c:v>1.9548684395666245</c:v>
                </c:pt>
                <c:pt idx="6">
                  <c:v>1.8546745844648027</c:v>
                </c:pt>
                <c:pt idx="7">
                  <c:v>1.7697516346626005</c:v>
                </c:pt>
                <c:pt idx="8">
                  <c:v>1.6949371389738361</c:v>
                </c:pt>
                <c:pt idx="9">
                  <c:v>1.615873207912407</c:v>
                </c:pt>
                <c:pt idx="10">
                  <c:v>1.5221495873201374</c:v>
                </c:pt>
                <c:pt idx="11">
                  <c:v>1.4231000903523743</c:v>
                </c:pt>
                <c:pt idx="12">
                  <c:v>1.3356155914809433</c:v>
                </c:pt>
                <c:pt idx="13">
                  <c:v>1.2607704186932613</c:v>
                </c:pt>
                <c:pt idx="14">
                  <c:v>1.1985089300344094</c:v>
                </c:pt>
                <c:pt idx="15">
                  <c:v>1.1444513894314661</c:v>
                </c:pt>
                <c:pt idx="16">
                  <c:v>1.0976891018442263</c:v>
                </c:pt>
                <c:pt idx="17">
                  <c:v>1.0617709853684427</c:v>
                </c:pt>
                <c:pt idx="18">
                  <c:v>1.0394809856078584</c:v>
                </c:pt>
                <c:pt idx="19">
                  <c:v>1.0257470728723714</c:v>
                </c:pt>
                <c:pt idx="20">
                  <c:v>1.0144600246569344</c:v>
                </c:pt>
                <c:pt idx="21">
                  <c:v>1.0068382714496449</c:v>
                </c:pt>
                <c:pt idx="22">
                  <c:v>1.0040139118535834</c:v>
                </c:pt>
              </c:numCache>
            </c:numRef>
          </c:yVal>
          <c:smooth val="1"/>
        </c:ser>
        <c:ser>
          <c:idx val="8"/>
          <c:order val="5"/>
          <c:tx>
            <c:strRef>
              <c:f>'CRI test (K,N) =(8,64) 64QAM'!$AD$98</c:f>
              <c:strCache>
                <c:ptCount val="1"/>
                <c:pt idx="0">
                  <c:v>Ericsson</c:v>
                </c:pt>
              </c:strCache>
            </c:strRef>
          </c:tx>
          <c:xVal>
            <c:numRef>
              <c:f>'CRI test (K,N) =(8,64)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64QAM'!$AD$99:$AD$121</c:f>
              <c:numCache>
                <c:formatCode>0.00</c:formatCode>
                <c:ptCount val="23"/>
              </c:numCache>
            </c:numRef>
          </c:yVal>
          <c:smooth val="1"/>
        </c:ser>
        <c:ser>
          <c:idx val="10"/>
          <c:order val="6"/>
          <c:tx>
            <c:strRef>
              <c:f>'CRI test (K,N) =(8,64) 64QAM'!$AE$98</c:f>
              <c:strCache>
                <c:ptCount val="1"/>
                <c:pt idx="0">
                  <c:v>Huawei</c:v>
                </c:pt>
              </c:strCache>
            </c:strRef>
          </c:tx>
          <c:xVal>
            <c:numRef>
              <c:f>'CRI test (K,N) =(8,64) 64QAM'!$X$99:$X$121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64QAM'!$AE$99:$AE$121</c:f>
              <c:numCache>
                <c:formatCode>0.00</c:formatCode>
                <c:ptCount val="23"/>
              </c:numCache>
            </c:numRef>
          </c:yVal>
          <c:smooth val="1"/>
        </c:ser>
        <c:dLbls/>
        <c:axId val="322041728"/>
        <c:axId val="321917312"/>
      </c:scatterChart>
      <c:valAx>
        <c:axId val="322041728"/>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21917312"/>
        <c:crosses val="autoZero"/>
        <c:crossBetween val="midCat"/>
        <c:majorUnit val="1"/>
      </c:valAx>
      <c:valAx>
        <c:axId val="32191731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Ratio</a:t>
                </a:r>
              </a:p>
            </c:rich>
          </c:tx>
        </c:title>
        <c:numFmt formatCode="0.00" sourceLinked="1"/>
        <c:tickLblPos val="nextTo"/>
        <c:txPr>
          <a:bodyPr/>
          <a:lstStyle/>
          <a:p>
            <a:pPr>
              <a:defRPr lang="en-US"/>
            </a:pPr>
            <a:endParaRPr lang="zh-CN"/>
          </a:p>
        </c:txPr>
        <c:crossAx val="322041728"/>
        <c:crossesAt val="-5"/>
        <c:crossBetween val="midCat"/>
      </c:valAx>
    </c:plotArea>
    <c:legend>
      <c:legendPos val="r"/>
      <c:layout>
        <c:manualLayout>
          <c:xMode val="edge"/>
          <c:yMode val="edge"/>
          <c:x val="0.86382437765269493"/>
          <c:y val="0.14361611771840649"/>
          <c:w val="8.0462924256102492E-2"/>
          <c:h val="0.34612663464737986"/>
        </c:manualLayout>
      </c:layout>
      <c:txPr>
        <a:bodyPr/>
        <a:lstStyle/>
        <a:p>
          <a:pPr>
            <a:defRPr lang="en-US" sz="800"/>
          </a:pPr>
          <a:endParaRPr lang="zh-CN"/>
        </a:p>
      </c:txPr>
    </c:legend>
    <c:plotVisOnly val="1"/>
    <c:dispBlanksAs val="span"/>
  </c:chart>
  <c:printSettings>
    <c:headerFooter/>
    <c:pageMargins b="0.75000000000000555" l="0.70000000000000062" r="0.70000000000000062" t="0.75000000000000555"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following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1"/>
          <c:order val="0"/>
          <c:tx>
            <c:strRef>
              <c:f>'CRI test (K,N) =(8,64) 64QAM'!$B$150</c:f>
              <c:strCache>
                <c:ptCount val="1"/>
                <c:pt idx="0">
                  <c:v>Qualcomm</c:v>
                </c:pt>
              </c:strCache>
            </c:strRef>
          </c:tx>
          <c:cat>
            <c:numRef>
              <c:f>'CRI test (K,N) =(8,64) 64QAM'!$A$151:$A$158</c:f>
              <c:numCache>
                <c:formatCode>G/通用格式</c:formatCode>
                <c:ptCount val="8"/>
                <c:pt idx="0">
                  <c:v>0</c:v>
                </c:pt>
                <c:pt idx="1">
                  <c:v>1</c:v>
                </c:pt>
                <c:pt idx="2">
                  <c:v>2</c:v>
                </c:pt>
                <c:pt idx="3">
                  <c:v>3</c:v>
                </c:pt>
                <c:pt idx="4">
                  <c:v>4</c:v>
                </c:pt>
                <c:pt idx="5">
                  <c:v>5</c:v>
                </c:pt>
                <c:pt idx="6">
                  <c:v>6</c:v>
                </c:pt>
                <c:pt idx="7">
                  <c:v>7</c:v>
                </c:pt>
              </c:numCache>
            </c:numRef>
          </c:cat>
          <c:val>
            <c:numRef>
              <c:f>'CRI test (K,N) =(8,64) 64QAM'!$B$151:$B$158</c:f>
              <c:numCache>
                <c:formatCode>0.00</c:formatCode>
                <c:ptCount val="8"/>
              </c:numCache>
            </c:numRef>
          </c:val>
        </c:ser>
        <c:ser>
          <c:idx val="2"/>
          <c:order val="1"/>
          <c:tx>
            <c:strRef>
              <c:f>'CRI test (K,N) =(8,64) 64QAM'!$C$150</c:f>
              <c:strCache>
                <c:ptCount val="1"/>
                <c:pt idx="0">
                  <c:v>Samsung</c:v>
                </c:pt>
              </c:strCache>
            </c:strRef>
          </c:tx>
          <c:cat>
            <c:numRef>
              <c:f>'CRI test (K,N) =(8,64) 64QAM'!$A$151:$A$158</c:f>
              <c:numCache>
                <c:formatCode>G/通用格式</c:formatCode>
                <c:ptCount val="8"/>
                <c:pt idx="0">
                  <c:v>0</c:v>
                </c:pt>
                <c:pt idx="1">
                  <c:v>1</c:v>
                </c:pt>
                <c:pt idx="2">
                  <c:v>2</c:v>
                </c:pt>
                <c:pt idx="3">
                  <c:v>3</c:v>
                </c:pt>
                <c:pt idx="4">
                  <c:v>4</c:v>
                </c:pt>
                <c:pt idx="5">
                  <c:v>5</c:v>
                </c:pt>
                <c:pt idx="6">
                  <c:v>6</c:v>
                </c:pt>
                <c:pt idx="7">
                  <c:v>7</c:v>
                </c:pt>
              </c:numCache>
            </c:numRef>
          </c:cat>
          <c:val>
            <c:numRef>
              <c:f>'CRI test (K,N) =(8,64) 64QAM'!$C$151:$C$158</c:f>
              <c:numCache>
                <c:formatCode>0.00</c:formatCode>
                <c:ptCount val="8"/>
                <c:pt idx="0">
                  <c:v>12.25</c:v>
                </c:pt>
                <c:pt idx="1">
                  <c:v>12.45</c:v>
                </c:pt>
                <c:pt idx="2">
                  <c:v>12.55</c:v>
                </c:pt>
                <c:pt idx="3">
                  <c:v>12.6</c:v>
                </c:pt>
                <c:pt idx="4" formatCode="G/通用格式">
                  <c:v>12.35</c:v>
                </c:pt>
                <c:pt idx="5" formatCode="G/通用格式">
                  <c:v>12.8</c:v>
                </c:pt>
                <c:pt idx="6" formatCode="G/通用格式">
                  <c:v>12.45</c:v>
                </c:pt>
                <c:pt idx="7" formatCode="G/通用格式">
                  <c:v>12.55</c:v>
                </c:pt>
              </c:numCache>
            </c:numRef>
          </c:val>
        </c:ser>
        <c:ser>
          <c:idx val="4"/>
          <c:order val="2"/>
          <c:tx>
            <c:strRef>
              <c:f>'CRI test (K,N) =(8,64) 64QAM'!$D$150</c:f>
              <c:strCache>
                <c:ptCount val="1"/>
                <c:pt idx="0">
                  <c:v>MTK</c:v>
                </c:pt>
              </c:strCache>
            </c:strRef>
          </c:tx>
          <c:cat>
            <c:numRef>
              <c:f>'CRI test (K,N) =(8,64) 64QAM'!$A$151:$A$158</c:f>
              <c:numCache>
                <c:formatCode>G/通用格式</c:formatCode>
                <c:ptCount val="8"/>
                <c:pt idx="0">
                  <c:v>0</c:v>
                </c:pt>
                <c:pt idx="1">
                  <c:v>1</c:v>
                </c:pt>
                <c:pt idx="2">
                  <c:v>2</c:v>
                </c:pt>
                <c:pt idx="3">
                  <c:v>3</c:v>
                </c:pt>
                <c:pt idx="4">
                  <c:v>4</c:v>
                </c:pt>
                <c:pt idx="5">
                  <c:v>5</c:v>
                </c:pt>
                <c:pt idx="6">
                  <c:v>6</c:v>
                </c:pt>
                <c:pt idx="7">
                  <c:v>7</c:v>
                </c:pt>
              </c:numCache>
            </c:numRef>
          </c:cat>
          <c:val>
            <c:numRef>
              <c:f>'CRI test (K,N) =(8,64) 64QAM'!$D$151:$D$158</c:f>
              <c:numCache>
                <c:formatCode>0.00</c:formatCode>
                <c:ptCount val="8"/>
              </c:numCache>
            </c:numRef>
          </c:val>
        </c:ser>
        <c:ser>
          <c:idx val="5"/>
          <c:order val="3"/>
          <c:tx>
            <c:strRef>
              <c:f>'CRI test (K,N) =(8,64) 64QAM'!$E$150</c:f>
              <c:strCache>
                <c:ptCount val="1"/>
                <c:pt idx="0">
                  <c:v>LGE</c:v>
                </c:pt>
              </c:strCache>
            </c:strRef>
          </c:tx>
          <c:cat>
            <c:numRef>
              <c:f>'CRI test (K,N) =(8,64) 64QAM'!$A$151:$A$158</c:f>
              <c:numCache>
                <c:formatCode>G/通用格式</c:formatCode>
                <c:ptCount val="8"/>
                <c:pt idx="0">
                  <c:v>0</c:v>
                </c:pt>
                <c:pt idx="1">
                  <c:v>1</c:v>
                </c:pt>
                <c:pt idx="2">
                  <c:v>2</c:v>
                </c:pt>
                <c:pt idx="3">
                  <c:v>3</c:v>
                </c:pt>
                <c:pt idx="4">
                  <c:v>4</c:v>
                </c:pt>
                <c:pt idx="5">
                  <c:v>5</c:v>
                </c:pt>
                <c:pt idx="6">
                  <c:v>6</c:v>
                </c:pt>
                <c:pt idx="7">
                  <c:v>7</c:v>
                </c:pt>
              </c:numCache>
            </c:numRef>
          </c:cat>
          <c:val>
            <c:numRef>
              <c:f>'CRI test (K,N) =(8,64) 64QAM'!$E$151:$E$158</c:f>
              <c:numCache>
                <c:formatCode>0.00</c:formatCode>
                <c:ptCount val="8"/>
              </c:numCache>
            </c:numRef>
          </c:val>
        </c:ser>
        <c:ser>
          <c:idx val="7"/>
          <c:order val="4"/>
          <c:tx>
            <c:strRef>
              <c:f>'CRI test (K,N) =(8,64) 64QAM'!$F$150</c:f>
              <c:strCache>
                <c:ptCount val="1"/>
                <c:pt idx="0">
                  <c:v>Intel</c:v>
                </c:pt>
              </c:strCache>
            </c:strRef>
          </c:tx>
          <c:cat>
            <c:numRef>
              <c:f>'CRI test (K,N) =(8,64) 64QAM'!$A$151:$A$158</c:f>
              <c:numCache>
                <c:formatCode>G/通用格式</c:formatCode>
                <c:ptCount val="8"/>
                <c:pt idx="0">
                  <c:v>0</c:v>
                </c:pt>
                <c:pt idx="1">
                  <c:v>1</c:v>
                </c:pt>
                <c:pt idx="2">
                  <c:v>2</c:v>
                </c:pt>
                <c:pt idx="3">
                  <c:v>3</c:v>
                </c:pt>
                <c:pt idx="4">
                  <c:v>4</c:v>
                </c:pt>
                <c:pt idx="5">
                  <c:v>5</c:v>
                </c:pt>
                <c:pt idx="6">
                  <c:v>6</c:v>
                </c:pt>
                <c:pt idx="7">
                  <c:v>7</c:v>
                </c:pt>
              </c:numCache>
            </c:numRef>
          </c:cat>
          <c:val>
            <c:numRef>
              <c:f>'CRI test (K,N) =(8,64) 64QAM'!$F$151:$F$158</c:f>
              <c:numCache>
                <c:formatCode>0.00</c:formatCode>
                <c:ptCount val="8"/>
                <c:pt idx="0">
                  <c:v>12.7</c:v>
                </c:pt>
                <c:pt idx="1">
                  <c:v>12.8</c:v>
                </c:pt>
                <c:pt idx="2">
                  <c:v>12.5</c:v>
                </c:pt>
                <c:pt idx="3">
                  <c:v>12.5</c:v>
                </c:pt>
                <c:pt idx="4">
                  <c:v>12.5</c:v>
                </c:pt>
                <c:pt idx="5">
                  <c:v>12.6</c:v>
                </c:pt>
                <c:pt idx="6">
                  <c:v>12.3</c:v>
                </c:pt>
                <c:pt idx="7">
                  <c:v>12.1</c:v>
                </c:pt>
              </c:numCache>
            </c:numRef>
          </c:val>
        </c:ser>
        <c:ser>
          <c:idx val="8"/>
          <c:order val="5"/>
          <c:tx>
            <c:strRef>
              <c:f>'CRI test (K,N) =(8,64) 64QAM'!$G$150</c:f>
              <c:strCache>
                <c:ptCount val="1"/>
                <c:pt idx="0">
                  <c:v>Ericsson</c:v>
                </c:pt>
              </c:strCache>
            </c:strRef>
          </c:tx>
          <c:cat>
            <c:numRef>
              <c:f>'CRI test (K,N) =(8,64) 64QAM'!$A$151:$A$158</c:f>
              <c:numCache>
                <c:formatCode>G/通用格式</c:formatCode>
                <c:ptCount val="8"/>
                <c:pt idx="0">
                  <c:v>0</c:v>
                </c:pt>
                <c:pt idx="1">
                  <c:v>1</c:v>
                </c:pt>
                <c:pt idx="2">
                  <c:v>2</c:v>
                </c:pt>
                <c:pt idx="3">
                  <c:v>3</c:v>
                </c:pt>
                <c:pt idx="4">
                  <c:v>4</c:v>
                </c:pt>
                <c:pt idx="5">
                  <c:v>5</c:v>
                </c:pt>
                <c:pt idx="6">
                  <c:v>6</c:v>
                </c:pt>
                <c:pt idx="7">
                  <c:v>7</c:v>
                </c:pt>
              </c:numCache>
            </c:numRef>
          </c:cat>
          <c:val>
            <c:numRef>
              <c:f>'CRI test (K,N) =(8,64) 64QAM'!$G$151:$G$158</c:f>
              <c:numCache>
                <c:formatCode>0.00</c:formatCode>
                <c:ptCount val="8"/>
              </c:numCache>
            </c:numRef>
          </c:val>
        </c:ser>
        <c:ser>
          <c:idx val="10"/>
          <c:order val="6"/>
          <c:tx>
            <c:strRef>
              <c:f>'CRI test (K,N) =(8,64) 64QAM'!$H$150</c:f>
              <c:strCache>
                <c:ptCount val="1"/>
                <c:pt idx="0">
                  <c:v>Huawei</c:v>
                </c:pt>
              </c:strCache>
            </c:strRef>
          </c:tx>
          <c:cat>
            <c:numRef>
              <c:f>'CRI test (K,N) =(8,64) 64QAM'!$A$151:$A$158</c:f>
              <c:numCache>
                <c:formatCode>G/通用格式</c:formatCode>
                <c:ptCount val="8"/>
                <c:pt idx="0">
                  <c:v>0</c:v>
                </c:pt>
                <c:pt idx="1">
                  <c:v>1</c:v>
                </c:pt>
                <c:pt idx="2">
                  <c:v>2</c:v>
                </c:pt>
                <c:pt idx="3">
                  <c:v>3</c:v>
                </c:pt>
                <c:pt idx="4">
                  <c:v>4</c:v>
                </c:pt>
                <c:pt idx="5">
                  <c:v>5</c:v>
                </c:pt>
                <c:pt idx="6">
                  <c:v>6</c:v>
                </c:pt>
                <c:pt idx="7">
                  <c:v>7</c:v>
                </c:pt>
              </c:numCache>
            </c:numRef>
          </c:cat>
          <c:val>
            <c:numRef>
              <c:f>'CRI test (K,N) =(8,64) 64QAM'!$H$151:$H$158</c:f>
              <c:numCache>
                <c:formatCode>0.00</c:formatCode>
                <c:ptCount val="8"/>
              </c:numCache>
            </c:numRef>
          </c:val>
        </c:ser>
        <c:dLbls/>
        <c:axId val="321973248"/>
        <c:axId val="325527040"/>
      </c:barChart>
      <c:catAx>
        <c:axId val="321973248"/>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325527040"/>
        <c:crosses val="autoZero"/>
        <c:auto val="1"/>
        <c:lblAlgn val="ctr"/>
        <c:lblOffset val="100"/>
        <c:tickLblSkip val="1"/>
      </c:catAx>
      <c:valAx>
        <c:axId val="325527040"/>
        <c:scaling>
          <c:orientation val="minMax"/>
          <c:min val="0"/>
        </c:scaling>
        <c:axPos val="l"/>
        <c:majorGridlines/>
        <c:minorGridlines/>
        <c:numFmt formatCode="0.00" sourceLinked="1"/>
        <c:tickLblPos val="nextTo"/>
        <c:txPr>
          <a:bodyPr/>
          <a:lstStyle/>
          <a:p>
            <a:pPr>
              <a:defRPr lang="en-US"/>
            </a:pPr>
            <a:endParaRPr lang="zh-CN"/>
          </a:p>
        </c:txPr>
        <c:crossAx val="321973248"/>
        <c:crossesAt val="-5"/>
        <c:crossBetween val="between"/>
      </c:valAx>
    </c:plotArea>
    <c:legend>
      <c:legendPos val="r"/>
      <c:layout>
        <c:manualLayout>
          <c:xMode val="edge"/>
          <c:yMode val="edge"/>
          <c:x val="0.86382437765269493"/>
          <c:y val="0.14361611771840649"/>
          <c:w val="7.8079963561822105E-2"/>
          <c:h val="0.46274793182497781"/>
        </c:manualLayout>
      </c:layout>
      <c:txPr>
        <a:bodyPr/>
        <a:lstStyle/>
        <a:p>
          <a:pPr>
            <a:defRPr lang="en-US" sz="800"/>
          </a:pPr>
          <a:endParaRPr lang="zh-CN"/>
        </a:p>
      </c:txPr>
    </c:legend>
    <c:plotVisOnly val="1"/>
    <c:dispBlanksAs val="span"/>
  </c:chart>
  <c:printSettings>
    <c:headerFooter/>
    <c:pageMargins b="0.75000000000000555" l="0.70000000000000062" r="0.70000000000000062" t="0.75000000000000555"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reporting distribution for fixed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2"/>
          <c:order val="0"/>
          <c:tx>
            <c:strRef>
              <c:f>'CRI test (K,N) =(8,64) 64QAM'!$Y$150</c:f>
              <c:strCache>
                <c:ptCount val="1"/>
                <c:pt idx="0">
                  <c:v>Qualcomm</c:v>
                </c:pt>
              </c:strCache>
            </c:strRef>
          </c:tx>
          <c:cat>
            <c:numRef>
              <c:f>'CRI test (K,N) =(8,64) 64QAM'!$X$151:$X$158</c:f>
              <c:numCache>
                <c:formatCode>G/通用格式</c:formatCode>
                <c:ptCount val="8"/>
                <c:pt idx="0">
                  <c:v>0</c:v>
                </c:pt>
                <c:pt idx="1">
                  <c:v>1</c:v>
                </c:pt>
                <c:pt idx="2">
                  <c:v>2</c:v>
                </c:pt>
                <c:pt idx="3">
                  <c:v>3</c:v>
                </c:pt>
                <c:pt idx="4">
                  <c:v>4</c:v>
                </c:pt>
                <c:pt idx="5">
                  <c:v>5</c:v>
                </c:pt>
                <c:pt idx="6">
                  <c:v>6</c:v>
                </c:pt>
                <c:pt idx="7">
                  <c:v>7</c:v>
                </c:pt>
              </c:numCache>
            </c:numRef>
          </c:cat>
          <c:val>
            <c:numRef>
              <c:f>'CRI test (K,N) =(8,64) 64QAM'!$Y$151:$Y$158</c:f>
              <c:numCache>
                <c:formatCode>0.00</c:formatCode>
                <c:ptCount val="8"/>
              </c:numCache>
            </c:numRef>
          </c:val>
        </c:ser>
        <c:ser>
          <c:idx val="4"/>
          <c:order val="1"/>
          <c:tx>
            <c:strRef>
              <c:f>'CRI test (K,N) =(8,64) 64QAM'!$Z$150</c:f>
              <c:strCache>
                <c:ptCount val="1"/>
                <c:pt idx="0">
                  <c:v>Samsung</c:v>
                </c:pt>
              </c:strCache>
            </c:strRef>
          </c:tx>
          <c:cat>
            <c:numRef>
              <c:f>'CRI test (K,N) =(8,64) 64QAM'!$X$151:$X$158</c:f>
              <c:numCache>
                <c:formatCode>G/通用格式</c:formatCode>
                <c:ptCount val="8"/>
                <c:pt idx="0">
                  <c:v>0</c:v>
                </c:pt>
                <c:pt idx="1">
                  <c:v>1</c:v>
                </c:pt>
                <c:pt idx="2">
                  <c:v>2</c:v>
                </c:pt>
                <c:pt idx="3">
                  <c:v>3</c:v>
                </c:pt>
                <c:pt idx="4">
                  <c:v>4</c:v>
                </c:pt>
                <c:pt idx="5">
                  <c:v>5</c:v>
                </c:pt>
                <c:pt idx="6">
                  <c:v>6</c:v>
                </c:pt>
                <c:pt idx="7">
                  <c:v>7</c:v>
                </c:pt>
              </c:numCache>
            </c:numRef>
          </c:cat>
          <c:val>
            <c:numRef>
              <c:f>'CRI test (K,N) =(8,64) 64QAM'!$Z$151:$Z$158</c:f>
              <c:numCache>
                <c:formatCode>0.00</c:formatCode>
                <c:ptCount val="8"/>
                <c:pt idx="0">
                  <c:v>12.15</c:v>
                </c:pt>
                <c:pt idx="1">
                  <c:v>12.45</c:v>
                </c:pt>
                <c:pt idx="2">
                  <c:v>12.55</c:v>
                </c:pt>
                <c:pt idx="3">
                  <c:v>12.6</c:v>
                </c:pt>
                <c:pt idx="4" formatCode="G/通用格式">
                  <c:v>12.45</c:v>
                </c:pt>
                <c:pt idx="5" formatCode="G/通用格式">
                  <c:v>12.6</c:v>
                </c:pt>
                <c:pt idx="6" formatCode="G/通用格式">
                  <c:v>12.4</c:v>
                </c:pt>
                <c:pt idx="7" formatCode="G/通用格式">
                  <c:v>12.8</c:v>
                </c:pt>
              </c:numCache>
            </c:numRef>
          </c:val>
        </c:ser>
        <c:ser>
          <c:idx val="5"/>
          <c:order val="2"/>
          <c:tx>
            <c:strRef>
              <c:f>'CRI test (K,N) =(8,64) 64QAM'!$AA$150</c:f>
              <c:strCache>
                <c:ptCount val="1"/>
                <c:pt idx="0">
                  <c:v>MTK</c:v>
                </c:pt>
              </c:strCache>
            </c:strRef>
          </c:tx>
          <c:cat>
            <c:numRef>
              <c:f>'CRI test (K,N) =(8,64) 64QAM'!$X$151:$X$158</c:f>
              <c:numCache>
                <c:formatCode>G/通用格式</c:formatCode>
                <c:ptCount val="8"/>
                <c:pt idx="0">
                  <c:v>0</c:v>
                </c:pt>
                <c:pt idx="1">
                  <c:v>1</c:v>
                </c:pt>
                <c:pt idx="2">
                  <c:v>2</c:v>
                </c:pt>
                <c:pt idx="3">
                  <c:v>3</c:v>
                </c:pt>
                <c:pt idx="4">
                  <c:v>4</c:v>
                </c:pt>
                <c:pt idx="5">
                  <c:v>5</c:v>
                </c:pt>
                <c:pt idx="6">
                  <c:v>6</c:v>
                </c:pt>
                <c:pt idx="7">
                  <c:v>7</c:v>
                </c:pt>
              </c:numCache>
            </c:numRef>
          </c:cat>
          <c:val>
            <c:numRef>
              <c:f>'CRI test (K,N) =(8,64) 64QAM'!$AA$151:$AA$158</c:f>
              <c:numCache>
                <c:formatCode>0.00</c:formatCode>
                <c:ptCount val="8"/>
              </c:numCache>
            </c:numRef>
          </c:val>
        </c:ser>
        <c:ser>
          <c:idx val="7"/>
          <c:order val="3"/>
          <c:tx>
            <c:strRef>
              <c:f>'CRI test (K,N) =(8,64) 64QAM'!$AB$150</c:f>
              <c:strCache>
                <c:ptCount val="1"/>
                <c:pt idx="0">
                  <c:v>LGE</c:v>
                </c:pt>
              </c:strCache>
            </c:strRef>
          </c:tx>
          <c:cat>
            <c:numRef>
              <c:f>'CRI test (K,N) =(8,64) 64QAM'!$X$151:$X$158</c:f>
              <c:numCache>
                <c:formatCode>G/通用格式</c:formatCode>
                <c:ptCount val="8"/>
                <c:pt idx="0">
                  <c:v>0</c:v>
                </c:pt>
                <c:pt idx="1">
                  <c:v>1</c:v>
                </c:pt>
                <c:pt idx="2">
                  <c:v>2</c:v>
                </c:pt>
                <c:pt idx="3">
                  <c:v>3</c:v>
                </c:pt>
                <c:pt idx="4">
                  <c:v>4</c:v>
                </c:pt>
                <c:pt idx="5">
                  <c:v>5</c:v>
                </c:pt>
                <c:pt idx="6">
                  <c:v>6</c:v>
                </c:pt>
                <c:pt idx="7">
                  <c:v>7</c:v>
                </c:pt>
              </c:numCache>
            </c:numRef>
          </c:cat>
          <c:val>
            <c:numRef>
              <c:f>'CRI test (K,N) =(8,64) 64QAM'!$AB$151:$AB$158</c:f>
              <c:numCache>
                <c:formatCode>0.00</c:formatCode>
                <c:ptCount val="8"/>
              </c:numCache>
            </c:numRef>
          </c:val>
        </c:ser>
        <c:ser>
          <c:idx val="8"/>
          <c:order val="4"/>
          <c:tx>
            <c:strRef>
              <c:f>'CRI test (K,N) =(8,64) 64QAM'!$AC$150</c:f>
              <c:strCache>
                <c:ptCount val="1"/>
                <c:pt idx="0">
                  <c:v>Intel</c:v>
                </c:pt>
              </c:strCache>
            </c:strRef>
          </c:tx>
          <c:cat>
            <c:numRef>
              <c:f>'CRI test (K,N) =(8,64) 64QAM'!$X$151:$X$158</c:f>
              <c:numCache>
                <c:formatCode>G/通用格式</c:formatCode>
                <c:ptCount val="8"/>
                <c:pt idx="0">
                  <c:v>0</c:v>
                </c:pt>
                <c:pt idx="1">
                  <c:v>1</c:v>
                </c:pt>
                <c:pt idx="2">
                  <c:v>2</c:v>
                </c:pt>
                <c:pt idx="3">
                  <c:v>3</c:v>
                </c:pt>
                <c:pt idx="4">
                  <c:v>4</c:v>
                </c:pt>
                <c:pt idx="5">
                  <c:v>5</c:v>
                </c:pt>
                <c:pt idx="6">
                  <c:v>6</c:v>
                </c:pt>
                <c:pt idx="7">
                  <c:v>7</c:v>
                </c:pt>
              </c:numCache>
            </c:numRef>
          </c:cat>
          <c:val>
            <c:numRef>
              <c:f>'CRI test (K,N) =(8,64) 64QAM'!$AC$151:$AC$158</c:f>
              <c:numCache>
                <c:formatCode>0.00</c:formatCode>
                <c:ptCount val="8"/>
                <c:pt idx="0">
                  <c:v>12.8</c:v>
                </c:pt>
                <c:pt idx="1">
                  <c:v>12.6</c:v>
                </c:pt>
                <c:pt idx="2">
                  <c:v>12.6</c:v>
                </c:pt>
                <c:pt idx="3">
                  <c:v>12.3</c:v>
                </c:pt>
                <c:pt idx="4">
                  <c:v>12.6</c:v>
                </c:pt>
                <c:pt idx="5">
                  <c:v>12.4</c:v>
                </c:pt>
                <c:pt idx="6">
                  <c:v>12.6</c:v>
                </c:pt>
                <c:pt idx="7">
                  <c:v>12.1</c:v>
                </c:pt>
              </c:numCache>
            </c:numRef>
          </c:val>
        </c:ser>
        <c:ser>
          <c:idx val="10"/>
          <c:order val="5"/>
          <c:tx>
            <c:strRef>
              <c:f>'CRI test (K,N) =(8,64) 64QAM'!$AD$150</c:f>
              <c:strCache>
                <c:ptCount val="1"/>
                <c:pt idx="0">
                  <c:v>Ericsson</c:v>
                </c:pt>
              </c:strCache>
            </c:strRef>
          </c:tx>
          <c:cat>
            <c:numRef>
              <c:f>'CRI test (K,N) =(8,64) 64QAM'!$X$151:$X$158</c:f>
              <c:numCache>
                <c:formatCode>G/通用格式</c:formatCode>
                <c:ptCount val="8"/>
                <c:pt idx="0">
                  <c:v>0</c:v>
                </c:pt>
                <c:pt idx="1">
                  <c:v>1</c:v>
                </c:pt>
                <c:pt idx="2">
                  <c:v>2</c:v>
                </c:pt>
                <c:pt idx="3">
                  <c:v>3</c:v>
                </c:pt>
                <c:pt idx="4">
                  <c:v>4</c:v>
                </c:pt>
                <c:pt idx="5">
                  <c:v>5</c:v>
                </c:pt>
                <c:pt idx="6">
                  <c:v>6</c:v>
                </c:pt>
                <c:pt idx="7">
                  <c:v>7</c:v>
                </c:pt>
              </c:numCache>
            </c:numRef>
          </c:cat>
          <c:val>
            <c:numRef>
              <c:f>'CRI test (K,N) =(8,64) 64QAM'!$AD$151:$AD$158</c:f>
              <c:numCache>
                <c:formatCode>0.00</c:formatCode>
                <c:ptCount val="8"/>
              </c:numCache>
            </c:numRef>
          </c:val>
        </c:ser>
        <c:ser>
          <c:idx val="0"/>
          <c:order val="6"/>
          <c:tx>
            <c:strRef>
              <c:f>'CRI test (K,N) =(8,64) 64QAM'!$AE$150</c:f>
              <c:strCache>
                <c:ptCount val="1"/>
                <c:pt idx="0">
                  <c:v>Huawei</c:v>
                </c:pt>
              </c:strCache>
            </c:strRef>
          </c:tx>
          <c:cat>
            <c:numRef>
              <c:f>'CRI test (K,N) =(8,64) 64QAM'!$X$151:$X$158</c:f>
              <c:numCache>
                <c:formatCode>G/通用格式</c:formatCode>
                <c:ptCount val="8"/>
                <c:pt idx="0">
                  <c:v>0</c:v>
                </c:pt>
                <c:pt idx="1">
                  <c:v>1</c:v>
                </c:pt>
                <c:pt idx="2">
                  <c:v>2</c:v>
                </c:pt>
                <c:pt idx="3">
                  <c:v>3</c:v>
                </c:pt>
                <c:pt idx="4">
                  <c:v>4</c:v>
                </c:pt>
                <c:pt idx="5">
                  <c:v>5</c:v>
                </c:pt>
                <c:pt idx="6">
                  <c:v>6</c:v>
                </c:pt>
                <c:pt idx="7">
                  <c:v>7</c:v>
                </c:pt>
              </c:numCache>
            </c:numRef>
          </c:cat>
          <c:val>
            <c:numRef>
              <c:f>'CRI test (K,N) =(8,64) 64QAM'!$AE$151:$AE$158</c:f>
              <c:numCache>
                <c:formatCode>0.00</c:formatCode>
                <c:ptCount val="8"/>
              </c:numCache>
            </c:numRef>
          </c:val>
        </c:ser>
        <c:dLbls/>
        <c:axId val="326665344"/>
        <c:axId val="326667648"/>
      </c:barChart>
      <c:catAx>
        <c:axId val="326665344"/>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326667648"/>
        <c:crosses val="autoZero"/>
        <c:auto val="1"/>
        <c:lblAlgn val="ctr"/>
        <c:lblOffset val="100"/>
        <c:tickLblSkip val="1"/>
      </c:catAx>
      <c:valAx>
        <c:axId val="326667648"/>
        <c:scaling>
          <c:orientation val="minMax"/>
          <c:min val="0"/>
        </c:scaling>
        <c:axPos val="l"/>
        <c:majorGridlines/>
        <c:minorGridlines/>
        <c:numFmt formatCode="0.00" sourceLinked="1"/>
        <c:tickLblPos val="nextTo"/>
        <c:txPr>
          <a:bodyPr/>
          <a:lstStyle/>
          <a:p>
            <a:pPr>
              <a:defRPr lang="en-US"/>
            </a:pPr>
            <a:endParaRPr lang="zh-CN"/>
          </a:p>
        </c:txPr>
        <c:crossAx val="326665344"/>
        <c:crossesAt val="-5"/>
        <c:crossBetween val="between"/>
      </c:valAx>
    </c:plotArea>
    <c:legend>
      <c:legendPos val="r"/>
      <c:layout>
        <c:manualLayout>
          <c:xMode val="edge"/>
          <c:yMode val="edge"/>
          <c:x val="0.86382437765269515"/>
          <c:y val="0.14361611771840649"/>
          <c:w val="7.8079963561822105E-2"/>
          <c:h val="0.46274793182497781"/>
        </c:manualLayout>
      </c:layout>
      <c:txPr>
        <a:bodyPr/>
        <a:lstStyle/>
        <a:p>
          <a:pPr>
            <a:defRPr lang="en-US" sz="800"/>
          </a:pPr>
          <a:endParaRPr lang="zh-CN"/>
        </a:p>
      </c:txPr>
    </c:legend>
    <c:plotVisOnly val="1"/>
    <c:dispBlanksAs val="span"/>
  </c:chart>
  <c:printSettings>
    <c:headerFooter/>
    <c:pageMargins b="0.75000000000000577" l="0.70000000000000062" r="0.70000000000000062" t="0.75000000000000577"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following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796"/>
          <c:h val="0.68623171355921064"/>
        </c:manualLayout>
      </c:layout>
      <c:scatterChart>
        <c:scatterStyle val="smoothMarker"/>
        <c:ser>
          <c:idx val="1"/>
          <c:order val="0"/>
          <c:tx>
            <c:strRef>
              <c:f>'CRI test (K,N) =(2,8) 16QAM'!$B$36:$B$37</c:f>
              <c:strCache>
                <c:ptCount val="1"/>
                <c:pt idx="0">
                  <c:v>Qualcomm  Following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16QAM'!$B$38:$B$60</c:f>
              <c:numCache>
                <c:formatCode>0.00</c:formatCode>
                <c:ptCount val="23"/>
              </c:numCache>
            </c:numRef>
          </c:yVal>
          <c:smooth val="1"/>
        </c:ser>
        <c:ser>
          <c:idx val="2"/>
          <c:order val="1"/>
          <c:tx>
            <c:strRef>
              <c:f>'CRI test (K,N) =(2,8) 16QAM'!$C$36:$C$37</c:f>
              <c:strCache>
                <c:ptCount val="1"/>
                <c:pt idx="0">
                  <c:v>Qualcomm Fixed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16QAM'!$C$38:$C$60</c:f>
              <c:numCache>
                <c:formatCode>0.00</c:formatCode>
                <c:ptCount val="23"/>
              </c:numCache>
            </c:numRef>
          </c:yVal>
          <c:smooth val="1"/>
        </c:ser>
        <c:ser>
          <c:idx val="4"/>
          <c:order val="2"/>
          <c:tx>
            <c:strRef>
              <c:f>'CRI test (K,N) =(2,8) 16QAM'!$D$36:$D$37</c:f>
              <c:strCache>
                <c:ptCount val="1"/>
                <c:pt idx="0">
                  <c:v>Samsung  Following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16QAM'!$D$38:$D$60</c:f>
              <c:numCache>
                <c:formatCode>0.00</c:formatCode>
                <c:ptCount val="23"/>
                <c:pt idx="1">
                  <c:v>2696720</c:v>
                </c:pt>
                <c:pt idx="2">
                  <c:v>3294370</c:v>
                </c:pt>
                <c:pt idx="3">
                  <c:v>4046970</c:v>
                </c:pt>
                <c:pt idx="4">
                  <c:v>4835230</c:v>
                </c:pt>
                <c:pt idx="5">
                  <c:v>5521620</c:v>
                </c:pt>
                <c:pt idx="6">
                  <c:v>6188360</c:v>
                </c:pt>
                <c:pt idx="7">
                  <c:v>6712440</c:v>
                </c:pt>
                <c:pt idx="8">
                  <c:v>7134050</c:v>
                </c:pt>
                <c:pt idx="9">
                  <c:v>7429940</c:v>
                </c:pt>
                <c:pt idx="10">
                  <c:v>7561570</c:v>
                </c:pt>
                <c:pt idx="11">
                  <c:v>7670320</c:v>
                </c:pt>
                <c:pt idx="12">
                  <c:v>7734230</c:v>
                </c:pt>
                <c:pt idx="13">
                  <c:v>7791070</c:v>
                </c:pt>
                <c:pt idx="14">
                  <c:v>7806720</c:v>
                </c:pt>
                <c:pt idx="15">
                  <c:v>7818170</c:v>
                </c:pt>
                <c:pt idx="16">
                  <c:v>7818170</c:v>
                </c:pt>
              </c:numCache>
            </c:numRef>
          </c:yVal>
          <c:smooth val="1"/>
        </c:ser>
        <c:ser>
          <c:idx val="5"/>
          <c:order val="3"/>
          <c:tx>
            <c:strRef>
              <c:f>'CRI test (K,N) =(2,8) 16QAM'!$E$36:$E$37</c:f>
              <c:strCache>
                <c:ptCount val="1"/>
                <c:pt idx="0">
                  <c:v>Samsung Fixed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16QAM'!$E$38:$E$60</c:f>
              <c:numCache>
                <c:formatCode>0.00</c:formatCode>
                <c:ptCount val="23"/>
                <c:pt idx="1">
                  <c:v>1414730</c:v>
                </c:pt>
                <c:pt idx="2">
                  <c:v>1779090</c:v>
                </c:pt>
                <c:pt idx="3">
                  <c:v>2285620</c:v>
                </c:pt>
                <c:pt idx="4">
                  <c:v>2884800</c:v>
                </c:pt>
                <c:pt idx="5">
                  <c:v>3549280</c:v>
                </c:pt>
                <c:pt idx="6">
                  <c:v>4212950</c:v>
                </c:pt>
                <c:pt idx="7">
                  <c:v>4806260</c:v>
                </c:pt>
                <c:pt idx="8">
                  <c:v>5349580</c:v>
                </c:pt>
                <c:pt idx="9">
                  <c:v>5790460</c:v>
                </c:pt>
                <c:pt idx="10">
                  <c:v>6164490</c:v>
                </c:pt>
                <c:pt idx="11">
                  <c:v>6570860</c:v>
                </c:pt>
                <c:pt idx="12">
                  <c:v>6961570</c:v>
                </c:pt>
                <c:pt idx="13">
                  <c:v>7322340</c:v>
                </c:pt>
                <c:pt idx="14">
                  <c:v>7552980</c:v>
                </c:pt>
                <c:pt idx="15">
                  <c:v>7688440</c:v>
                </c:pt>
                <c:pt idx="16">
                  <c:v>7753300</c:v>
                </c:pt>
              </c:numCache>
            </c:numRef>
          </c:yVal>
          <c:smooth val="1"/>
        </c:ser>
        <c:ser>
          <c:idx val="7"/>
          <c:order val="4"/>
          <c:tx>
            <c:strRef>
              <c:f>'CRI test (K,N) =(2,8) 16QAM'!$F$36:$F$37</c:f>
              <c:strCache>
                <c:ptCount val="1"/>
                <c:pt idx="0">
                  <c:v>MTK  Following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16QAM'!$F$38:$F$60</c:f>
              <c:numCache>
                <c:formatCode>0.00</c:formatCode>
                <c:ptCount val="23"/>
              </c:numCache>
            </c:numRef>
          </c:yVal>
          <c:smooth val="1"/>
        </c:ser>
        <c:ser>
          <c:idx val="8"/>
          <c:order val="5"/>
          <c:tx>
            <c:strRef>
              <c:f>'CRI test (K,N) =(2,8) 16QAM'!$G$36:$G$37</c:f>
              <c:strCache>
                <c:ptCount val="1"/>
                <c:pt idx="0">
                  <c:v>MTK Fixed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16QAM'!$G$38:$G$60</c:f>
              <c:numCache>
                <c:formatCode>0.00</c:formatCode>
                <c:ptCount val="23"/>
              </c:numCache>
            </c:numRef>
          </c:yVal>
          <c:smooth val="1"/>
        </c:ser>
        <c:ser>
          <c:idx val="10"/>
          <c:order val="6"/>
          <c:tx>
            <c:strRef>
              <c:f>'CRI test (K,N) =(2,8) 16QAM'!$H$36:$H$37</c:f>
              <c:strCache>
                <c:ptCount val="1"/>
                <c:pt idx="0">
                  <c:v>LGE  Following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16QAM'!$H$38:$H$60</c:f>
              <c:numCache>
                <c:formatCode>0.00</c:formatCode>
                <c:ptCount val="23"/>
              </c:numCache>
            </c:numRef>
          </c:yVal>
          <c:smooth val="1"/>
        </c:ser>
        <c:ser>
          <c:idx val="11"/>
          <c:order val="7"/>
          <c:tx>
            <c:strRef>
              <c:f>'CRI test (K,N) =(2,8) 16QAM'!$I$36:$I$37</c:f>
              <c:strCache>
                <c:ptCount val="1"/>
                <c:pt idx="0">
                  <c:v>LGE Fixed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16QAM'!$I$38:$I$60</c:f>
              <c:numCache>
                <c:formatCode>0.00</c:formatCode>
                <c:ptCount val="23"/>
              </c:numCache>
            </c:numRef>
          </c:yVal>
          <c:smooth val="1"/>
        </c:ser>
        <c:ser>
          <c:idx val="13"/>
          <c:order val="8"/>
          <c:tx>
            <c:strRef>
              <c:f>'CRI test (K,N) =(2,8) 16QAM'!$J$36:$J$37</c:f>
              <c:strCache>
                <c:ptCount val="1"/>
                <c:pt idx="0">
                  <c:v>Intel  Following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16QAM'!$J$38:$J$60</c:f>
              <c:numCache>
                <c:formatCode>0</c:formatCode>
                <c:ptCount val="23"/>
                <c:pt idx="0">
                  <c:v>2617000</c:v>
                </c:pt>
                <c:pt idx="1">
                  <c:v>3278300</c:v>
                </c:pt>
                <c:pt idx="2">
                  <c:v>3932600</c:v>
                </c:pt>
                <c:pt idx="3">
                  <c:v>4623300</c:v>
                </c:pt>
                <c:pt idx="4">
                  <c:v>5361500</c:v>
                </c:pt>
                <c:pt idx="5">
                  <c:v>6042600</c:v>
                </c:pt>
                <c:pt idx="6">
                  <c:v>6562000</c:v>
                </c:pt>
                <c:pt idx="7">
                  <c:v>6962900</c:v>
                </c:pt>
                <c:pt idx="8">
                  <c:v>7324500</c:v>
                </c:pt>
                <c:pt idx="9">
                  <c:v>7596100</c:v>
                </c:pt>
                <c:pt idx="10">
                  <c:v>7727300</c:v>
                </c:pt>
                <c:pt idx="11">
                  <c:v>7766800</c:v>
                </c:pt>
                <c:pt idx="12">
                  <c:v>7796500</c:v>
                </c:pt>
                <c:pt idx="13">
                  <c:v>7815500</c:v>
                </c:pt>
                <c:pt idx="14">
                  <c:v>7822700</c:v>
                </c:pt>
                <c:pt idx="15">
                  <c:v>7823600</c:v>
                </c:pt>
                <c:pt idx="16">
                  <c:v>7824200</c:v>
                </c:pt>
                <c:pt idx="17">
                  <c:v>7824600</c:v>
                </c:pt>
                <c:pt idx="18">
                  <c:v>7824700</c:v>
                </c:pt>
              </c:numCache>
            </c:numRef>
          </c:yVal>
          <c:smooth val="1"/>
        </c:ser>
        <c:ser>
          <c:idx val="14"/>
          <c:order val="9"/>
          <c:tx>
            <c:strRef>
              <c:f>'CRI test (K,N) =(2,8) 16QAM'!$K$36:$K$37</c:f>
              <c:strCache>
                <c:ptCount val="1"/>
                <c:pt idx="0">
                  <c:v>Intel Fixed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16QAM'!$K$38:$K$60</c:f>
              <c:numCache>
                <c:formatCode>0</c:formatCode>
                <c:ptCount val="23"/>
                <c:pt idx="0">
                  <c:v>1140500</c:v>
                </c:pt>
                <c:pt idx="1">
                  <c:v>1518100</c:v>
                </c:pt>
                <c:pt idx="2">
                  <c:v>1947900</c:v>
                </c:pt>
                <c:pt idx="3">
                  <c:v>2403700</c:v>
                </c:pt>
                <c:pt idx="4">
                  <c:v>2919200</c:v>
                </c:pt>
                <c:pt idx="5">
                  <c:v>3504900</c:v>
                </c:pt>
                <c:pt idx="6">
                  <c:v>4099500</c:v>
                </c:pt>
                <c:pt idx="7">
                  <c:v>4641900</c:v>
                </c:pt>
                <c:pt idx="8">
                  <c:v>5135000</c:v>
                </c:pt>
                <c:pt idx="9">
                  <c:v>5609300</c:v>
                </c:pt>
                <c:pt idx="10">
                  <c:v>6045300</c:v>
                </c:pt>
                <c:pt idx="11">
                  <c:v>6423500</c:v>
                </c:pt>
                <c:pt idx="12">
                  <c:v>6770000</c:v>
                </c:pt>
                <c:pt idx="13">
                  <c:v>7097600</c:v>
                </c:pt>
                <c:pt idx="14">
                  <c:v>7366700</c:v>
                </c:pt>
                <c:pt idx="15">
                  <c:v>7537600</c:v>
                </c:pt>
                <c:pt idx="16">
                  <c:v>7639400</c:v>
                </c:pt>
                <c:pt idx="17">
                  <c:v>7722900</c:v>
                </c:pt>
                <c:pt idx="18">
                  <c:v>7781200</c:v>
                </c:pt>
              </c:numCache>
            </c:numRef>
          </c:yVal>
          <c:smooth val="1"/>
        </c:ser>
        <c:ser>
          <c:idx val="16"/>
          <c:order val="10"/>
          <c:tx>
            <c:strRef>
              <c:f>'CRI test (K,N) =(2,8) 16QAM'!$L$36:$L$37</c:f>
              <c:strCache>
                <c:ptCount val="1"/>
                <c:pt idx="0">
                  <c:v>Ericsson  Following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16QAM'!$L$38:$L$60</c:f>
              <c:numCache>
                <c:formatCode>0.00</c:formatCode>
                <c:ptCount val="23"/>
              </c:numCache>
            </c:numRef>
          </c:yVal>
          <c:smooth val="1"/>
        </c:ser>
        <c:ser>
          <c:idx val="17"/>
          <c:order val="11"/>
          <c:tx>
            <c:strRef>
              <c:f>'CRI test (K,N) =(2,8) 16QAM'!$M$36:$M$37</c:f>
              <c:strCache>
                <c:ptCount val="1"/>
                <c:pt idx="0">
                  <c:v>Ericsson Fixed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16QAM'!$M$38:$M$60</c:f>
              <c:numCache>
                <c:formatCode>0.00</c:formatCode>
                <c:ptCount val="23"/>
              </c:numCache>
            </c:numRef>
          </c:yVal>
          <c:smooth val="1"/>
        </c:ser>
        <c:ser>
          <c:idx val="19"/>
          <c:order val="12"/>
          <c:tx>
            <c:strRef>
              <c:f>'CRI test (K,N) =(2,8) 16QAM'!$N$36:$N$37</c:f>
              <c:strCache>
                <c:ptCount val="1"/>
                <c:pt idx="0">
                  <c:v>Huawei  Following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16QAM'!$N$38:$N$60</c:f>
              <c:numCache>
                <c:formatCode>G/通用格式</c:formatCode>
                <c:ptCount val="23"/>
              </c:numCache>
            </c:numRef>
          </c:yVal>
          <c:smooth val="1"/>
        </c:ser>
        <c:ser>
          <c:idx val="20"/>
          <c:order val="13"/>
          <c:tx>
            <c:strRef>
              <c:f>'CRI test (K,N) =(2,8) 16QAM'!$O$36:$O$37</c:f>
              <c:strCache>
                <c:ptCount val="1"/>
                <c:pt idx="0">
                  <c:v>Huawei Fixed CRI</c:v>
                </c:pt>
              </c:strCache>
            </c:strRef>
          </c:tx>
          <c:xVal>
            <c:numRef>
              <c:f>'CRI test (K,N) =(2,8) 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16QAM'!$O$38:$O$60</c:f>
              <c:numCache>
                <c:formatCode>G/通用格式</c:formatCode>
                <c:ptCount val="23"/>
              </c:numCache>
            </c:numRef>
          </c:yVal>
          <c:smooth val="1"/>
        </c:ser>
        <c:dLbls/>
        <c:axId val="331946624"/>
        <c:axId val="331965568"/>
      </c:scatterChart>
      <c:valAx>
        <c:axId val="331946624"/>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31965568"/>
        <c:crosses val="autoZero"/>
        <c:crossBetween val="midCat"/>
        <c:majorUnit val="1"/>
      </c:valAx>
      <c:valAx>
        <c:axId val="33196556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31946624"/>
        <c:crossesAt val="-5"/>
        <c:crossBetween val="midCat"/>
      </c:valAx>
    </c:plotArea>
    <c:legend>
      <c:legendPos val="r"/>
      <c:layout>
        <c:manualLayout>
          <c:xMode val="edge"/>
          <c:yMode val="edge"/>
          <c:x val="0.71713035383565349"/>
          <c:y val="0.14686993912994994"/>
          <c:w val="0.28097071551541114"/>
          <c:h val="0.65480786746841024"/>
        </c:manualLayout>
      </c:layout>
      <c:txPr>
        <a:bodyPr/>
        <a:lstStyle/>
        <a:p>
          <a:pPr>
            <a:defRPr lang="en-US" sz="800"/>
          </a:pPr>
          <a:endParaRPr lang="zh-CN"/>
        </a:p>
      </c:txPr>
    </c:legend>
    <c:plotVisOnly val="1"/>
    <c:dispBlanksAs val="span"/>
  </c:chart>
  <c:printSettings>
    <c:headerFooter/>
    <c:pageMargins b="0.75000000000000466" l="0.70000000000000062" r="0.70000000000000062" t="0.75000000000000466"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796"/>
          <c:h val="0.68623171355921064"/>
        </c:manualLayout>
      </c:layout>
      <c:scatterChart>
        <c:scatterStyle val="smoothMarker"/>
        <c:ser>
          <c:idx val="1"/>
          <c:order val="0"/>
          <c:tx>
            <c:strRef>
              <c:f>'CRI test (K,N) =(2,8) 16QAM'!$X$36:$X$37</c:f>
              <c:strCache>
                <c:ptCount val="1"/>
                <c:pt idx="0">
                  <c:v>Qualcomm  Following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16QAM'!$X$38:$X$60</c:f>
              <c:numCache>
                <c:formatCode>0.00</c:formatCode>
                <c:ptCount val="23"/>
              </c:numCache>
            </c:numRef>
          </c:yVal>
          <c:smooth val="1"/>
        </c:ser>
        <c:ser>
          <c:idx val="2"/>
          <c:order val="1"/>
          <c:tx>
            <c:strRef>
              <c:f>'CRI test (K,N) =(2,8) 16QAM'!$Y$36:$Y$37</c:f>
              <c:strCache>
                <c:ptCount val="1"/>
                <c:pt idx="0">
                  <c:v>Qualcomm Fixed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16QAM'!$Y$38:$Y$60</c:f>
              <c:numCache>
                <c:formatCode>0.00</c:formatCode>
                <c:ptCount val="23"/>
              </c:numCache>
            </c:numRef>
          </c:yVal>
          <c:smooth val="1"/>
        </c:ser>
        <c:ser>
          <c:idx val="4"/>
          <c:order val="2"/>
          <c:tx>
            <c:strRef>
              <c:f>'CRI test (K,N) =(2,8) 16QAM'!$Z$36:$Z$37</c:f>
              <c:strCache>
                <c:ptCount val="1"/>
                <c:pt idx="0">
                  <c:v>Samsung  Following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16QAM'!$Z$38:$Z$60</c:f>
              <c:numCache>
                <c:formatCode>0.00</c:formatCode>
                <c:ptCount val="23"/>
                <c:pt idx="1">
                  <c:v>2787870</c:v>
                </c:pt>
                <c:pt idx="2">
                  <c:v>3407460</c:v>
                </c:pt>
                <c:pt idx="3">
                  <c:v>4228580</c:v>
                </c:pt>
                <c:pt idx="4">
                  <c:v>4949100</c:v>
                </c:pt>
                <c:pt idx="5">
                  <c:v>5660690</c:v>
                </c:pt>
                <c:pt idx="6">
                  <c:v>6301880</c:v>
                </c:pt>
                <c:pt idx="7">
                  <c:v>6790640</c:v>
                </c:pt>
                <c:pt idx="8">
                  <c:v>7195670</c:v>
                </c:pt>
                <c:pt idx="9">
                  <c:v>7471730</c:v>
                </c:pt>
                <c:pt idx="10">
                  <c:v>7613460</c:v>
                </c:pt>
                <c:pt idx="11">
                  <c:v>7685580</c:v>
                </c:pt>
                <c:pt idx="12">
                  <c:v>7744140</c:v>
                </c:pt>
                <c:pt idx="13">
                  <c:v>7792220</c:v>
                </c:pt>
                <c:pt idx="14">
                  <c:v>7817020</c:v>
                </c:pt>
                <c:pt idx="15">
                  <c:v>7818170</c:v>
                </c:pt>
                <c:pt idx="16">
                  <c:v>7818170</c:v>
                </c:pt>
              </c:numCache>
            </c:numRef>
          </c:yVal>
          <c:smooth val="1"/>
        </c:ser>
        <c:ser>
          <c:idx val="5"/>
          <c:order val="3"/>
          <c:tx>
            <c:strRef>
              <c:f>'CRI test (K,N) =(2,8) 16QAM'!$AA$36:$AA$37</c:f>
              <c:strCache>
                <c:ptCount val="1"/>
                <c:pt idx="0">
                  <c:v>Samsung Fixed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16QAM'!$AA$38:$AA$60</c:f>
              <c:numCache>
                <c:formatCode>0.00</c:formatCode>
                <c:ptCount val="23"/>
                <c:pt idx="1">
                  <c:v>1467790</c:v>
                </c:pt>
                <c:pt idx="2">
                  <c:v>1864780</c:v>
                </c:pt>
                <c:pt idx="3">
                  <c:v>2429650</c:v>
                </c:pt>
                <c:pt idx="4">
                  <c:v>2998920</c:v>
                </c:pt>
                <c:pt idx="5">
                  <c:v>3679590</c:v>
                </c:pt>
                <c:pt idx="6">
                  <c:v>4361750</c:v>
                </c:pt>
                <c:pt idx="7">
                  <c:v>4930240</c:v>
                </c:pt>
                <c:pt idx="8">
                  <c:v>5439780</c:v>
                </c:pt>
                <c:pt idx="9">
                  <c:v>5857030</c:v>
                </c:pt>
                <c:pt idx="10">
                  <c:v>6257810</c:v>
                </c:pt>
                <c:pt idx="11">
                  <c:v>6656910</c:v>
                </c:pt>
                <c:pt idx="12">
                  <c:v>7032930</c:v>
                </c:pt>
                <c:pt idx="13">
                  <c:v>7388730</c:v>
                </c:pt>
                <c:pt idx="14">
                  <c:v>7584270</c:v>
                </c:pt>
                <c:pt idx="15">
                  <c:v>7693970</c:v>
                </c:pt>
                <c:pt idx="16">
                  <c:v>7752920</c:v>
                </c:pt>
              </c:numCache>
            </c:numRef>
          </c:yVal>
          <c:smooth val="1"/>
        </c:ser>
        <c:ser>
          <c:idx val="7"/>
          <c:order val="4"/>
          <c:tx>
            <c:strRef>
              <c:f>'CRI test (K,N) =(2,8) 16QAM'!$AB$36:$AB$37</c:f>
              <c:strCache>
                <c:ptCount val="1"/>
                <c:pt idx="0">
                  <c:v>MTK  Following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16QAM'!$AB$38:$AB$60</c:f>
              <c:numCache>
                <c:formatCode>0.00</c:formatCode>
                <c:ptCount val="23"/>
              </c:numCache>
            </c:numRef>
          </c:yVal>
          <c:smooth val="1"/>
        </c:ser>
        <c:ser>
          <c:idx val="8"/>
          <c:order val="5"/>
          <c:tx>
            <c:strRef>
              <c:f>'CRI test (K,N) =(2,8) 16QAM'!$AC$36:$AC$37</c:f>
              <c:strCache>
                <c:ptCount val="1"/>
                <c:pt idx="0">
                  <c:v>MTK Fixed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16QAM'!$AC$38:$AC$60</c:f>
              <c:numCache>
                <c:formatCode>0.00</c:formatCode>
                <c:ptCount val="23"/>
              </c:numCache>
            </c:numRef>
          </c:yVal>
          <c:smooth val="1"/>
        </c:ser>
        <c:ser>
          <c:idx val="10"/>
          <c:order val="6"/>
          <c:tx>
            <c:strRef>
              <c:f>'CRI test (K,N) =(2,8) 16QAM'!$AD$36:$AD$37</c:f>
              <c:strCache>
                <c:ptCount val="1"/>
                <c:pt idx="0">
                  <c:v>LGE  Following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16QAM'!$AD$38:$AD$60</c:f>
              <c:numCache>
                <c:formatCode>0.00</c:formatCode>
                <c:ptCount val="23"/>
              </c:numCache>
            </c:numRef>
          </c:yVal>
          <c:smooth val="1"/>
        </c:ser>
        <c:ser>
          <c:idx val="11"/>
          <c:order val="7"/>
          <c:tx>
            <c:strRef>
              <c:f>'CRI test (K,N) =(2,8) 16QAM'!$AE$36:$AE$37</c:f>
              <c:strCache>
                <c:ptCount val="1"/>
                <c:pt idx="0">
                  <c:v>LGE Fixed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16QAM'!$AE$38:$AE$60</c:f>
              <c:numCache>
                <c:formatCode>0.00</c:formatCode>
                <c:ptCount val="23"/>
              </c:numCache>
            </c:numRef>
          </c:yVal>
          <c:smooth val="1"/>
        </c:ser>
        <c:ser>
          <c:idx val="13"/>
          <c:order val="8"/>
          <c:tx>
            <c:strRef>
              <c:f>'CRI test (K,N) =(2,8) 16QAM'!$AF$36:$AF$37</c:f>
              <c:strCache>
                <c:ptCount val="1"/>
                <c:pt idx="0">
                  <c:v>Intel  Following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16QAM'!$AF$38:$AF$60</c:f>
              <c:numCache>
                <c:formatCode>0</c:formatCode>
                <c:ptCount val="23"/>
                <c:pt idx="0">
                  <c:v>1813100</c:v>
                </c:pt>
                <c:pt idx="1">
                  <c:v>2372200</c:v>
                </c:pt>
                <c:pt idx="2">
                  <c:v>2941700</c:v>
                </c:pt>
                <c:pt idx="3">
                  <c:v>3547600</c:v>
                </c:pt>
                <c:pt idx="4">
                  <c:v>4209100</c:v>
                </c:pt>
                <c:pt idx="5">
                  <c:v>4864000</c:v>
                </c:pt>
                <c:pt idx="6">
                  <c:v>5449800</c:v>
                </c:pt>
                <c:pt idx="7">
                  <c:v>5998800</c:v>
                </c:pt>
                <c:pt idx="8">
                  <c:v>6536600</c:v>
                </c:pt>
                <c:pt idx="9">
                  <c:v>6990700</c:v>
                </c:pt>
                <c:pt idx="10">
                  <c:v>7288700</c:v>
                </c:pt>
                <c:pt idx="11">
                  <c:v>7473400</c:v>
                </c:pt>
                <c:pt idx="12">
                  <c:v>7626700</c:v>
                </c:pt>
                <c:pt idx="13">
                  <c:v>7735500</c:v>
                </c:pt>
                <c:pt idx="14">
                  <c:v>7786500</c:v>
                </c:pt>
                <c:pt idx="15">
                  <c:v>7802500</c:v>
                </c:pt>
                <c:pt idx="16">
                  <c:v>7814500</c:v>
                </c:pt>
                <c:pt idx="17">
                  <c:v>7822100</c:v>
                </c:pt>
                <c:pt idx="18">
                  <c:v>7824700</c:v>
                </c:pt>
              </c:numCache>
            </c:numRef>
          </c:yVal>
          <c:smooth val="1"/>
        </c:ser>
        <c:ser>
          <c:idx val="14"/>
          <c:order val="9"/>
          <c:tx>
            <c:strRef>
              <c:f>'CRI test (K,N) =(2,8) 16QAM'!$AG$36:$AG$37</c:f>
              <c:strCache>
                <c:ptCount val="1"/>
                <c:pt idx="0">
                  <c:v>Intel Fixed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16QAM'!$AG$38:$AG$60</c:f>
              <c:numCache>
                <c:formatCode>0</c:formatCode>
                <c:ptCount val="23"/>
                <c:pt idx="0">
                  <c:v>1018999.9999999999</c:v>
                </c:pt>
                <c:pt idx="1">
                  <c:v>1352200</c:v>
                </c:pt>
                <c:pt idx="2">
                  <c:v>1714100</c:v>
                </c:pt>
                <c:pt idx="3">
                  <c:v>2133200</c:v>
                </c:pt>
                <c:pt idx="4">
                  <c:v>2624100</c:v>
                </c:pt>
                <c:pt idx="5">
                  <c:v>3145900</c:v>
                </c:pt>
                <c:pt idx="6">
                  <c:v>3657500</c:v>
                </c:pt>
                <c:pt idx="7">
                  <c:v>4171100</c:v>
                </c:pt>
                <c:pt idx="8">
                  <c:v>4701000</c:v>
                </c:pt>
                <c:pt idx="9">
                  <c:v>5209200</c:v>
                </c:pt>
                <c:pt idx="10">
                  <c:v>5657900</c:v>
                </c:pt>
                <c:pt idx="11">
                  <c:v>6057200</c:v>
                </c:pt>
                <c:pt idx="12">
                  <c:v>6430700</c:v>
                </c:pt>
                <c:pt idx="13">
                  <c:v>6759700</c:v>
                </c:pt>
                <c:pt idx="14">
                  <c:v>7025800</c:v>
                </c:pt>
                <c:pt idx="15">
                  <c:v>7253100</c:v>
                </c:pt>
                <c:pt idx="16">
                  <c:v>7460700</c:v>
                </c:pt>
                <c:pt idx="17">
                  <c:v>7622400</c:v>
                </c:pt>
                <c:pt idx="18">
                  <c:v>7712200</c:v>
                </c:pt>
              </c:numCache>
            </c:numRef>
          </c:yVal>
          <c:smooth val="1"/>
        </c:ser>
        <c:ser>
          <c:idx val="16"/>
          <c:order val="10"/>
          <c:tx>
            <c:strRef>
              <c:f>'CRI test (K,N) =(2,8) 16QAM'!$AH$36:$AH$37</c:f>
              <c:strCache>
                <c:ptCount val="1"/>
                <c:pt idx="0">
                  <c:v>Ericsson  Following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16QAM'!$AH$38:$AH$60</c:f>
              <c:numCache>
                <c:formatCode>0.00</c:formatCode>
                <c:ptCount val="23"/>
              </c:numCache>
            </c:numRef>
          </c:yVal>
          <c:smooth val="1"/>
        </c:ser>
        <c:ser>
          <c:idx val="17"/>
          <c:order val="11"/>
          <c:tx>
            <c:strRef>
              <c:f>'CRI test (K,N) =(2,8) 16QAM'!$AI$36:$AI$37</c:f>
              <c:strCache>
                <c:ptCount val="1"/>
                <c:pt idx="0">
                  <c:v>Ericsson Fixed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16QAM'!$AI$38:$AI$60</c:f>
              <c:numCache>
                <c:formatCode>0.00</c:formatCode>
                <c:ptCount val="23"/>
              </c:numCache>
            </c:numRef>
          </c:yVal>
          <c:smooth val="1"/>
        </c:ser>
        <c:ser>
          <c:idx val="19"/>
          <c:order val="12"/>
          <c:tx>
            <c:strRef>
              <c:f>'CRI test (K,N) =(2,8) 16QAM'!$AJ$36:$AJ$37</c:f>
              <c:strCache>
                <c:ptCount val="1"/>
                <c:pt idx="0">
                  <c:v>Huawei  Following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16QAM'!$AJ$38:$AJ$60</c:f>
              <c:numCache>
                <c:formatCode>G/通用格式</c:formatCode>
                <c:ptCount val="23"/>
              </c:numCache>
            </c:numRef>
          </c:yVal>
          <c:smooth val="1"/>
        </c:ser>
        <c:ser>
          <c:idx val="20"/>
          <c:order val="13"/>
          <c:tx>
            <c:strRef>
              <c:f>'CRI test (K,N) =(2,8) 16QAM'!$AK$36:$AK$37</c:f>
              <c:strCache>
                <c:ptCount val="1"/>
                <c:pt idx="0">
                  <c:v>Huawei Fixed CRI</c:v>
                </c:pt>
              </c:strCache>
            </c:strRef>
          </c:tx>
          <c:xVal>
            <c:numRef>
              <c:f>'CRI test (K,N) =(2,8) 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16QAM'!$AK$38:$AK$60</c:f>
              <c:numCache>
                <c:formatCode>G/通用格式</c:formatCode>
                <c:ptCount val="23"/>
              </c:numCache>
            </c:numRef>
          </c:yVal>
          <c:smooth val="1"/>
        </c:ser>
        <c:dLbls/>
        <c:axId val="334514816"/>
        <c:axId val="334546048"/>
      </c:scatterChart>
      <c:valAx>
        <c:axId val="334514816"/>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34546048"/>
        <c:crosses val="autoZero"/>
        <c:crossBetween val="midCat"/>
        <c:majorUnit val="1"/>
      </c:valAx>
      <c:valAx>
        <c:axId val="33454604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34514816"/>
        <c:crossesAt val="-5"/>
        <c:crossBetween val="midCat"/>
      </c:valAx>
    </c:plotArea>
    <c:legend>
      <c:legendPos val="r"/>
      <c:layout>
        <c:manualLayout>
          <c:xMode val="edge"/>
          <c:yMode val="edge"/>
          <c:x val="0.71713035383565349"/>
          <c:y val="0.14686993912994994"/>
          <c:w val="0.28286960772064851"/>
          <c:h val="0.71371856944219192"/>
        </c:manualLayout>
      </c:layout>
      <c:txPr>
        <a:bodyPr/>
        <a:lstStyle/>
        <a:p>
          <a:pPr>
            <a:defRPr lang="en-US" sz="800"/>
          </a:pPr>
          <a:endParaRPr lang="zh-CN"/>
        </a:p>
      </c:txPr>
    </c:legend>
    <c:plotVisOnly val="1"/>
    <c:dispBlanksAs val="span"/>
  </c:chart>
  <c:printSettings>
    <c:headerFooter/>
    <c:pageMargins b="0.75000000000000466" l="0.70000000000000062" r="0.70000000000000062" t="0.75000000000000466"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following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=(2,8) 16QAM'!$B$98</c:f>
              <c:strCache>
                <c:ptCount val="1"/>
                <c:pt idx="0">
                  <c:v>Qualcomm</c:v>
                </c:pt>
              </c:strCache>
            </c:strRef>
          </c:tx>
          <c:xVal>
            <c:numRef>
              <c:f>'CRI test (K,N) =(2,8) 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16QAM'!$B$99:$B$121</c:f>
              <c:numCache>
                <c:formatCode>0.00</c:formatCode>
                <c:ptCount val="23"/>
              </c:numCache>
            </c:numRef>
          </c:yVal>
          <c:smooth val="1"/>
        </c:ser>
        <c:ser>
          <c:idx val="2"/>
          <c:order val="1"/>
          <c:tx>
            <c:strRef>
              <c:f>'CRI test (K,N) =(2,8) 16QAM'!$C$98</c:f>
              <c:strCache>
                <c:ptCount val="1"/>
                <c:pt idx="0">
                  <c:v>Samsung</c:v>
                </c:pt>
              </c:strCache>
            </c:strRef>
          </c:tx>
          <c:xVal>
            <c:numRef>
              <c:f>'CRI test (K,N) =(2,8) 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16QAM'!$C$99:$C$121</c:f>
              <c:numCache>
                <c:formatCode>0.00</c:formatCode>
                <c:ptCount val="23"/>
                <c:pt idx="1">
                  <c:v>1.9061729093183899</c:v>
                </c:pt>
                <c:pt idx="2">
                  <c:v>1.8517163268862171</c:v>
                </c:pt>
                <c:pt idx="3">
                  <c:v>1.7706224131745434</c:v>
                </c:pt>
                <c:pt idx="4">
                  <c:v>1.6761057958957293</c:v>
                </c:pt>
                <c:pt idx="5">
                  <c:v>1.5557014380381373</c:v>
                </c:pt>
                <c:pt idx="6">
                  <c:v>1.4688899702108973</c:v>
                </c:pt>
                <c:pt idx="7">
                  <c:v>1.3966035961433629</c:v>
                </c:pt>
                <c:pt idx="8">
                  <c:v>1.333571981351807</c:v>
                </c:pt>
                <c:pt idx="9">
                  <c:v>1.2831346732383955</c:v>
                </c:pt>
                <c:pt idx="10">
                  <c:v>1.2266335090169664</c:v>
                </c:pt>
                <c:pt idx="11">
                  <c:v>1.1673236075643068</c:v>
                </c:pt>
                <c:pt idx="12">
                  <c:v>1.1109893314295483</c:v>
                </c:pt>
                <c:pt idx="13">
                  <c:v>1.0640136896128833</c:v>
                </c:pt>
                <c:pt idx="14">
                  <c:v>1.0335946871301129</c:v>
                </c:pt>
                <c:pt idx="15">
                  <c:v>1.0168733839374438</c:v>
                </c:pt>
                <c:pt idx="16">
                  <c:v>1.008366759960275</c:v>
                </c:pt>
              </c:numCache>
            </c:numRef>
          </c:yVal>
          <c:smooth val="1"/>
        </c:ser>
        <c:ser>
          <c:idx val="4"/>
          <c:order val="2"/>
          <c:tx>
            <c:strRef>
              <c:f>'CRI test (K,N) =(2,8) 16QAM'!$D$98</c:f>
              <c:strCache>
                <c:ptCount val="1"/>
                <c:pt idx="0">
                  <c:v>MTK</c:v>
                </c:pt>
              </c:strCache>
            </c:strRef>
          </c:tx>
          <c:xVal>
            <c:numRef>
              <c:f>'CRI test (K,N) =(2,8) 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16QAM'!$D$99:$D$121</c:f>
              <c:numCache>
                <c:formatCode>0.00</c:formatCode>
                <c:ptCount val="23"/>
              </c:numCache>
            </c:numRef>
          </c:yVal>
          <c:smooth val="1"/>
        </c:ser>
        <c:ser>
          <c:idx val="5"/>
          <c:order val="3"/>
          <c:tx>
            <c:strRef>
              <c:f>'CRI test (K,N) =(2,8) 16QAM'!$E$98</c:f>
              <c:strCache>
                <c:ptCount val="1"/>
                <c:pt idx="0">
                  <c:v>LGE</c:v>
                </c:pt>
              </c:strCache>
            </c:strRef>
          </c:tx>
          <c:xVal>
            <c:numRef>
              <c:f>'CRI test (K,N) =(2,8) 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16QAM'!$E$99:$E$121</c:f>
              <c:numCache>
                <c:formatCode>0.00</c:formatCode>
                <c:ptCount val="23"/>
              </c:numCache>
            </c:numRef>
          </c:yVal>
          <c:smooth val="1"/>
        </c:ser>
        <c:ser>
          <c:idx val="7"/>
          <c:order val="4"/>
          <c:tx>
            <c:strRef>
              <c:f>'CRI test (K,N) =(2,8) 16QAM'!$F$98</c:f>
              <c:strCache>
                <c:ptCount val="1"/>
                <c:pt idx="0">
                  <c:v>Intel</c:v>
                </c:pt>
              </c:strCache>
            </c:strRef>
          </c:tx>
          <c:xVal>
            <c:numRef>
              <c:f>'CRI test (K,N) =(2,8) 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16QAM'!$F$99:$F$121</c:f>
              <c:numCache>
                <c:formatCode>0.00</c:formatCode>
                <c:ptCount val="23"/>
                <c:pt idx="0">
                  <c:v>2.2946076282332308</c:v>
                </c:pt>
                <c:pt idx="1">
                  <c:v>2.1594756603649299</c:v>
                </c:pt>
                <c:pt idx="2">
                  <c:v>2.0188921402536066</c:v>
                </c:pt>
                <c:pt idx="3">
                  <c:v>1.9234097433123933</c:v>
                </c:pt>
                <c:pt idx="4">
                  <c:v>1.8366333241984105</c:v>
                </c:pt>
                <c:pt idx="5">
                  <c:v>1.7240434819823676</c:v>
                </c:pt>
                <c:pt idx="6">
                  <c:v>1.6006830101231857</c:v>
                </c:pt>
                <c:pt idx="7">
                  <c:v>1.5000107714513453</c:v>
                </c:pt>
                <c:pt idx="8">
                  <c:v>1.4263875365141188</c:v>
                </c:pt>
                <c:pt idx="9">
                  <c:v>1.3541974934483805</c:v>
                </c:pt>
                <c:pt idx="10">
                  <c:v>1.278232676624816</c:v>
                </c:pt>
                <c:pt idx="11">
                  <c:v>1.2091227523935548</c:v>
                </c:pt>
                <c:pt idx="12">
                  <c:v>1.1516248153618907</c:v>
                </c:pt>
                <c:pt idx="13">
                  <c:v>1.1011468665464383</c:v>
                </c:pt>
                <c:pt idx="14">
                  <c:v>1.06190017239741</c:v>
                </c:pt>
                <c:pt idx="15">
                  <c:v>1.037943111865846</c:v>
                </c:pt>
                <c:pt idx="16">
                  <c:v>1.0241903814435689</c:v>
                </c:pt>
                <c:pt idx="17">
                  <c:v>1.0131686283649923</c:v>
                </c:pt>
                <c:pt idx="18">
                  <c:v>1.0055903973680151</c:v>
                </c:pt>
              </c:numCache>
            </c:numRef>
          </c:yVal>
          <c:smooth val="1"/>
        </c:ser>
        <c:ser>
          <c:idx val="8"/>
          <c:order val="5"/>
          <c:tx>
            <c:strRef>
              <c:f>'CRI test (K,N) =(2,8) 16QAM'!$G$98</c:f>
              <c:strCache>
                <c:ptCount val="1"/>
                <c:pt idx="0">
                  <c:v>Ericsson</c:v>
                </c:pt>
              </c:strCache>
            </c:strRef>
          </c:tx>
          <c:xVal>
            <c:numRef>
              <c:f>'CRI test (K,N) =(2,8) 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16QAM'!$G$99:$G$121</c:f>
              <c:numCache>
                <c:formatCode>0.00</c:formatCode>
                <c:ptCount val="23"/>
              </c:numCache>
            </c:numRef>
          </c:yVal>
          <c:smooth val="1"/>
        </c:ser>
        <c:ser>
          <c:idx val="10"/>
          <c:order val="6"/>
          <c:tx>
            <c:strRef>
              <c:f>'CRI test (K,N) =(2,8) 16QAM'!$H$98</c:f>
              <c:strCache>
                <c:ptCount val="1"/>
                <c:pt idx="0">
                  <c:v>Huawei</c:v>
                </c:pt>
              </c:strCache>
            </c:strRef>
          </c:tx>
          <c:xVal>
            <c:numRef>
              <c:f>'CRI test (K,N) =(2,8) 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16QAM'!$H$99:$H$121</c:f>
              <c:numCache>
                <c:formatCode>0.00</c:formatCode>
                <c:ptCount val="23"/>
              </c:numCache>
            </c:numRef>
          </c:yVal>
          <c:smooth val="1"/>
        </c:ser>
        <c:dLbls/>
        <c:axId val="336573952"/>
        <c:axId val="338563072"/>
      </c:scatterChart>
      <c:valAx>
        <c:axId val="336573952"/>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38563072"/>
        <c:crosses val="autoZero"/>
        <c:crossBetween val="midCat"/>
        <c:majorUnit val="1"/>
      </c:valAx>
      <c:valAx>
        <c:axId val="33856307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Ratio</a:t>
                </a:r>
                <a:endParaRPr lang="en-US" altLang="zh-CN" sz="1000">
                  <a:effectLst/>
                </a:endParaRPr>
              </a:p>
            </c:rich>
          </c:tx>
        </c:title>
        <c:numFmt formatCode="0.00" sourceLinked="1"/>
        <c:tickLblPos val="nextTo"/>
        <c:txPr>
          <a:bodyPr/>
          <a:lstStyle/>
          <a:p>
            <a:pPr>
              <a:defRPr lang="en-US"/>
            </a:pPr>
            <a:endParaRPr lang="zh-CN"/>
          </a:p>
        </c:txPr>
        <c:crossAx val="336573952"/>
        <c:crossesAt val="-5"/>
        <c:crossBetween val="midCat"/>
      </c:valAx>
    </c:plotArea>
    <c:legend>
      <c:legendPos val="r"/>
      <c:layout>
        <c:manualLayout>
          <c:xMode val="edge"/>
          <c:yMode val="edge"/>
          <c:x val="0.86382437765269404"/>
          <c:y val="0.14361611771840649"/>
          <c:w val="0.10616033883615462"/>
          <c:h val="0.71012428410988082"/>
        </c:manualLayout>
      </c:layout>
      <c:txPr>
        <a:bodyPr/>
        <a:lstStyle/>
        <a:p>
          <a:pPr>
            <a:defRPr lang="en-US" sz="800"/>
          </a:pPr>
          <a:endParaRPr lang="zh-CN"/>
        </a:p>
      </c:txPr>
    </c:legend>
    <c:plotVisOnly val="1"/>
    <c:dispBlanksAs val="span"/>
  </c:chart>
  <c:printSettings>
    <c:headerFooter/>
    <c:pageMargins b="0.75000000000000488" l="0.70000000000000062" r="0.70000000000000062" t="0.75000000000000488"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=(2,8) 16QAM'!$Y$98</c:f>
              <c:strCache>
                <c:ptCount val="1"/>
                <c:pt idx="0">
                  <c:v>Qualcomm</c:v>
                </c:pt>
              </c:strCache>
            </c:strRef>
          </c:tx>
          <c:xVal>
            <c:numRef>
              <c:f>'CRI test (K,N) =(2,8) 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16QAM'!$Y$99:$Y$121</c:f>
              <c:numCache>
                <c:formatCode>0.00</c:formatCode>
                <c:ptCount val="23"/>
              </c:numCache>
            </c:numRef>
          </c:yVal>
          <c:smooth val="1"/>
        </c:ser>
        <c:ser>
          <c:idx val="2"/>
          <c:order val="1"/>
          <c:tx>
            <c:strRef>
              <c:f>'CRI test (K,N) =(2,8) 16QAM'!$Z$98</c:f>
              <c:strCache>
                <c:ptCount val="1"/>
                <c:pt idx="0">
                  <c:v>Samsung</c:v>
                </c:pt>
              </c:strCache>
            </c:strRef>
          </c:tx>
          <c:xVal>
            <c:numRef>
              <c:f>'CRI test (K,N) =(2,8) 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16QAM'!$Z$99:$Z$121</c:f>
              <c:numCache>
                <c:formatCode>0.00</c:formatCode>
                <c:ptCount val="23"/>
                <c:pt idx="1">
                  <c:v>1.8993657130788464</c:v>
                </c:pt>
                <c:pt idx="2">
                  <c:v>1.8272718497624385</c:v>
                </c:pt>
                <c:pt idx="3">
                  <c:v>1.7404070545140247</c:v>
                </c:pt>
                <c:pt idx="4">
                  <c:v>1.6502941058781162</c:v>
                </c:pt>
                <c:pt idx="5">
                  <c:v>1.5384023763517132</c:v>
                </c:pt>
                <c:pt idx="6">
                  <c:v>1.4448054106723218</c:v>
                </c:pt>
                <c:pt idx="7">
                  <c:v>1.3773447134419419</c:v>
                </c:pt>
                <c:pt idx="8">
                  <c:v>1.3227869509428689</c:v>
                </c:pt>
                <c:pt idx="9">
                  <c:v>1.2756857997995572</c:v>
                </c:pt>
                <c:pt idx="10">
                  <c:v>1.2166332950345249</c:v>
                </c:pt>
                <c:pt idx="11">
                  <c:v>1.154526649751912</c:v>
                </c:pt>
                <c:pt idx="12">
                  <c:v>1.1011257043650371</c:v>
                </c:pt>
                <c:pt idx="13">
                  <c:v>1.0546088434683634</c:v>
                </c:pt>
                <c:pt idx="14">
                  <c:v>1.0306885171545843</c:v>
                </c:pt>
                <c:pt idx="15">
                  <c:v>1.0161425116032425</c:v>
                </c:pt>
                <c:pt idx="16">
                  <c:v>1.0084161838378314</c:v>
                </c:pt>
              </c:numCache>
            </c:numRef>
          </c:yVal>
          <c:smooth val="1"/>
        </c:ser>
        <c:ser>
          <c:idx val="4"/>
          <c:order val="2"/>
          <c:tx>
            <c:strRef>
              <c:f>'CRI test (K,N) =(2,8) 16QAM'!$AA$98</c:f>
              <c:strCache>
                <c:ptCount val="1"/>
                <c:pt idx="0">
                  <c:v>MTK</c:v>
                </c:pt>
              </c:strCache>
            </c:strRef>
          </c:tx>
          <c:xVal>
            <c:numRef>
              <c:f>'CRI test (K,N) =(2,8) 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16QAM'!$AA$99:$AA$121</c:f>
              <c:numCache>
                <c:formatCode>0.00</c:formatCode>
                <c:ptCount val="23"/>
              </c:numCache>
            </c:numRef>
          </c:yVal>
          <c:smooth val="1"/>
        </c:ser>
        <c:ser>
          <c:idx val="5"/>
          <c:order val="3"/>
          <c:tx>
            <c:strRef>
              <c:f>'CRI test (K,N) =(2,8) 16QAM'!$AB$98</c:f>
              <c:strCache>
                <c:ptCount val="1"/>
                <c:pt idx="0">
                  <c:v>LGE</c:v>
                </c:pt>
              </c:strCache>
            </c:strRef>
          </c:tx>
          <c:xVal>
            <c:numRef>
              <c:f>'CRI test (K,N) =(2,8) 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16QAM'!$AB$99:$AB$121</c:f>
              <c:numCache>
                <c:formatCode>0.00</c:formatCode>
                <c:ptCount val="23"/>
              </c:numCache>
            </c:numRef>
          </c:yVal>
          <c:smooth val="1"/>
        </c:ser>
        <c:ser>
          <c:idx val="7"/>
          <c:order val="4"/>
          <c:tx>
            <c:strRef>
              <c:f>'CRI test (K,N) =(2,8) 16QAM'!$AC$98</c:f>
              <c:strCache>
                <c:ptCount val="1"/>
                <c:pt idx="0">
                  <c:v>Intel</c:v>
                </c:pt>
              </c:strCache>
            </c:strRef>
          </c:tx>
          <c:xVal>
            <c:numRef>
              <c:f>'CRI test (K,N) =(2,8) 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16QAM'!$AC$99:$AC$121</c:f>
              <c:numCache>
                <c:formatCode>0.00</c:formatCode>
                <c:ptCount val="23"/>
                <c:pt idx="0">
                  <c:v>1.7792934249263985</c:v>
                </c:pt>
                <c:pt idx="1">
                  <c:v>1.7543262830942168</c:v>
                </c:pt>
                <c:pt idx="2">
                  <c:v>1.7161775859051398</c:v>
                </c:pt>
                <c:pt idx="3">
                  <c:v>1.6630414400900055</c:v>
                </c:pt>
                <c:pt idx="4">
                  <c:v>1.6040166152204565</c:v>
                </c:pt>
                <c:pt idx="5">
                  <c:v>1.5461394195619695</c:v>
                </c:pt>
                <c:pt idx="6">
                  <c:v>1.4900341763499658</c:v>
                </c:pt>
                <c:pt idx="7">
                  <c:v>1.4381817745918344</c:v>
                </c:pt>
                <c:pt idx="8">
                  <c:v>1.3904701127419699</c:v>
                </c:pt>
                <c:pt idx="9">
                  <c:v>1.3419910926821776</c:v>
                </c:pt>
                <c:pt idx="10">
                  <c:v>1.28823415047986</c:v>
                </c:pt>
                <c:pt idx="11">
                  <c:v>1.2338043980717164</c:v>
                </c:pt>
                <c:pt idx="12">
                  <c:v>1.1859828634518792</c:v>
                </c:pt>
                <c:pt idx="13">
                  <c:v>1.1443555187360386</c:v>
                </c:pt>
                <c:pt idx="14">
                  <c:v>1.1082723675595663</c:v>
                </c:pt>
                <c:pt idx="15">
                  <c:v>1.0757469220057632</c:v>
                </c:pt>
                <c:pt idx="16">
                  <c:v>1.0474218236894661</c:v>
                </c:pt>
                <c:pt idx="17">
                  <c:v>1.0261990973971453</c:v>
                </c:pt>
                <c:pt idx="18">
                  <c:v>1.0145872773008999</c:v>
                </c:pt>
              </c:numCache>
            </c:numRef>
          </c:yVal>
          <c:smooth val="1"/>
        </c:ser>
        <c:ser>
          <c:idx val="8"/>
          <c:order val="5"/>
          <c:tx>
            <c:strRef>
              <c:f>'CRI test (K,N) =(2,8) 16QAM'!$AD$98</c:f>
              <c:strCache>
                <c:ptCount val="1"/>
                <c:pt idx="0">
                  <c:v>Ericsson</c:v>
                </c:pt>
              </c:strCache>
            </c:strRef>
          </c:tx>
          <c:xVal>
            <c:numRef>
              <c:f>'CRI test (K,N) =(2,8) 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16QAM'!$AD$99:$AD$121</c:f>
              <c:numCache>
                <c:formatCode>0.00</c:formatCode>
                <c:ptCount val="23"/>
              </c:numCache>
            </c:numRef>
          </c:yVal>
          <c:smooth val="1"/>
        </c:ser>
        <c:ser>
          <c:idx val="10"/>
          <c:order val="6"/>
          <c:tx>
            <c:strRef>
              <c:f>'CRI test (K,N) =(2,8) 16QAM'!$AE$98</c:f>
              <c:strCache>
                <c:ptCount val="1"/>
                <c:pt idx="0">
                  <c:v>Huawei</c:v>
                </c:pt>
              </c:strCache>
            </c:strRef>
          </c:tx>
          <c:xVal>
            <c:numRef>
              <c:f>'CRI test (K,N) =(2,8) 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16QAM'!$AE$99:$AE$121</c:f>
              <c:numCache>
                <c:formatCode>0.00</c:formatCode>
                <c:ptCount val="23"/>
              </c:numCache>
            </c:numRef>
          </c:yVal>
          <c:smooth val="1"/>
        </c:ser>
        <c:dLbls/>
        <c:axId val="338776064"/>
        <c:axId val="338778368"/>
      </c:scatterChart>
      <c:valAx>
        <c:axId val="338776064"/>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38778368"/>
        <c:crosses val="autoZero"/>
        <c:crossBetween val="midCat"/>
        <c:majorUnit val="1"/>
      </c:valAx>
      <c:valAx>
        <c:axId val="33877836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Ratio</a:t>
                </a:r>
              </a:p>
            </c:rich>
          </c:tx>
        </c:title>
        <c:numFmt formatCode="0.00" sourceLinked="1"/>
        <c:tickLblPos val="nextTo"/>
        <c:txPr>
          <a:bodyPr/>
          <a:lstStyle/>
          <a:p>
            <a:pPr>
              <a:defRPr lang="en-US"/>
            </a:pPr>
            <a:endParaRPr lang="zh-CN"/>
          </a:p>
        </c:txPr>
        <c:crossAx val="338776064"/>
        <c:crossesAt val="-5"/>
        <c:crossBetween val="midCat"/>
      </c:valAx>
    </c:plotArea>
    <c:legend>
      <c:legendPos val="r"/>
      <c:layout>
        <c:manualLayout>
          <c:xMode val="edge"/>
          <c:yMode val="edge"/>
          <c:x val="0.86382437765269426"/>
          <c:y val="0.14361611771840649"/>
          <c:w val="8.0462924256102492E-2"/>
          <c:h val="0.34612663464737986"/>
        </c:manualLayout>
      </c:layout>
      <c:txPr>
        <a:bodyPr/>
        <a:lstStyle/>
        <a:p>
          <a:pPr>
            <a:defRPr lang="en-US" sz="800"/>
          </a:pPr>
          <a:endParaRPr lang="zh-CN"/>
        </a:p>
      </c:txPr>
    </c:legend>
    <c:plotVisOnly val="1"/>
    <c:dispBlanksAs val="span"/>
  </c:chart>
  <c:printSettings>
    <c:headerFooter/>
    <c:pageMargins b="0.75000000000000511" l="0.70000000000000062" r="0.70000000000000062" t="0.75000000000000511"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following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1"/>
          <c:order val="0"/>
          <c:tx>
            <c:strRef>
              <c:f>'CRI test (K,N) =(2,8) 16QAM'!$B$150</c:f>
              <c:strCache>
                <c:ptCount val="1"/>
                <c:pt idx="0">
                  <c:v>Qualcomm</c:v>
                </c:pt>
              </c:strCache>
            </c:strRef>
          </c:tx>
          <c:cat>
            <c:numRef>
              <c:f>'CRI test (K,N) =(2,8) 16QAM'!$A$151:$A$158</c:f>
              <c:numCache>
                <c:formatCode>G/通用格式</c:formatCode>
                <c:ptCount val="8"/>
                <c:pt idx="0">
                  <c:v>0</c:v>
                </c:pt>
                <c:pt idx="1">
                  <c:v>1</c:v>
                </c:pt>
                <c:pt idx="2">
                  <c:v>2</c:v>
                </c:pt>
                <c:pt idx="3">
                  <c:v>3</c:v>
                </c:pt>
                <c:pt idx="4">
                  <c:v>4</c:v>
                </c:pt>
                <c:pt idx="5">
                  <c:v>5</c:v>
                </c:pt>
                <c:pt idx="6">
                  <c:v>6</c:v>
                </c:pt>
                <c:pt idx="7">
                  <c:v>7</c:v>
                </c:pt>
              </c:numCache>
            </c:numRef>
          </c:cat>
          <c:val>
            <c:numRef>
              <c:f>'CRI test (K,N) =(2,8) 16QAM'!$B$151:$B$158</c:f>
              <c:numCache>
                <c:formatCode>0.00</c:formatCode>
                <c:ptCount val="8"/>
              </c:numCache>
            </c:numRef>
          </c:val>
        </c:ser>
        <c:ser>
          <c:idx val="2"/>
          <c:order val="1"/>
          <c:tx>
            <c:strRef>
              <c:f>'CRI test (K,N) =(2,8) 16QAM'!$C$150</c:f>
              <c:strCache>
                <c:ptCount val="1"/>
                <c:pt idx="0">
                  <c:v>Samsung</c:v>
                </c:pt>
              </c:strCache>
            </c:strRef>
          </c:tx>
          <c:cat>
            <c:numRef>
              <c:f>'CRI test (K,N) =(2,8) 16QAM'!$A$151:$A$158</c:f>
              <c:numCache>
                <c:formatCode>G/通用格式</c:formatCode>
                <c:ptCount val="8"/>
                <c:pt idx="0">
                  <c:v>0</c:v>
                </c:pt>
                <c:pt idx="1">
                  <c:v>1</c:v>
                </c:pt>
                <c:pt idx="2">
                  <c:v>2</c:v>
                </c:pt>
                <c:pt idx="3">
                  <c:v>3</c:v>
                </c:pt>
                <c:pt idx="4">
                  <c:v>4</c:v>
                </c:pt>
                <c:pt idx="5">
                  <c:v>5</c:v>
                </c:pt>
                <c:pt idx="6">
                  <c:v>6</c:v>
                </c:pt>
                <c:pt idx="7">
                  <c:v>7</c:v>
                </c:pt>
              </c:numCache>
            </c:numRef>
          </c:cat>
          <c:val>
            <c:numRef>
              <c:f>'CRI test (K,N) =(2,8) 16QAM'!$C$151:$C$158</c:f>
              <c:numCache>
                <c:formatCode>G/通用格式</c:formatCode>
                <c:ptCount val="8"/>
                <c:pt idx="0">
                  <c:v>49.95</c:v>
                </c:pt>
                <c:pt idx="1">
                  <c:v>50.05</c:v>
                </c:pt>
              </c:numCache>
            </c:numRef>
          </c:val>
        </c:ser>
        <c:ser>
          <c:idx val="4"/>
          <c:order val="2"/>
          <c:tx>
            <c:strRef>
              <c:f>'CRI test (K,N) =(2,8) 16QAM'!$D$150</c:f>
              <c:strCache>
                <c:ptCount val="1"/>
                <c:pt idx="0">
                  <c:v>MTK</c:v>
                </c:pt>
              </c:strCache>
            </c:strRef>
          </c:tx>
          <c:cat>
            <c:numRef>
              <c:f>'CRI test (K,N) =(2,8) 16QAM'!$A$151:$A$158</c:f>
              <c:numCache>
                <c:formatCode>G/通用格式</c:formatCode>
                <c:ptCount val="8"/>
                <c:pt idx="0">
                  <c:v>0</c:v>
                </c:pt>
                <c:pt idx="1">
                  <c:v>1</c:v>
                </c:pt>
                <c:pt idx="2">
                  <c:v>2</c:v>
                </c:pt>
                <c:pt idx="3">
                  <c:v>3</c:v>
                </c:pt>
                <c:pt idx="4">
                  <c:v>4</c:v>
                </c:pt>
                <c:pt idx="5">
                  <c:v>5</c:v>
                </c:pt>
                <c:pt idx="6">
                  <c:v>6</c:v>
                </c:pt>
                <c:pt idx="7">
                  <c:v>7</c:v>
                </c:pt>
              </c:numCache>
            </c:numRef>
          </c:cat>
          <c:val>
            <c:numRef>
              <c:f>'CRI test (K,N) =(2,8) 16QAM'!$D$151:$D$158</c:f>
              <c:numCache>
                <c:formatCode>0.00</c:formatCode>
                <c:ptCount val="8"/>
              </c:numCache>
            </c:numRef>
          </c:val>
        </c:ser>
        <c:ser>
          <c:idx val="5"/>
          <c:order val="3"/>
          <c:tx>
            <c:strRef>
              <c:f>'CRI test (K,N) =(2,8) 16QAM'!$E$150</c:f>
              <c:strCache>
                <c:ptCount val="1"/>
                <c:pt idx="0">
                  <c:v>LGE</c:v>
                </c:pt>
              </c:strCache>
            </c:strRef>
          </c:tx>
          <c:cat>
            <c:numRef>
              <c:f>'CRI test (K,N) =(2,8) 16QAM'!$A$151:$A$158</c:f>
              <c:numCache>
                <c:formatCode>G/通用格式</c:formatCode>
                <c:ptCount val="8"/>
                <c:pt idx="0">
                  <c:v>0</c:v>
                </c:pt>
                <c:pt idx="1">
                  <c:v>1</c:v>
                </c:pt>
                <c:pt idx="2">
                  <c:v>2</c:v>
                </c:pt>
                <c:pt idx="3">
                  <c:v>3</c:v>
                </c:pt>
                <c:pt idx="4">
                  <c:v>4</c:v>
                </c:pt>
                <c:pt idx="5">
                  <c:v>5</c:v>
                </c:pt>
                <c:pt idx="6">
                  <c:v>6</c:v>
                </c:pt>
                <c:pt idx="7">
                  <c:v>7</c:v>
                </c:pt>
              </c:numCache>
            </c:numRef>
          </c:cat>
          <c:val>
            <c:numRef>
              <c:f>'CRI test (K,N) =(2,8) 16QAM'!$E$151:$E$158</c:f>
              <c:numCache>
                <c:formatCode>0.00</c:formatCode>
                <c:ptCount val="8"/>
              </c:numCache>
            </c:numRef>
          </c:val>
        </c:ser>
        <c:ser>
          <c:idx val="7"/>
          <c:order val="4"/>
          <c:tx>
            <c:strRef>
              <c:f>'CRI test (K,N) =(2,8) 16QAM'!$F$150</c:f>
              <c:strCache>
                <c:ptCount val="1"/>
                <c:pt idx="0">
                  <c:v>Intel</c:v>
                </c:pt>
              </c:strCache>
            </c:strRef>
          </c:tx>
          <c:cat>
            <c:numRef>
              <c:f>'CRI test (K,N) =(2,8) 16QAM'!$A$151:$A$158</c:f>
              <c:numCache>
                <c:formatCode>G/通用格式</c:formatCode>
                <c:ptCount val="8"/>
                <c:pt idx="0">
                  <c:v>0</c:v>
                </c:pt>
                <c:pt idx="1">
                  <c:v>1</c:v>
                </c:pt>
                <c:pt idx="2">
                  <c:v>2</c:v>
                </c:pt>
                <c:pt idx="3">
                  <c:v>3</c:v>
                </c:pt>
                <c:pt idx="4">
                  <c:v>4</c:v>
                </c:pt>
                <c:pt idx="5">
                  <c:v>5</c:v>
                </c:pt>
                <c:pt idx="6">
                  <c:v>6</c:v>
                </c:pt>
                <c:pt idx="7">
                  <c:v>7</c:v>
                </c:pt>
              </c:numCache>
            </c:numRef>
          </c:cat>
          <c:val>
            <c:numRef>
              <c:f>'CRI test (K,N) =(2,8) 16QAM'!$F$151:$F$158</c:f>
              <c:numCache>
                <c:formatCode>0.00</c:formatCode>
                <c:ptCount val="8"/>
                <c:pt idx="0">
                  <c:v>50.2</c:v>
                </c:pt>
                <c:pt idx="1">
                  <c:v>49.8</c:v>
                </c:pt>
              </c:numCache>
            </c:numRef>
          </c:val>
        </c:ser>
        <c:ser>
          <c:idx val="8"/>
          <c:order val="5"/>
          <c:tx>
            <c:strRef>
              <c:f>'CRI test (K,N) =(2,8) 16QAM'!$G$150</c:f>
              <c:strCache>
                <c:ptCount val="1"/>
                <c:pt idx="0">
                  <c:v>Ericsson</c:v>
                </c:pt>
              </c:strCache>
            </c:strRef>
          </c:tx>
          <c:cat>
            <c:numRef>
              <c:f>'CRI test (K,N) =(2,8) 16QAM'!$A$151:$A$158</c:f>
              <c:numCache>
                <c:formatCode>G/通用格式</c:formatCode>
                <c:ptCount val="8"/>
                <c:pt idx="0">
                  <c:v>0</c:v>
                </c:pt>
                <c:pt idx="1">
                  <c:v>1</c:v>
                </c:pt>
                <c:pt idx="2">
                  <c:v>2</c:v>
                </c:pt>
                <c:pt idx="3">
                  <c:v>3</c:v>
                </c:pt>
                <c:pt idx="4">
                  <c:v>4</c:v>
                </c:pt>
                <c:pt idx="5">
                  <c:v>5</c:v>
                </c:pt>
                <c:pt idx="6">
                  <c:v>6</c:v>
                </c:pt>
                <c:pt idx="7">
                  <c:v>7</c:v>
                </c:pt>
              </c:numCache>
            </c:numRef>
          </c:cat>
          <c:val>
            <c:numRef>
              <c:f>'CRI test (K,N) =(2,8) 16QAM'!$G$151:$G$158</c:f>
              <c:numCache>
                <c:formatCode>0.00</c:formatCode>
                <c:ptCount val="8"/>
              </c:numCache>
            </c:numRef>
          </c:val>
        </c:ser>
        <c:ser>
          <c:idx val="10"/>
          <c:order val="6"/>
          <c:tx>
            <c:strRef>
              <c:f>'CRI test (K,N) =(2,8) 16QAM'!$H$150</c:f>
              <c:strCache>
                <c:ptCount val="1"/>
                <c:pt idx="0">
                  <c:v>Huawei</c:v>
                </c:pt>
              </c:strCache>
            </c:strRef>
          </c:tx>
          <c:cat>
            <c:numRef>
              <c:f>'CRI test (K,N) =(2,8) 16QAM'!$A$151:$A$158</c:f>
              <c:numCache>
                <c:formatCode>G/通用格式</c:formatCode>
                <c:ptCount val="8"/>
                <c:pt idx="0">
                  <c:v>0</c:v>
                </c:pt>
                <c:pt idx="1">
                  <c:v>1</c:v>
                </c:pt>
                <c:pt idx="2">
                  <c:v>2</c:v>
                </c:pt>
                <c:pt idx="3">
                  <c:v>3</c:v>
                </c:pt>
                <c:pt idx="4">
                  <c:v>4</c:v>
                </c:pt>
                <c:pt idx="5">
                  <c:v>5</c:v>
                </c:pt>
                <c:pt idx="6">
                  <c:v>6</c:v>
                </c:pt>
                <c:pt idx="7">
                  <c:v>7</c:v>
                </c:pt>
              </c:numCache>
            </c:numRef>
          </c:cat>
          <c:val>
            <c:numRef>
              <c:f>'CRI test (K,N) =(2,8) 16QAM'!$H$151:$H$158</c:f>
              <c:numCache>
                <c:formatCode>0.00</c:formatCode>
                <c:ptCount val="8"/>
              </c:numCache>
            </c:numRef>
          </c:val>
        </c:ser>
        <c:dLbls/>
        <c:axId val="341263488"/>
        <c:axId val="341265792"/>
      </c:barChart>
      <c:catAx>
        <c:axId val="341263488"/>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341265792"/>
        <c:crosses val="autoZero"/>
        <c:auto val="1"/>
        <c:lblAlgn val="ctr"/>
        <c:lblOffset val="100"/>
        <c:tickLblSkip val="1"/>
      </c:catAx>
      <c:valAx>
        <c:axId val="341265792"/>
        <c:scaling>
          <c:orientation val="minMax"/>
          <c:min val="0"/>
        </c:scaling>
        <c:axPos val="l"/>
        <c:majorGridlines/>
        <c:minorGridlines/>
        <c:numFmt formatCode="0.00" sourceLinked="1"/>
        <c:tickLblPos val="nextTo"/>
        <c:txPr>
          <a:bodyPr/>
          <a:lstStyle/>
          <a:p>
            <a:pPr>
              <a:defRPr lang="en-US"/>
            </a:pPr>
            <a:endParaRPr lang="zh-CN"/>
          </a:p>
        </c:txPr>
        <c:crossAx val="341263488"/>
        <c:crossesAt val="-5"/>
        <c:crossBetween val="between"/>
      </c:valAx>
    </c:plotArea>
    <c:legend>
      <c:legendPos val="r"/>
      <c:layout>
        <c:manualLayout>
          <c:xMode val="edge"/>
          <c:yMode val="edge"/>
          <c:x val="0.86382437765269426"/>
          <c:y val="0.14361611771840649"/>
          <c:w val="7.8079963561822105E-2"/>
          <c:h val="0.46274793182497781"/>
        </c:manualLayout>
      </c:layout>
      <c:txPr>
        <a:bodyPr/>
        <a:lstStyle/>
        <a:p>
          <a:pPr>
            <a:defRPr lang="en-US" sz="800"/>
          </a:pPr>
          <a:endParaRPr lang="zh-CN"/>
        </a:p>
      </c:txPr>
    </c:legend>
    <c:plotVisOnly val="1"/>
    <c:dispBlanksAs val="span"/>
  </c:chart>
  <c:printSettings>
    <c:headerFooter/>
    <c:pageMargins b="0.75000000000000511" l="0.70000000000000062" r="0.70000000000000062" t="0.75000000000000511" header="0.30000000000000032" footer="0.3000000000000003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reporting distribution for fixed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2"/>
          <c:order val="0"/>
          <c:tx>
            <c:strRef>
              <c:f>'CRI test (K,N) =(2,8) 16QAM'!$Y$150</c:f>
              <c:strCache>
                <c:ptCount val="1"/>
                <c:pt idx="0">
                  <c:v>Qualcomm</c:v>
                </c:pt>
              </c:strCache>
            </c:strRef>
          </c:tx>
          <c:cat>
            <c:numRef>
              <c:f>'CRI test (K,N) =(2,8) 16QAM'!$X$151:$X$158</c:f>
              <c:numCache>
                <c:formatCode>G/通用格式</c:formatCode>
                <c:ptCount val="8"/>
                <c:pt idx="0">
                  <c:v>0</c:v>
                </c:pt>
                <c:pt idx="1">
                  <c:v>1</c:v>
                </c:pt>
                <c:pt idx="2">
                  <c:v>2</c:v>
                </c:pt>
                <c:pt idx="3">
                  <c:v>3</c:v>
                </c:pt>
                <c:pt idx="4">
                  <c:v>4</c:v>
                </c:pt>
                <c:pt idx="5">
                  <c:v>5</c:v>
                </c:pt>
                <c:pt idx="6">
                  <c:v>6</c:v>
                </c:pt>
                <c:pt idx="7">
                  <c:v>7</c:v>
                </c:pt>
              </c:numCache>
            </c:numRef>
          </c:cat>
          <c:val>
            <c:numRef>
              <c:f>'CRI test (K,N) =(2,8) 16QAM'!$Y$151:$Y$158</c:f>
              <c:numCache>
                <c:formatCode>0.00</c:formatCode>
                <c:ptCount val="8"/>
              </c:numCache>
            </c:numRef>
          </c:val>
        </c:ser>
        <c:ser>
          <c:idx val="4"/>
          <c:order val="1"/>
          <c:tx>
            <c:strRef>
              <c:f>'CRI test (K,N) =(2,8) 16QAM'!$Z$150</c:f>
              <c:strCache>
                <c:ptCount val="1"/>
                <c:pt idx="0">
                  <c:v>Samsung</c:v>
                </c:pt>
              </c:strCache>
            </c:strRef>
          </c:tx>
          <c:cat>
            <c:numRef>
              <c:f>'CRI test (K,N) =(2,8) 16QAM'!$X$151:$X$158</c:f>
              <c:numCache>
                <c:formatCode>G/通用格式</c:formatCode>
                <c:ptCount val="8"/>
                <c:pt idx="0">
                  <c:v>0</c:v>
                </c:pt>
                <c:pt idx="1">
                  <c:v>1</c:v>
                </c:pt>
                <c:pt idx="2">
                  <c:v>2</c:v>
                </c:pt>
                <c:pt idx="3">
                  <c:v>3</c:v>
                </c:pt>
                <c:pt idx="4">
                  <c:v>4</c:v>
                </c:pt>
                <c:pt idx="5">
                  <c:v>5</c:v>
                </c:pt>
                <c:pt idx="6">
                  <c:v>6</c:v>
                </c:pt>
                <c:pt idx="7">
                  <c:v>7</c:v>
                </c:pt>
              </c:numCache>
            </c:numRef>
          </c:cat>
          <c:val>
            <c:numRef>
              <c:f>'CRI test (K,N) =(2,8) 16QAM'!$Z$151:$Z$158</c:f>
              <c:numCache>
                <c:formatCode>0.00</c:formatCode>
                <c:ptCount val="8"/>
                <c:pt idx="0">
                  <c:v>50.05</c:v>
                </c:pt>
                <c:pt idx="1">
                  <c:v>49.95</c:v>
                </c:pt>
              </c:numCache>
            </c:numRef>
          </c:val>
        </c:ser>
        <c:ser>
          <c:idx val="5"/>
          <c:order val="2"/>
          <c:tx>
            <c:strRef>
              <c:f>'CRI test (K,N) =(2,8) 16QAM'!$AA$150</c:f>
              <c:strCache>
                <c:ptCount val="1"/>
                <c:pt idx="0">
                  <c:v>MTK</c:v>
                </c:pt>
              </c:strCache>
            </c:strRef>
          </c:tx>
          <c:cat>
            <c:numRef>
              <c:f>'CRI test (K,N) =(2,8) 16QAM'!$X$151:$X$158</c:f>
              <c:numCache>
                <c:formatCode>G/通用格式</c:formatCode>
                <c:ptCount val="8"/>
                <c:pt idx="0">
                  <c:v>0</c:v>
                </c:pt>
                <c:pt idx="1">
                  <c:v>1</c:v>
                </c:pt>
                <c:pt idx="2">
                  <c:v>2</c:v>
                </c:pt>
                <c:pt idx="3">
                  <c:v>3</c:v>
                </c:pt>
                <c:pt idx="4">
                  <c:v>4</c:v>
                </c:pt>
                <c:pt idx="5">
                  <c:v>5</c:v>
                </c:pt>
                <c:pt idx="6">
                  <c:v>6</c:v>
                </c:pt>
                <c:pt idx="7">
                  <c:v>7</c:v>
                </c:pt>
              </c:numCache>
            </c:numRef>
          </c:cat>
          <c:val>
            <c:numRef>
              <c:f>'CRI test (K,N) =(2,8) 16QAM'!$AA$151:$AA$158</c:f>
              <c:numCache>
                <c:formatCode>0.00</c:formatCode>
                <c:ptCount val="8"/>
              </c:numCache>
            </c:numRef>
          </c:val>
        </c:ser>
        <c:ser>
          <c:idx val="7"/>
          <c:order val="3"/>
          <c:tx>
            <c:strRef>
              <c:f>'CRI test (K,N) =(2,8) 16QAM'!$AB$150</c:f>
              <c:strCache>
                <c:ptCount val="1"/>
                <c:pt idx="0">
                  <c:v>LGE</c:v>
                </c:pt>
              </c:strCache>
            </c:strRef>
          </c:tx>
          <c:cat>
            <c:numRef>
              <c:f>'CRI test (K,N) =(2,8) 16QAM'!$X$151:$X$158</c:f>
              <c:numCache>
                <c:formatCode>G/通用格式</c:formatCode>
                <c:ptCount val="8"/>
                <c:pt idx="0">
                  <c:v>0</c:v>
                </c:pt>
                <c:pt idx="1">
                  <c:v>1</c:v>
                </c:pt>
                <c:pt idx="2">
                  <c:v>2</c:v>
                </c:pt>
                <c:pt idx="3">
                  <c:v>3</c:v>
                </c:pt>
                <c:pt idx="4">
                  <c:v>4</c:v>
                </c:pt>
                <c:pt idx="5">
                  <c:v>5</c:v>
                </c:pt>
                <c:pt idx="6">
                  <c:v>6</c:v>
                </c:pt>
                <c:pt idx="7">
                  <c:v>7</c:v>
                </c:pt>
              </c:numCache>
            </c:numRef>
          </c:cat>
          <c:val>
            <c:numRef>
              <c:f>'CRI test (K,N) =(2,8) 16QAM'!$AB$151:$AB$158</c:f>
              <c:numCache>
                <c:formatCode>0.00</c:formatCode>
                <c:ptCount val="8"/>
              </c:numCache>
            </c:numRef>
          </c:val>
        </c:ser>
        <c:ser>
          <c:idx val="8"/>
          <c:order val="4"/>
          <c:tx>
            <c:strRef>
              <c:f>'CRI test (K,N) =(2,8) 16QAM'!$AC$150</c:f>
              <c:strCache>
                <c:ptCount val="1"/>
                <c:pt idx="0">
                  <c:v>Intel</c:v>
                </c:pt>
              </c:strCache>
            </c:strRef>
          </c:tx>
          <c:cat>
            <c:numRef>
              <c:f>'CRI test (K,N) =(2,8) 16QAM'!$X$151:$X$158</c:f>
              <c:numCache>
                <c:formatCode>G/通用格式</c:formatCode>
                <c:ptCount val="8"/>
                <c:pt idx="0">
                  <c:v>0</c:v>
                </c:pt>
                <c:pt idx="1">
                  <c:v>1</c:v>
                </c:pt>
                <c:pt idx="2">
                  <c:v>2</c:v>
                </c:pt>
                <c:pt idx="3">
                  <c:v>3</c:v>
                </c:pt>
                <c:pt idx="4">
                  <c:v>4</c:v>
                </c:pt>
                <c:pt idx="5">
                  <c:v>5</c:v>
                </c:pt>
                <c:pt idx="6">
                  <c:v>6</c:v>
                </c:pt>
                <c:pt idx="7">
                  <c:v>7</c:v>
                </c:pt>
              </c:numCache>
            </c:numRef>
          </c:cat>
          <c:val>
            <c:numRef>
              <c:f>'CRI test (K,N) =(2,8) 16QAM'!$AC$151:$AC$158</c:f>
              <c:numCache>
                <c:formatCode>0.00</c:formatCode>
                <c:ptCount val="8"/>
                <c:pt idx="0">
                  <c:v>50.2</c:v>
                </c:pt>
                <c:pt idx="1">
                  <c:v>49.8</c:v>
                </c:pt>
              </c:numCache>
            </c:numRef>
          </c:val>
        </c:ser>
        <c:ser>
          <c:idx val="10"/>
          <c:order val="5"/>
          <c:tx>
            <c:strRef>
              <c:f>'CRI test (K,N) =(2,8) 16QAM'!$AD$150</c:f>
              <c:strCache>
                <c:ptCount val="1"/>
                <c:pt idx="0">
                  <c:v>Ericsson</c:v>
                </c:pt>
              </c:strCache>
            </c:strRef>
          </c:tx>
          <c:cat>
            <c:numRef>
              <c:f>'CRI test (K,N) =(2,8) 16QAM'!$X$151:$X$158</c:f>
              <c:numCache>
                <c:formatCode>G/通用格式</c:formatCode>
                <c:ptCount val="8"/>
                <c:pt idx="0">
                  <c:v>0</c:v>
                </c:pt>
                <c:pt idx="1">
                  <c:v>1</c:v>
                </c:pt>
                <c:pt idx="2">
                  <c:v>2</c:v>
                </c:pt>
                <c:pt idx="3">
                  <c:v>3</c:v>
                </c:pt>
                <c:pt idx="4">
                  <c:v>4</c:v>
                </c:pt>
                <c:pt idx="5">
                  <c:v>5</c:v>
                </c:pt>
                <c:pt idx="6">
                  <c:v>6</c:v>
                </c:pt>
                <c:pt idx="7">
                  <c:v>7</c:v>
                </c:pt>
              </c:numCache>
            </c:numRef>
          </c:cat>
          <c:val>
            <c:numRef>
              <c:f>'CRI test (K,N) =(2,8) 16QAM'!$AD$151:$AD$158</c:f>
              <c:numCache>
                <c:formatCode>0.00</c:formatCode>
                <c:ptCount val="8"/>
              </c:numCache>
            </c:numRef>
          </c:val>
        </c:ser>
        <c:ser>
          <c:idx val="0"/>
          <c:order val="6"/>
          <c:tx>
            <c:strRef>
              <c:f>'CRI test (K,N) =(2,8) 16QAM'!$AE$150</c:f>
              <c:strCache>
                <c:ptCount val="1"/>
                <c:pt idx="0">
                  <c:v>Huawei</c:v>
                </c:pt>
              </c:strCache>
            </c:strRef>
          </c:tx>
          <c:cat>
            <c:numRef>
              <c:f>'CRI test (K,N) =(2,8) 16QAM'!$X$151:$X$158</c:f>
              <c:numCache>
                <c:formatCode>G/通用格式</c:formatCode>
                <c:ptCount val="8"/>
                <c:pt idx="0">
                  <c:v>0</c:v>
                </c:pt>
                <c:pt idx="1">
                  <c:v>1</c:v>
                </c:pt>
                <c:pt idx="2">
                  <c:v>2</c:v>
                </c:pt>
                <c:pt idx="3">
                  <c:v>3</c:v>
                </c:pt>
                <c:pt idx="4">
                  <c:v>4</c:v>
                </c:pt>
                <c:pt idx="5">
                  <c:v>5</c:v>
                </c:pt>
                <c:pt idx="6">
                  <c:v>6</c:v>
                </c:pt>
                <c:pt idx="7">
                  <c:v>7</c:v>
                </c:pt>
              </c:numCache>
            </c:numRef>
          </c:cat>
          <c:val>
            <c:numRef>
              <c:f>'CRI test (K,N) =(2,8) 16QAM'!$AE$151:$AE$158</c:f>
              <c:numCache>
                <c:formatCode>0.00</c:formatCode>
                <c:ptCount val="8"/>
              </c:numCache>
            </c:numRef>
          </c:val>
        </c:ser>
        <c:dLbls/>
        <c:axId val="342973440"/>
        <c:axId val="343008768"/>
      </c:barChart>
      <c:catAx>
        <c:axId val="342973440"/>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343008768"/>
        <c:crosses val="autoZero"/>
        <c:auto val="1"/>
        <c:lblAlgn val="ctr"/>
        <c:lblOffset val="100"/>
        <c:tickLblSkip val="1"/>
      </c:catAx>
      <c:valAx>
        <c:axId val="343008768"/>
        <c:scaling>
          <c:orientation val="minMax"/>
          <c:min val="0"/>
        </c:scaling>
        <c:axPos val="l"/>
        <c:majorGridlines/>
        <c:minorGridlines/>
        <c:numFmt formatCode="0.00" sourceLinked="1"/>
        <c:tickLblPos val="nextTo"/>
        <c:txPr>
          <a:bodyPr/>
          <a:lstStyle/>
          <a:p>
            <a:pPr>
              <a:defRPr lang="en-US"/>
            </a:pPr>
            <a:endParaRPr lang="zh-CN"/>
          </a:p>
        </c:txPr>
        <c:crossAx val="342973440"/>
        <c:crossesAt val="-5"/>
        <c:crossBetween val="between"/>
      </c:valAx>
    </c:plotArea>
    <c:legend>
      <c:legendPos val="r"/>
      <c:layout>
        <c:manualLayout>
          <c:xMode val="edge"/>
          <c:yMode val="edge"/>
          <c:x val="0.86382437765269471"/>
          <c:y val="0.14361611771840649"/>
          <c:w val="7.8079963561822105E-2"/>
          <c:h val="0.46274793182497781"/>
        </c:manualLayout>
      </c:layout>
      <c:txPr>
        <a:bodyPr/>
        <a:lstStyle/>
        <a:p>
          <a:pPr>
            <a:defRPr lang="en-US" sz="800"/>
          </a:pPr>
          <a:endParaRPr lang="zh-CN"/>
        </a:p>
      </c:txPr>
    </c:legend>
    <c:plotVisOnly val="1"/>
    <c:dispBlanksAs val="span"/>
  </c:chart>
  <c:printSettings>
    <c:headerFooter/>
    <c:pageMargins b="0.75000000000000533" l="0.70000000000000062" r="0.70000000000000062" t="0.75000000000000533" header="0.30000000000000032" footer="0.30000000000000032"/>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following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4"/>
          <c:h val="0.68623171355921064"/>
        </c:manualLayout>
      </c:layout>
      <c:scatterChart>
        <c:scatterStyle val="smoothMarker"/>
        <c:ser>
          <c:idx val="1"/>
          <c:order val="0"/>
          <c:tx>
            <c:strRef>
              <c:f>'CRI test (K,N) =(2,16)16QAM'!$B$36:$B$37</c:f>
              <c:strCache>
                <c:ptCount val="1"/>
                <c:pt idx="0">
                  <c:v>Qualcomm  Following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=(2,16)16QAM'!$B$38:$B$60</c:f>
              <c:numCache>
                <c:formatCode>0.00</c:formatCode>
                <c:ptCount val="23"/>
              </c:numCache>
            </c:numRef>
          </c:yVal>
          <c:smooth val="1"/>
        </c:ser>
        <c:ser>
          <c:idx val="2"/>
          <c:order val="1"/>
          <c:tx>
            <c:strRef>
              <c:f>'CRI test (K,N) =(2,16)16QAM'!$C$36:$C$37</c:f>
              <c:strCache>
                <c:ptCount val="1"/>
                <c:pt idx="0">
                  <c:v>Qualcomm Fixed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=(2,16)16QAM'!$C$38:$C$60</c:f>
              <c:numCache>
                <c:formatCode>0.00</c:formatCode>
                <c:ptCount val="23"/>
              </c:numCache>
            </c:numRef>
          </c:yVal>
          <c:smooth val="1"/>
        </c:ser>
        <c:ser>
          <c:idx val="4"/>
          <c:order val="2"/>
          <c:tx>
            <c:strRef>
              <c:f>'CRI test (K,N) =(2,16)16QAM'!$D$36:$D$37</c:f>
              <c:strCache>
                <c:ptCount val="1"/>
                <c:pt idx="0">
                  <c:v>Samsung  Following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=(2,16)16QAM'!$D$38:$D$60</c:f>
              <c:numCache>
                <c:formatCode>0.00</c:formatCode>
                <c:ptCount val="23"/>
                <c:pt idx="1">
                  <c:v>4496950</c:v>
                </c:pt>
                <c:pt idx="2">
                  <c:v>5294950</c:v>
                </c:pt>
                <c:pt idx="3">
                  <c:v>6062640</c:v>
                </c:pt>
                <c:pt idx="4">
                  <c:v>6607130</c:v>
                </c:pt>
                <c:pt idx="5">
                  <c:v>7097600</c:v>
                </c:pt>
                <c:pt idx="6">
                  <c:v>7471730</c:v>
                </c:pt>
                <c:pt idx="7">
                  <c:v>7684620</c:v>
                </c:pt>
                <c:pt idx="8">
                  <c:v>7767040</c:v>
                </c:pt>
                <c:pt idx="9">
                  <c:v>7793750</c:v>
                </c:pt>
                <c:pt idx="10">
                  <c:v>7808050</c:v>
                </c:pt>
                <c:pt idx="11">
                  <c:v>7817020</c:v>
                </c:pt>
                <c:pt idx="12">
                  <c:v>7818170</c:v>
                </c:pt>
                <c:pt idx="13">
                  <c:v>7818170</c:v>
                </c:pt>
                <c:pt idx="14">
                  <c:v>7818170</c:v>
                </c:pt>
                <c:pt idx="15">
                  <c:v>7818170</c:v>
                </c:pt>
                <c:pt idx="16">
                  <c:v>7818170</c:v>
                </c:pt>
              </c:numCache>
            </c:numRef>
          </c:yVal>
          <c:smooth val="1"/>
        </c:ser>
        <c:ser>
          <c:idx val="5"/>
          <c:order val="3"/>
          <c:tx>
            <c:strRef>
              <c:f>'CRI test (K,N) =(2,16)16QAM'!$E$36:$E$37</c:f>
              <c:strCache>
                <c:ptCount val="1"/>
                <c:pt idx="0">
                  <c:v>Samsung Fixed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=(2,16)16QAM'!$E$38:$E$60</c:f>
              <c:numCache>
                <c:formatCode>0.00</c:formatCode>
                <c:ptCount val="23"/>
                <c:pt idx="1">
                  <c:v>2668640</c:v>
                </c:pt>
                <c:pt idx="2">
                  <c:v>3429860</c:v>
                </c:pt>
                <c:pt idx="3">
                  <c:v>4197330</c:v>
                </c:pt>
                <c:pt idx="4">
                  <c:v>4825700</c:v>
                </c:pt>
                <c:pt idx="5">
                  <c:v>5404090</c:v>
                </c:pt>
                <c:pt idx="6">
                  <c:v>5889640</c:v>
                </c:pt>
                <c:pt idx="7">
                  <c:v>6208960</c:v>
                </c:pt>
                <c:pt idx="8">
                  <c:v>6690870</c:v>
                </c:pt>
                <c:pt idx="9">
                  <c:v>7093970</c:v>
                </c:pt>
                <c:pt idx="10">
                  <c:v>7388720</c:v>
                </c:pt>
                <c:pt idx="11">
                  <c:v>7571680</c:v>
                </c:pt>
                <c:pt idx="12">
                  <c:v>7712660</c:v>
                </c:pt>
                <c:pt idx="13">
                  <c:v>7781160</c:v>
                </c:pt>
                <c:pt idx="14">
                  <c:v>7806910</c:v>
                </c:pt>
                <c:pt idx="15">
                  <c:v>7810340</c:v>
                </c:pt>
                <c:pt idx="16">
                  <c:v>7817020</c:v>
                </c:pt>
              </c:numCache>
            </c:numRef>
          </c:yVal>
          <c:smooth val="1"/>
        </c:ser>
        <c:ser>
          <c:idx val="7"/>
          <c:order val="4"/>
          <c:tx>
            <c:strRef>
              <c:f>'CRI test (K,N) =(2,16)16QAM'!$F$36:$F$37</c:f>
              <c:strCache>
                <c:ptCount val="1"/>
                <c:pt idx="0">
                  <c:v>MTK  Following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=(2,16)16QAM'!$F$38:$F$60</c:f>
              <c:numCache>
                <c:formatCode>0.00</c:formatCode>
                <c:ptCount val="23"/>
              </c:numCache>
            </c:numRef>
          </c:yVal>
          <c:smooth val="1"/>
        </c:ser>
        <c:ser>
          <c:idx val="8"/>
          <c:order val="5"/>
          <c:tx>
            <c:strRef>
              <c:f>'CRI test (K,N) =(2,16)16QAM'!$G$36:$G$37</c:f>
              <c:strCache>
                <c:ptCount val="1"/>
                <c:pt idx="0">
                  <c:v>MTK Fixed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=(2,16)16QAM'!$G$38:$G$60</c:f>
              <c:numCache>
                <c:formatCode>0.00</c:formatCode>
                <c:ptCount val="23"/>
              </c:numCache>
            </c:numRef>
          </c:yVal>
          <c:smooth val="1"/>
        </c:ser>
        <c:ser>
          <c:idx val="10"/>
          <c:order val="6"/>
          <c:tx>
            <c:strRef>
              <c:f>'CRI test (K,N) =(2,16)16QAM'!$H$36:$H$37</c:f>
              <c:strCache>
                <c:ptCount val="1"/>
                <c:pt idx="0">
                  <c:v>LGE  Following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=(2,16)16QAM'!$H$38:$H$60</c:f>
              <c:numCache>
                <c:formatCode>0.00</c:formatCode>
                <c:ptCount val="23"/>
              </c:numCache>
            </c:numRef>
          </c:yVal>
          <c:smooth val="1"/>
        </c:ser>
        <c:ser>
          <c:idx val="11"/>
          <c:order val="7"/>
          <c:tx>
            <c:strRef>
              <c:f>'CRI test (K,N) =(2,16)16QAM'!$I$36:$I$37</c:f>
              <c:strCache>
                <c:ptCount val="1"/>
                <c:pt idx="0">
                  <c:v>LGE Fixed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=(2,16)16QAM'!$I$38:$I$60</c:f>
              <c:numCache>
                <c:formatCode>0.00</c:formatCode>
                <c:ptCount val="23"/>
              </c:numCache>
            </c:numRef>
          </c:yVal>
          <c:smooth val="1"/>
        </c:ser>
        <c:ser>
          <c:idx val="13"/>
          <c:order val="8"/>
          <c:tx>
            <c:strRef>
              <c:f>'CRI test (K,N) =(2,16)16QAM'!$J$36:$J$37</c:f>
              <c:strCache>
                <c:ptCount val="1"/>
                <c:pt idx="0">
                  <c:v>Intel  Following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=(2,16)16QAM'!$J$38:$J$60</c:f>
              <c:numCache>
                <c:formatCode>0</c:formatCode>
                <c:ptCount val="23"/>
                <c:pt idx="0">
                  <c:v>4659400</c:v>
                </c:pt>
                <c:pt idx="1">
                  <c:v>5371100</c:v>
                </c:pt>
                <c:pt idx="2">
                  <c:v>5966000</c:v>
                </c:pt>
                <c:pt idx="3">
                  <c:v>6484700</c:v>
                </c:pt>
                <c:pt idx="4">
                  <c:v>6976200</c:v>
                </c:pt>
                <c:pt idx="5">
                  <c:v>7366400</c:v>
                </c:pt>
                <c:pt idx="6">
                  <c:v>7581000</c:v>
                </c:pt>
                <c:pt idx="7">
                  <c:v>7673900</c:v>
                </c:pt>
                <c:pt idx="8">
                  <c:v>7746200</c:v>
                </c:pt>
                <c:pt idx="9">
                  <c:v>7794300</c:v>
                </c:pt>
                <c:pt idx="10">
                  <c:v>7814400</c:v>
                </c:pt>
                <c:pt idx="11">
                  <c:v>7818800</c:v>
                </c:pt>
                <c:pt idx="12">
                  <c:v>7822000</c:v>
                </c:pt>
                <c:pt idx="13">
                  <c:v>7824000</c:v>
                </c:pt>
                <c:pt idx="14">
                  <c:v>7824700</c:v>
                </c:pt>
                <c:pt idx="15">
                  <c:v>7824700</c:v>
                </c:pt>
                <c:pt idx="16">
                  <c:v>7824700</c:v>
                </c:pt>
                <c:pt idx="17">
                  <c:v>7824700</c:v>
                </c:pt>
                <c:pt idx="18">
                  <c:v>7824700</c:v>
                </c:pt>
              </c:numCache>
            </c:numRef>
          </c:yVal>
          <c:smooth val="1"/>
        </c:ser>
        <c:ser>
          <c:idx val="14"/>
          <c:order val="9"/>
          <c:tx>
            <c:strRef>
              <c:f>'CRI test (K,N) =(2,16)16QAM'!$K$36:$K$37</c:f>
              <c:strCache>
                <c:ptCount val="1"/>
                <c:pt idx="0">
                  <c:v>Intel Fixed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=(2,16)16QAM'!$K$38:$K$60</c:f>
              <c:numCache>
                <c:formatCode>0</c:formatCode>
                <c:ptCount val="23"/>
                <c:pt idx="0">
                  <c:v>2891300</c:v>
                </c:pt>
                <c:pt idx="1">
                  <c:v>3510600</c:v>
                </c:pt>
                <c:pt idx="2">
                  <c:v>4087100.0000000005</c:v>
                </c:pt>
                <c:pt idx="3">
                  <c:v>4621800</c:v>
                </c:pt>
                <c:pt idx="4">
                  <c:v>5147300</c:v>
                </c:pt>
                <c:pt idx="5">
                  <c:v>5640800</c:v>
                </c:pt>
                <c:pt idx="6">
                  <c:v>6079800</c:v>
                </c:pt>
                <c:pt idx="7">
                  <c:v>6492800</c:v>
                </c:pt>
                <c:pt idx="8">
                  <c:v>6890300</c:v>
                </c:pt>
                <c:pt idx="9">
                  <c:v>7222600</c:v>
                </c:pt>
                <c:pt idx="10">
                  <c:v>7439700</c:v>
                </c:pt>
                <c:pt idx="11">
                  <c:v>7574700</c:v>
                </c:pt>
                <c:pt idx="12">
                  <c:v>7686900</c:v>
                </c:pt>
                <c:pt idx="13">
                  <c:v>7766000</c:v>
                </c:pt>
                <c:pt idx="14">
                  <c:v>7801800</c:v>
                </c:pt>
                <c:pt idx="15">
                  <c:v>7811300</c:v>
                </c:pt>
                <c:pt idx="16">
                  <c:v>7818400</c:v>
                </c:pt>
                <c:pt idx="17">
                  <c:v>7822900</c:v>
                </c:pt>
                <c:pt idx="18">
                  <c:v>7824500</c:v>
                </c:pt>
              </c:numCache>
            </c:numRef>
          </c:yVal>
          <c:smooth val="1"/>
        </c:ser>
        <c:ser>
          <c:idx val="16"/>
          <c:order val="10"/>
          <c:tx>
            <c:strRef>
              <c:f>'CRI test (K,N) =(2,16)16QAM'!$L$36:$L$37</c:f>
              <c:strCache>
                <c:ptCount val="1"/>
                <c:pt idx="0">
                  <c:v>Ericsson  Following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=(2,16)16QAM'!$L$38:$L$60</c:f>
              <c:numCache>
                <c:formatCode>0.00</c:formatCode>
                <c:ptCount val="23"/>
              </c:numCache>
            </c:numRef>
          </c:yVal>
          <c:smooth val="1"/>
        </c:ser>
        <c:ser>
          <c:idx val="17"/>
          <c:order val="11"/>
          <c:tx>
            <c:strRef>
              <c:f>'CRI test (K,N) =(2,16)16QAM'!$M$36:$M$37</c:f>
              <c:strCache>
                <c:ptCount val="1"/>
                <c:pt idx="0">
                  <c:v>Ericsson Fixed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=(2,16)16QAM'!$M$38:$M$60</c:f>
              <c:numCache>
                <c:formatCode>0.00</c:formatCode>
                <c:ptCount val="23"/>
              </c:numCache>
            </c:numRef>
          </c:yVal>
          <c:smooth val="1"/>
        </c:ser>
        <c:ser>
          <c:idx val="19"/>
          <c:order val="12"/>
          <c:tx>
            <c:strRef>
              <c:f>'CRI test (K,N) =(2,16)16QAM'!$N$36:$N$37</c:f>
              <c:strCache>
                <c:ptCount val="1"/>
                <c:pt idx="0">
                  <c:v>Huawei  Following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=(2,16)16QAM'!$N$38:$N$60</c:f>
              <c:numCache>
                <c:formatCode>G/通用格式</c:formatCode>
                <c:ptCount val="23"/>
              </c:numCache>
            </c:numRef>
          </c:yVal>
          <c:smooth val="1"/>
        </c:ser>
        <c:ser>
          <c:idx val="20"/>
          <c:order val="13"/>
          <c:tx>
            <c:strRef>
              <c:f>'CRI test (K,N) =(2,16)16QAM'!$O$36:$O$37</c:f>
              <c:strCache>
                <c:ptCount val="1"/>
                <c:pt idx="0">
                  <c:v>Huawei Fixed CRI</c:v>
                </c:pt>
              </c:strCache>
            </c:strRef>
          </c:tx>
          <c:xVal>
            <c:numRef>
              <c:f>'CRI test (K,N) =(2,16)16QAM'!$A$38:$A$60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=(2,16)16QAM'!$O$38:$O$60</c:f>
              <c:numCache>
                <c:formatCode>G/通用格式</c:formatCode>
                <c:ptCount val="23"/>
              </c:numCache>
            </c:numRef>
          </c:yVal>
          <c:smooth val="1"/>
        </c:ser>
        <c:dLbls/>
        <c:axId val="244441856"/>
        <c:axId val="244444160"/>
      </c:scatterChart>
      <c:valAx>
        <c:axId val="244441856"/>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44444160"/>
        <c:crosses val="autoZero"/>
        <c:crossBetween val="midCat"/>
        <c:majorUnit val="1"/>
      </c:valAx>
      <c:valAx>
        <c:axId val="244444160"/>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44441856"/>
        <c:crossesAt val="-5"/>
        <c:crossBetween val="midCat"/>
      </c:valAx>
    </c:plotArea>
    <c:legend>
      <c:legendPos val="r"/>
      <c:layout>
        <c:manualLayout>
          <c:xMode val="edge"/>
          <c:yMode val="edge"/>
          <c:x val="0.71713035383565349"/>
          <c:y val="0.14686993912994994"/>
          <c:w val="0.28097071551541136"/>
          <c:h val="0.6548078674684108"/>
        </c:manualLayout>
      </c:layout>
      <c:txPr>
        <a:bodyPr/>
        <a:lstStyle/>
        <a:p>
          <a:pPr>
            <a:defRPr lang="en-US" sz="800"/>
          </a:pPr>
          <a:endParaRPr lang="zh-CN"/>
        </a:p>
      </c:txPr>
    </c:legend>
    <c:plotVisOnly val="1"/>
    <c:dispBlanksAs val="span"/>
  </c:chart>
  <c:printSettings>
    <c:headerFooter/>
    <c:pageMargins b="0.75000000000000488" l="0.70000000000000062" r="0.70000000000000062" t="0.75000000000000488" header="0.30000000000000032" footer="0.3000000000000003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4"/>
          <c:h val="0.68623171355921064"/>
        </c:manualLayout>
      </c:layout>
      <c:scatterChart>
        <c:scatterStyle val="smoothMarker"/>
        <c:ser>
          <c:idx val="1"/>
          <c:order val="0"/>
          <c:tx>
            <c:strRef>
              <c:f>'CRI test (K,N) =(2,16)16QAM'!$X$36:$X$37</c:f>
              <c:strCache>
                <c:ptCount val="1"/>
                <c:pt idx="0">
                  <c:v>Qualcomm  Following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=(2,16)16QAM'!$X$38:$X$60</c:f>
              <c:numCache>
                <c:formatCode>0.00</c:formatCode>
                <c:ptCount val="23"/>
              </c:numCache>
            </c:numRef>
          </c:yVal>
          <c:smooth val="1"/>
        </c:ser>
        <c:ser>
          <c:idx val="2"/>
          <c:order val="1"/>
          <c:tx>
            <c:strRef>
              <c:f>'CRI test (K,N) =(2,16)16QAM'!$Y$36:$Y$37</c:f>
              <c:strCache>
                <c:ptCount val="1"/>
                <c:pt idx="0">
                  <c:v>Qualcomm Fixed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=(2,16)16QAM'!$Y$38:$Y$60</c:f>
              <c:numCache>
                <c:formatCode>0.00</c:formatCode>
                <c:ptCount val="23"/>
              </c:numCache>
            </c:numRef>
          </c:yVal>
          <c:smooth val="1"/>
        </c:ser>
        <c:ser>
          <c:idx val="4"/>
          <c:order val="2"/>
          <c:tx>
            <c:strRef>
              <c:f>'CRI test (K,N) =(2,16)16QAM'!$Z$36:$Z$37</c:f>
              <c:strCache>
                <c:ptCount val="1"/>
                <c:pt idx="0">
                  <c:v>Samsung  Following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=(2,16)16QAM'!$Z$38:$Z$60</c:f>
              <c:numCache>
                <c:formatCode>0.00</c:formatCode>
                <c:ptCount val="23"/>
                <c:pt idx="1">
                  <c:v>4489090</c:v>
                </c:pt>
                <c:pt idx="2">
                  <c:v>5284830</c:v>
                </c:pt>
                <c:pt idx="3">
                  <c:v>6059400</c:v>
                </c:pt>
                <c:pt idx="4">
                  <c:v>6584030</c:v>
                </c:pt>
                <c:pt idx="5">
                  <c:v>7098730</c:v>
                </c:pt>
                <c:pt idx="6">
                  <c:v>7470580</c:v>
                </c:pt>
                <c:pt idx="7">
                  <c:v>7693970</c:v>
                </c:pt>
                <c:pt idx="8">
                  <c:v>7766090</c:v>
                </c:pt>
                <c:pt idx="9">
                  <c:v>7793560</c:v>
                </c:pt>
                <c:pt idx="10">
                  <c:v>7813780</c:v>
                </c:pt>
                <c:pt idx="11">
                  <c:v>7817020</c:v>
                </c:pt>
                <c:pt idx="12">
                  <c:v>7818170</c:v>
                </c:pt>
                <c:pt idx="13">
                  <c:v>7818170</c:v>
                </c:pt>
                <c:pt idx="14">
                  <c:v>7818170</c:v>
                </c:pt>
                <c:pt idx="15">
                  <c:v>7818170</c:v>
                </c:pt>
                <c:pt idx="16">
                  <c:v>7818170</c:v>
                </c:pt>
              </c:numCache>
            </c:numRef>
          </c:yVal>
          <c:smooth val="1"/>
        </c:ser>
        <c:ser>
          <c:idx val="5"/>
          <c:order val="3"/>
          <c:tx>
            <c:strRef>
              <c:f>'CRI test (K,N) =(2,16)16QAM'!$AA$36:$AA$37</c:f>
              <c:strCache>
                <c:ptCount val="1"/>
                <c:pt idx="0">
                  <c:v>Samsung Fixed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=(2,16)16QAM'!$AA$38:$AA$60</c:f>
              <c:numCache>
                <c:formatCode>0.00</c:formatCode>
                <c:ptCount val="23"/>
                <c:pt idx="1">
                  <c:v>2659090</c:v>
                </c:pt>
                <c:pt idx="2">
                  <c:v>3429060</c:v>
                </c:pt>
                <c:pt idx="3">
                  <c:v>4192370</c:v>
                </c:pt>
                <c:pt idx="4">
                  <c:v>4817880</c:v>
                </c:pt>
                <c:pt idx="5">
                  <c:v>5398940</c:v>
                </c:pt>
                <c:pt idx="6">
                  <c:v>5886380</c:v>
                </c:pt>
                <c:pt idx="7">
                  <c:v>6218700</c:v>
                </c:pt>
                <c:pt idx="8">
                  <c:v>6704400</c:v>
                </c:pt>
                <c:pt idx="9">
                  <c:v>7103880</c:v>
                </c:pt>
                <c:pt idx="10">
                  <c:v>7398060</c:v>
                </c:pt>
                <c:pt idx="11">
                  <c:v>7570340</c:v>
                </c:pt>
                <c:pt idx="12">
                  <c:v>7707130</c:v>
                </c:pt>
                <c:pt idx="13">
                  <c:v>7781160</c:v>
                </c:pt>
                <c:pt idx="14">
                  <c:v>7804620</c:v>
                </c:pt>
                <c:pt idx="15">
                  <c:v>7810340</c:v>
                </c:pt>
                <c:pt idx="16">
                  <c:v>7817020</c:v>
                </c:pt>
              </c:numCache>
            </c:numRef>
          </c:yVal>
          <c:smooth val="1"/>
        </c:ser>
        <c:ser>
          <c:idx val="7"/>
          <c:order val="4"/>
          <c:tx>
            <c:strRef>
              <c:f>'CRI test (K,N) =(2,16)16QAM'!$AB$36:$AB$37</c:f>
              <c:strCache>
                <c:ptCount val="1"/>
                <c:pt idx="0">
                  <c:v>MTK  Following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=(2,16)16QAM'!$AB$38:$AB$60</c:f>
              <c:numCache>
                <c:formatCode>0.00</c:formatCode>
                <c:ptCount val="23"/>
              </c:numCache>
            </c:numRef>
          </c:yVal>
          <c:smooth val="1"/>
        </c:ser>
        <c:ser>
          <c:idx val="8"/>
          <c:order val="5"/>
          <c:tx>
            <c:strRef>
              <c:f>'CRI test (K,N) =(2,16)16QAM'!$AC$36:$AC$37</c:f>
              <c:strCache>
                <c:ptCount val="1"/>
                <c:pt idx="0">
                  <c:v>MTK Fixed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=(2,16)16QAM'!$AC$38:$AC$60</c:f>
              <c:numCache>
                <c:formatCode>0.00</c:formatCode>
                <c:ptCount val="23"/>
              </c:numCache>
            </c:numRef>
          </c:yVal>
          <c:smooth val="1"/>
        </c:ser>
        <c:ser>
          <c:idx val="10"/>
          <c:order val="6"/>
          <c:tx>
            <c:strRef>
              <c:f>'CRI test (K,N) =(2,16)16QAM'!$AD$36:$AD$37</c:f>
              <c:strCache>
                <c:ptCount val="1"/>
                <c:pt idx="0">
                  <c:v>LGE  Following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=(2,16)16QAM'!$AD$38:$AD$60</c:f>
              <c:numCache>
                <c:formatCode>0.00</c:formatCode>
                <c:ptCount val="23"/>
              </c:numCache>
            </c:numRef>
          </c:yVal>
          <c:smooth val="1"/>
        </c:ser>
        <c:ser>
          <c:idx val="11"/>
          <c:order val="7"/>
          <c:tx>
            <c:strRef>
              <c:f>'CRI test (K,N) =(2,16)16QAM'!$AE$36:$AE$37</c:f>
              <c:strCache>
                <c:ptCount val="1"/>
                <c:pt idx="0">
                  <c:v>LGE Fixed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=(2,16)16QAM'!$AE$38:$AE$60</c:f>
              <c:numCache>
                <c:formatCode>0.00</c:formatCode>
                <c:ptCount val="23"/>
              </c:numCache>
            </c:numRef>
          </c:yVal>
          <c:smooth val="1"/>
        </c:ser>
        <c:ser>
          <c:idx val="13"/>
          <c:order val="8"/>
          <c:tx>
            <c:strRef>
              <c:f>'CRI test (K,N) =(2,16)16QAM'!$AF$36:$AF$37</c:f>
              <c:strCache>
                <c:ptCount val="1"/>
                <c:pt idx="0">
                  <c:v>Intel  Following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=(2,16)16QAM'!$AF$38:$AF$60</c:f>
              <c:numCache>
                <c:formatCode>0</c:formatCode>
                <c:ptCount val="23"/>
                <c:pt idx="0">
                  <c:v>3830300</c:v>
                </c:pt>
                <c:pt idx="1">
                  <c:v>4459300</c:v>
                </c:pt>
                <c:pt idx="2">
                  <c:v>5046500</c:v>
                </c:pt>
                <c:pt idx="3">
                  <c:v>5626300</c:v>
                </c:pt>
                <c:pt idx="4">
                  <c:v>6211100</c:v>
                </c:pt>
                <c:pt idx="5">
                  <c:v>6720800</c:v>
                </c:pt>
                <c:pt idx="6">
                  <c:v>7074800</c:v>
                </c:pt>
                <c:pt idx="7">
                  <c:v>7311300</c:v>
                </c:pt>
                <c:pt idx="8">
                  <c:v>7511000</c:v>
                </c:pt>
                <c:pt idx="9">
                  <c:v>7658100</c:v>
                </c:pt>
                <c:pt idx="10">
                  <c:v>7736300</c:v>
                </c:pt>
                <c:pt idx="11">
                  <c:v>7771300</c:v>
                </c:pt>
                <c:pt idx="12">
                  <c:v>7798500</c:v>
                </c:pt>
                <c:pt idx="13">
                  <c:v>7816300</c:v>
                </c:pt>
                <c:pt idx="14">
                  <c:v>7823100</c:v>
                </c:pt>
                <c:pt idx="15">
                  <c:v>7823800</c:v>
                </c:pt>
                <c:pt idx="16">
                  <c:v>7824300</c:v>
                </c:pt>
                <c:pt idx="17">
                  <c:v>7824600</c:v>
                </c:pt>
              </c:numCache>
            </c:numRef>
          </c:yVal>
          <c:smooth val="1"/>
        </c:ser>
        <c:ser>
          <c:idx val="14"/>
          <c:order val="9"/>
          <c:tx>
            <c:strRef>
              <c:f>'CRI test (K,N) =(2,16)16QAM'!$AG$36:$AG$37</c:f>
              <c:strCache>
                <c:ptCount val="1"/>
                <c:pt idx="0">
                  <c:v>Intel Fixed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=(2,16)16QAM'!$AG$38:$AG$60</c:f>
              <c:numCache>
                <c:formatCode>0</c:formatCode>
                <c:ptCount val="23"/>
                <c:pt idx="0">
                  <c:v>2293900</c:v>
                </c:pt>
                <c:pt idx="1">
                  <c:v>2787000</c:v>
                </c:pt>
                <c:pt idx="2">
                  <c:v>3286500</c:v>
                </c:pt>
                <c:pt idx="3">
                  <c:v>3812400</c:v>
                </c:pt>
                <c:pt idx="4">
                  <c:v>4374100</c:v>
                </c:pt>
                <c:pt idx="5">
                  <c:v>4924100</c:v>
                </c:pt>
                <c:pt idx="6">
                  <c:v>5414700</c:v>
                </c:pt>
                <c:pt idx="7">
                  <c:v>5857700</c:v>
                </c:pt>
                <c:pt idx="8">
                  <c:v>6278500</c:v>
                </c:pt>
                <c:pt idx="9">
                  <c:v>6650000</c:v>
                </c:pt>
                <c:pt idx="10">
                  <c:v>6945200</c:v>
                </c:pt>
                <c:pt idx="11">
                  <c:v>7188600</c:v>
                </c:pt>
                <c:pt idx="12">
                  <c:v>7407200</c:v>
                </c:pt>
                <c:pt idx="13">
                  <c:v>7578400</c:v>
                </c:pt>
                <c:pt idx="14">
                  <c:v>7679600</c:v>
                </c:pt>
                <c:pt idx="15">
                  <c:v>7733900</c:v>
                </c:pt>
                <c:pt idx="16">
                  <c:v>7777400</c:v>
                </c:pt>
                <c:pt idx="17">
                  <c:v>7806900</c:v>
                </c:pt>
              </c:numCache>
            </c:numRef>
          </c:yVal>
          <c:smooth val="1"/>
        </c:ser>
        <c:ser>
          <c:idx val="16"/>
          <c:order val="10"/>
          <c:tx>
            <c:strRef>
              <c:f>'CRI test (K,N) =(2,16)16QAM'!$AH$36:$AH$37</c:f>
              <c:strCache>
                <c:ptCount val="1"/>
                <c:pt idx="0">
                  <c:v>Ericsson  Following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=(2,16)16QAM'!$AH$38:$AH$60</c:f>
              <c:numCache>
                <c:formatCode>0.00</c:formatCode>
                <c:ptCount val="23"/>
              </c:numCache>
            </c:numRef>
          </c:yVal>
          <c:smooth val="1"/>
        </c:ser>
        <c:ser>
          <c:idx val="17"/>
          <c:order val="11"/>
          <c:tx>
            <c:strRef>
              <c:f>'CRI test (K,N) =(2,16)16QAM'!$AI$36:$AI$37</c:f>
              <c:strCache>
                <c:ptCount val="1"/>
                <c:pt idx="0">
                  <c:v>Ericsson Fixed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=(2,16)16QAM'!$AI$38:$AI$60</c:f>
              <c:numCache>
                <c:formatCode>0.00</c:formatCode>
                <c:ptCount val="23"/>
              </c:numCache>
            </c:numRef>
          </c:yVal>
          <c:smooth val="1"/>
        </c:ser>
        <c:ser>
          <c:idx val="19"/>
          <c:order val="12"/>
          <c:tx>
            <c:strRef>
              <c:f>'CRI test (K,N) =(2,16)16QAM'!$AJ$36:$AJ$37</c:f>
              <c:strCache>
                <c:ptCount val="1"/>
                <c:pt idx="0">
                  <c:v>Huawei  Following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=(2,16)16QAM'!$AJ$38:$AJ$60</c:f>
              <c:numCache>
                <c:formatCode>G/通用格式</c:formatCode>
                <c:ptCount val="23"/>
              </c:numCache>
            </c:numRef>
          </c:yVal>
          <c:smooth val="1"/>
        </c:ser>
        <c:ser>
          <c:idx val="20"/>
          <c:order val="13"/>
          <c:tx>
            <c:strRef>
              <c:f>'CRI test (K,N) =(2,16)16QAM'!$AK$36:$AK$37</c:f>
              <c:strCache>
                <c:ptCount val="1"/>
                <c:pt idx="0">
                  <c:v>Huawei Fixed CRI</c:v>
                </c:pt>
              </c:strCache>
            </c:strRef>
          </c:tx>
          <c:xVal>
            <c:numRef>
              <c:f>'CRI test (K,N) =(2,16)16QAM'!$W$38:$W$60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=(2,16)16QAM'!$AK$38:$AK$60</c:f>
              <c:numCache>
                <c:formatCode>G/通用格式</c:formatCode>
                <c:ptCount val="23"/>
              </c:numCache>
            </c:numRef>
          </c:yVal>
          <c:smooth val="1"/>
        </c:ser>
        <c:dLbls/>
        <c:axId val="351625984"/>
        <c:axId val="351628288"/>
      </c:scatterChart>
      <c:valAx>
        <c:axId val="351625984"/>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51628288"/>
        <c:crosses val="autoZero"/>
        <c:crossBetween val="midCat"/>
        <c:majorUnit val="1"/>
      </c:valAx>
      <c:valAx>
        <c:axId val="35162828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51625984"/>
        <c:crossesAt val="-5"/>
        <c:crossBetween val="midCat"/>
      </c:valAx>
    </c:plotArea>
    <c:legend>
      <c:legendPos val="r"/>
      <c:layout>
        <c:manualLayout>
          <c:xMode val="edge"/>
          <c:yMode val="edge"/>
          <c:x val="0.71713035383565349"/>
          <c:y val="0.14686993912994994"/>
          <c:w val="0.28286960772064873"/>
          <c:h val="0.71371856944219192"/>
        </c:manualLayout>
      </c:layout>
      <c:txPr>
        <a:bodyPr/>
        <a:lstStyle/>
        <a:p>
          <a:pPr>
            <a:defRPr lang="en-US" sz="800"/>
          </a:pPr>
          <a:endParaRPr lang="zh-CN"/>
        </a:p>
      </c:txPr>
    </c:legend>
    <c:plotVisOnly val="1"/>
    <c:dispBlanksAs val="span"/>
  </c:chart>
  <c:printSettings>
    <c:headerFooter/>
    <c:pageMargins b="0.75000000000000488" l="0.70000000000000062" r="0.70000000000000062" t="0.75000000000000488" header="0.30000000000000032" footer="0.3000000000000003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following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=(2,16)16QAM'!$B$98</c:f>
              <c:strCache>
                <c:ptCount val="1"/>
                <c:pt idx="0">
                  <c:v>Qualcomm</c:v>
                </c:pt>
              </c:strCache>
            </c:strRef>
          </c:tx>
          <c:xVal>
            <c:numRef>
              <c:f>'CRI test (K,N) =(2,16)16QAM'!$A$99:$A$121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=(2,16)16QAM'!$B$99:$B$121</c:f>
              <c:numCache>
                <c:formatCode>0.00</c:formatCode>
                <c:ptCount val="23"/>
              </c:numCache>
            </c:numRef>
          </c:yVal>
          <c:smooth val="1"/>
        </c:ser>
        <c:ser>
          <c:idx val="2"/>
          <c:order val="1"/>
          <c:tx>
            <c:strRef>
              <c:f>'CRI test (K,N) =(2,16)16QAM'!$C$98</c:f>
              <c:strCache>
                <c:ptCount val="1"/>
                <c:pt idx="0">
                  <c:v>Samsung</c:v>
                </c:pt>
              </c:strCache>
            </c:strRef>
          </c:tx>
          <c:xVal>
            <c:numRef>
              <c:f>'CRI test (K,N) =(2,16)16QAM'!$A$99:$A$121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=(2,16)16QAM'!$C$99:$C$121</c:f>
              <c:numCache>
                <c:formatCode>0.00</c:formatCode>
                <c:ptCount val="23"/>
                <c:pt idx="1">
                  <c:v>1.68510926914084</c:v>
                </c:pt>
                <c:pt idx="2">
                  <c:v>1.5437802126034299</c:v>
                </c:pt>
                <c:pt idx="3">
                  <c:v>1.4444039425063075</c:v>
                </c:pt>
                <c:pt idx="4">
                  <c:v>1.369154734028224</c:v>
                </c:pt>
                <c:pt idx="5">
                  <c:v>1.3133756099546825</c:v>
                </c:pt>
                <c:pt idx="6">
                  <c:v>1.2686225304093288</c:v>
                </c:pt>
                <c:pt idx="7">
                  <c:v>1.2376662114106065</c:v>
                </c:pt>
                <c:pt idx="8">
                  <c:v>1.1608415646993591</c:v>
                </c:pt>
                <c:pt idx="9">
                  <c:v>1.0986443416027978</c:v>
                </c:pt>
                <c:pt idx="10">
                  <c:v>1.0567527257765892</c:v>
                </c:pt>
                <c:pt idx="11">
                  <c:v>1.0324023202248378</c:v>
                </c:pt>
                <c:pt idx="12">
                  <c:v>1.0136801051777209</c:v>
                </c:pt>
                <c:pt idx="13">
                  <c:v>1.0047563602342067</c:v>
                </c:pt>
                <c:pt idx="14">
                  <c:v>1.0014423120030844</c:v>
                </c:pt>
                <c:pt idx="15">
                  <c:v>1.0010025171759489</c:v>
                </c:pt>
                <c:pt idx="16">
                  <c:v>1.0001471148852119</c:v>
                </c:pt>
              </c:numCache>
            </c:numRef>
          </c:yVal>
          <c:smooth val="1"/>
        </c:ser>
        <c:ser>
          <c:idx val="4"/>
          <c:order val="2"/>
          <c:tx>
            <c:strRef>
              <c:f>'CRI test (K,N) =(2,16)16QAM'!$D$98</c:f>
              <c:strCache>
                <c:ptCount val="1"/>
                <c:pt idx="0">
                  <c:v>MTK</c:v>
                </c:pt>
              </c:strCache>
            </c:strRef>
          </c:tx>
          <c:xVal>
            <c:numRef>
              <c:f>'CRI test (K,N) =(2,16)16QAM'!$A$99:$A$121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=(2,16)16QAM'!$D$99:$D$121</c:f>
              <c:numCache>
                <c:formatCode>0.00</c:formatCode>
                <c:ptCount val="23"/>
              </c:numCache>
            </c:numRef>
          </c:yVal>
          <c:smooth val="1"/>
        </c:ser>
        <c:ser>
          <c:idx val="5"/>
          <c:order val="3"/>
          <c:tx>
            <c:strRef>
              <c:f>'CRI test (K,N) =(2,16)16QAM'!$E$98</c:f>
              <c:strCache>
                <c:ptCount val="1"/>
                <c:pt idx="0">
                  <c:v>LGE</c:v>
                </c:pt>
              </c:strCache>
            </c:strRef>
          </c:tx>
          <c:xVal>
            <c:numRef>
              <c:f>'CRI test (K,N) =(2,16)16QAM'!$A$99:$A$121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=(2,16)16QAM'!$E$99:$E$121</c:f>
              <c:numCache>
                <c:formatCode>0.00</c:formatCode>
                <c:ptCount val="23"/>
              </c:numCache>
            </c:numRef>
          </c:yVal>
          <c:smooth val="1"/>
        </c:ser>
        <c:ser>
          <c:idx val="7"/>
          <c:order val="4"/>
          <c:tx>
            <c:strRef>
              <c:f>'CRI test (K,N) =(2,16)16QAM'!$F$98</c:f>
              <c:strCache>
                <c:ptCount val="1"/>
                <c:pt idx="0">
                  <c:v>Intel</c:v>
                </c:pt>
              </c:strCache>
            </c:strRef>
          </c:tx>
          <c:xVal>
            <c:numRef>
              <c:f>'CRI test (K,N) =(2,16)16QAM'!$A$99:$A$121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=(2,16)16QAM'!$F$99:$F$121</c:f>
              <c:numCache>
                <c:formatCode>0.00</c:formatCode>
                <c:ptCount val="23"/>
                <c:pt idx="0">
                  <c:v>1.6115242278559818</c:v>
                </c:pt>
                <c:pt idx="1">
                  <c:v>1.5299663875121061</c:v>
                </c:pt>
                <c:pt idx="2">
                  <c:v>1.4597147121430842</c:v>
                </c:pt>
                <c:pt idx="3">
                  <c:v>1.4030680687178156</c:v>
                </c:pt>
                <c:pt idx="4">
                  <c:v>1.3553124939288559</c:v>
                </c:pt>
                <c:pt idx="5">
                  <c:v>1.305914054744008</c:v>
                </c:pt>
                <c:pt idx="6">
                  <c:v>1.2469160169742426</c:v>
                </c:pt>
                <c:pt idx="7">
                  <c:v>1.181909191720059</c:v>
                </c:pt>
                <c:pt idx="8">
                  <c:v>1.1242181037110139</c:v>
                </c:pt>
                <c:pt idx="9">
                  <c:v>1.0791543211585855</c:v>
                </c:pt>
                <c:pt idx="10">
                  <c:v>1.0503649340699222</c:v>
                </c:pt>
                <c:pt idx="11">
                  <c:v>1.0322256987075396</c:v>
                </c:pt>
                <c:pt idx="12">
                  <c:v>1.0175753554748987</c:v>
                </c:pt>
                <c:pt idx="13">
                  <c:v>1.0074684522276591</c:v>
                </c:pt>
                <c:pt idx="14">
                  <c:v>1.002935220077418</c:v>
                </c:pt>
                <c:pt idx="15">
                  <c:v>1.0017154634951928</c:v>
                </c:pt>
                <c:pt idx="16">
                  <c:v>1.0008057914662847</c:v>
                </c:pt>
                <c:pt idx="17">
                  <c:v>1.0002300936992676</c:v>
                </c:pt>
                <c:pt idx="18">
                  <c:v>1.0000255607387054</c:v>
                </c:pt>
              </c:numCache>
            </c:numRef>
          </c:yVal>
          <c:smooth val="1"/>
        </c:ser>
        <c:ser>
          <c:idx val="8"/>
          <c:order val="5"/>
          <c:tx>
            <c:strRef>
              <c:f>'CRI test (K,N) =(2,16)16QAM'!$G$98</c:f>
              <c:strCache>
                <c:ptCount val="1"/>
                <c:pt idx="0">
                  <c:v>Ericsson</c:v>
                </c:pt>
              </c:strCache>
            </c:strRef>
          </c:tx>
          <c:xVal>
            <c:numRef>
              <c:f>'CRI test (K,N) =(2,16)16QAM'!$A$99:$A$121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=(2,16)16QAM'!$G$99:$G$121</c:f>
              <c:numCache>
                <c:formatCode>0.00</c:formatCode>
                <c:ptCount val="23"/>
              </c:numCache>
            </c:numRef>
          </c:yVal>
          <c:smooth val="1"/>
        </c:ser>
        <c:ser>
          <c:idx val="10"/>
          <c:order val="6"/>
          <c:tx>
            <c:strRef>
              <c:f>'CRI test (K,N) =(2,16)16QAM'!$H$98</c:f>
              <c:strCache>
                <c:ptCount val="1"/>
                <c:pt idx="0">
                  <c:v>Huawei</c:v>
                </c:pt>
              </c:strCache>
            </c:strRef>
          </c:tx>
          <c:xVal>
            <c:numRef>
              <c:f>'CRI test (K,N) =(2,16)16QAM'!$A$99:$A$121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=(2,16)16QAM'!$H$99:$H$121</c:f>
              <c:numCache>
                <c:formatCode>0.00</c:formatCode>
                <c:ptCount val="23"/>
              </c:numCache>
            </c:numRef>
          </c:yVal>
          <c:smooth val="1"/>
        </c:ser>
        <c:dLbls/>
        <c:axId val="352464256"/>
        <c:axId val="352487296"/>
      </c:scatterChart>
      <c:valAx>
        <c:axId val="352464256"/>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52487296"/>
        <c:crosses val="autoZero"/>
        <c:crossBetween val="midCat"/>
        <c:majorUnit val="1"/>
      </c:valAx>
      <c:valAx>
        <c:axId val="35248729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52464256"/>
        <c:crossesAt val="-5"/>
        <c:crossBetween val="midCat"/>
      </c:valAx>
    </c:plotArea>
    <c:legend>
      <c:legendPos val="r"/>
      <c:layout>
        <c:manualLayout>
          <c:xMode val="edge"/>
          <c:yMode val="edge"/>
          <c:x val="0.86382437765269426"/>
          <c:y val="0.14361611771840649"/>
          <c:w val="0.10616033883615462"/>
          <c:h val="0.71012428410988104"/>
        </c:manualLayout>
      </c:layout>
      <c:txPr>
        <a:bodyPr/>
        <a:lstStyle/>
        <a:p>
          <a:pPr>
            <a:defRPr lang="en-US" sz="800"/>
          </a:pPr>
          <a:endParaRPr lang="zh-CN"/>
        </a:p>
      </c:txPr>
    </c:legend>
    <c:plotVisOnly val="1"/>
    <c:dispBlanksAs val="span"/>
  </c:chart>
  <c:printSettings>
    <c:headerFooter/>
    <c:pageMargins b="0.75000000000000511" l="0.70000000000000062" r="0.70000000000000062" t="0.75000000000000511" header="0.30000000000000032" footer="0.30000000000000032"/>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=(2,16)16QAM'!$Y$98</c:f>
              <c:strCache>
                <c:ptCount val="1"/>
                <c:pt idx="0">
                  <c:v>Qualcomm</c:v>
                </c:pt>
              </c:strCache>
            </c:strRef>
          </c:tx>
          <c:xVal>
            <c:numRef>
              <c:f>'CRI test (K,N) =(2,16)16QAM'!$X$99:$X$121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=(2,16)16QAM'!$Y$99:$Y$121</c:f>
              <c:numCache>
                <c:formatCode>0.00</c:formatCode>
                <c:ptCount val="23"/>
              </c:numCache>
            </c:numRef>
          </c:yVal>
          <c:smooth val="1"/>
        </c:ser>
        <c:ser>
          <c:idx val="2"/>
          <c:order val="1"/>
          <c:tx>
            <c:strRef>
              <c:f>'CRI test (K,N) =(2,16)16QAM'!$Z$98</c:f>
              <c:strCache>
                <c:ptCount val="1"/>
                <c:pt idx="0">
                  <c:v>Samsung</c:v>
                </c:pt>
              </c:strCache>
            </c:strRef>
          </c:tx>
          <c:xVal>
            <c:numRef>
              <c:f>'CRI test (K,N) =(2,16)16QAM'!$X$99:$X$121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=(2,16)16QAM'!$Z$99:$Z$121</c:f>
              <c:numCache>
                <c:formatCode>0.00</c:formatCode>
                <c:ptCount val="23"/>
                <c:pt idx="1">
                  <c:v>1.6882053634890131</c:v>
                </c:pt>
                <c:pt idx="2">
                  <c:v>1.5411891305488967</c:v>
                </c:pt>
                <c:pt idx="3">
                  <c:v>1.445339986690106</c:v>
                </c:pt>
                <c:pt idx="4" formatCode="G/通用格式">
                  <c:v>1.3665823972369591</c:v>
                </c:pt>
                <c:pt idx="5" formatCode="G/通用格式">
                  <c:v>1.3148377274057501</c:v>
                </c:pt>
                <c:pt idx="6" formatCode="G/通用格式">
                  <c:v>1.2691297537705686</c:v>
                </c:pt>
                <c:pt idx="7" formatCode="G/通用格式">
                  <c:v>1.2372312541206361</c:v>
                </c:pt>
                <c:pt idx="8" formatCode="G/通用格式">
                  <c:v>1.1583571982578604</c:v>
                </c:pt>
                <c:pt idx="9" formatCode="G/通用格式">
                  <c:v>1.0970849732822063</c:v>
                </c:pt>
                <c:pt idx="10" formatCode="G/通用格式">
                  <c:v>1.056193110085617</c:v>
                </c:pt>
                <c:pt idx="11" formatCode="G/通用格式">
                  <c:v>1.0325850622297017</c:v>
                </c:pt>
                <c:pt idx="12" formatCode="G/通用格式">
                  <c:v>1.014407438307126</c:v>
                </c:pt>
                <c:pt idx="13" formatCode="G/通用格式">
                  <c:v>1.0047563602342067</c:v>
                </c:pt>
                <c:pt idx="14" formatCode="G/通用格式">
                  <c:v>1.0017361511514975</c:v>
                </c:pt>
                <c:pt idx="15" formatCode="G/通用格式">
                  <c:v>1.0010025171759489</c:v>
                </c:pt>
                <c:pt idx="16" formatCode="G/通用格式">
                  <c:v>1.0001471148852119</c:v>
                </c:pt>
              </c:numCache>
            </c:numRef>
          </c:yVal>
          <c:smooth val="1"/>
        </c:ser>
        <c:ser>
          <c:idx val="4"/>
          <c:order val="2"/>
          <c:tx>
            <c:strRef>
              <c:f>'CRI test (K,N) =(2,16)16QAM'!$AA$98</c:f>
              <c:strCache>
                <c:ptCount val="1"/>
                <c:pt idx="0">
                  <c:v>MTK</c:v>
                </c:pt>
              </c:strCache>
            </c:strRef>
          </c:tx>
          <c:xVal>
            <c:numRef>
              <c:f>'CRI test (K,N) =(2,16)16QAM'!$X$99:$X$121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=(2,16)16QAM'!$AA$99:$AA$121</c:f>
              <c:numCache>
                <c:formatCode>0.00</c:formatCode>
                <c:ptCount val="23"/>
              </c:numCache>
            </c:numRef>
          </c:yVal>
          <c:smooth val="1"/>
        </c:ser>
        <c:ser>
          <c:idx val="5"/>
          <c:order val="3"/>
          <c:tx>
            <c:strRef>
              <c:f>'CRI test (K,N) =(2,16)16QAM'!$AB$98</c:f>
              <c:strCache>
                <c:ptCount val="1"/>
                <c:pt idx="0">
                  <c:v>LGE</c:v>
                </c:pt>
              </c:strCache>
            </c:strRef>
          </c:tx>
          <c:xVal>
            <c:numRef>
              <c:f>'CRI test (K,N) =(2,16)16QAM'!$X$99:$X$121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=(2,16)16QAM'!$AB$99:$AB$121</c:f>
              <c:numCache>
                <c:formatCode>0.00</c:formatCode>
                <c:ptCount val="23"/>
              </c:numCache>
            </c:numRef>
          </c:yVal>
          <c:smooth val="1"/>
        </c:ser>
        <c:ser>
          <c:idx val="7"/>
          <c:order val="4"/>
          <c:tx>
            <c:strRef>
              <c:f>'CRI test (K,N) =(2,16)16QAM'!$AC$98</c:f>
              <c:strCache>
                <c:ptCount val="1"/>
                <c:pt idx="0">
                  <c:v>Intel</c:v>
                </c:pt>
              </c:strCache>
            </c:strRef>
          </c:tx>
          <c:xVal>
            <c:numRef>
              <c:f>'CRI test (K,N) =(2,16)16QAM'!$X$99:$X$121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=(2,16)16QAM'!$AC$99:$AC$121</c:f>
              <c:numCache>
                <c:formatCode>0.00</c:formatCode>
                <c:ptCount val="23"/>
                <c:pt idx="0">
                  <c:v>1.6697763633985789</c:v>
                </c:pt>
                <c:pt idx="1">
                  <c:v>1.6000358808754933</c:v>
                </c:pt>
                <c:pt idx="2">
                  <c:v>1.5355241137988742</c:v>
                </c:pt>
                <c:pt idx="3">
                  <c:v>1.4757895289056762</c:v>
                </c:pt>
                <c:pt idx="4">
                  <c:v>1.4199721085480441</c:v>
                </c:pt>
                <c:pt idx="5">
                  <c:v>1.3648788611116753</c:v>
                </c:pt>
                <c:pt idx="6">
                  <c:v>1.3065913162317395</c:v>
                </c:pt>
                <c:pt idx="7">
                  <c:v>1.2481520050531778</c:v>
                </c:pt>
                <c:pt idx="8">
                  <c:v>1.1963048498845266</c:v>
                </c:pt>
                <c:pt idx="9">
                  <c:v>1.1515939849624059</c:v>
                </c:pt>
                <c:pt idx="10">
                  <c:v>1.1139060070264355</c:v>
                </c:pt>
                <c:pt idx="11">
                  <c:v>1.081058898812008</c:v>
                </c:pt>
                <c:pt idx="12">
                  <c:v>1.0528269791554163</c:v>
                </c:pt>
                <c:pt idx="13">
                  <c:v>1.0313918505225377</c:v>
                </c:pt>
                <c:pt idx="14">
                  <c:v>1.0186858690556799</c:v>
                </c:pt>
                <c:pt idx="15">
                  <c:v>1.0116241482305175</c:v>
                </c:pt>
                <c:pt idx="16">
                  <c:v>1.0060302928999409</c:v>
                </c:pt>
                <c:pt idx="17">
                  <c:v>1.0022672251469853</c:v>
                </c:pt>
              </c:numCache>
            </c:numRef>
          </c:yVal>
          <c:smooth val="1"/>
        </c:ser>
        <c:ser>
          <c:idx val="8"/>
          <c:order val="5"/>
          <c:tx>
            <c:strRef>
              <c:f>'CRI test (K,N) =(2,16)16QAM'!$AD$98</c:f>
              <c:strCache>
                <c:ptCount val="1"/>
                <c:pt idx="0">
                  <c:v>Ericsson</c:v>
                </c:pt>
              </c:strCache>
            </c:strRef>
          </c:tx>
          <c:xVal>
            <c:numRef>
              <c:f>'CRI test (K,N) =(2,16)16QAM'!$X$99:$X$121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=(2,16)16QAM'!$AD$99:$AD$121</c:f>
              <c:numCache>
                <c:formatCode>0.00</c:formatCode>
                <c:ptCount val="23"/>
              </c:numCache>
            </c:numRef>
          </c:yVal>
          <c:smooth val="1"/>
        </c:ser>
        <c:ser>
          <c:idx val="10"/>
          <c:order val="6"/>
          <c:tx>
            <c:strRef>
              <c:f>'CRI test (K,N) =(2,16)16QAM'!$AE$98</c:f>
              <c:strCache>
                <c:ptCount val="1"/>
                <c:pt idx="0">
                  <c:v>Huawei</c:v>
                </c:pt>
              </c:strCache>
            </c:strRef>
          </c:tx>
          <c:xVal>
            <c:numRef>
              <c:f>'CRI test (K,N) =(2,16)16QAM'!$X$99:$X$121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=(2,16)16QAM'!$AE$99:$AE$121</c:f>
              <c:numCache>
                <c:formatCode>0.00</c:formatCode>
                <c:ptCount val="23"/>
              </c:numCache>
            </c:numRef>
          </c:yVal>
          <c:smooth val="1"/>
        </c:ser>
        <c:dLbls/>
        <c:axId val="354809728"/>
        <c:axId val="354685312"/>
      </c:scatterChart>
      <c:valAx>
        <c:axId val="354809728"/>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54685312"/>
        <c:crosses val="autoZero"/>
        <c:crossBetween val="midCat"/>
        <c:majorUnit val="1"/>
      </c:valAx>
      <c:valAx>
        <c:axId val="35468531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Ratio</a:t>
                </a:r>
              </a:p>
            </c:rich>
          </c:tx>
        </c:title>
        <c:numFmt formatCode="0.00" sourceLinked="1"/>
        <c:tickLblPos val="nextTo"/>
        <c:txPr>
          <a:bodyPr/>
          <a:lstStyle/>
          <a:p>
            <a:pPr>
              <a:defRPr lang="en-US"/>
            </a:pPr>
            <a:endParaRPr lang="zh-CN"/>
          </a:p>
        </c:txPr>
        <c:crossAx val="354809728"/>
        <c:crossesAt val="-5"/>
        <c:crossBetween val="midCat"/>
      </c:valAx>
    </c:plotArea>
    <c:legend>
      <c:legendPos val="r"/>
      <c:layout>
        <c:manualLayout>
          <c:xMode val="edge"/>
          <c:yMode val="edge"/>
          <c:x val="0.86382437765269471"/>
          <c:y val="0.14361611771840649"/>
          <c:w val="8.0462924256102492E-2"/>
          <c:h val="0.34612663464737986"/>
        </c:manualLayout>
      </c:layout>
      <c:txPr>
        <a:bodyPr/>
        <a:lstStyle/>
        <a:p>
          <a:pPr>
            <a:defRPr lang="en-US" sz="800"/>
          </a:pPr>
          <a:endParaRPr lang="zh-CN"/>
        </a:p>
      </c:txPr>
    </c:legend>
    <c:plotVisOnly val="1"/>
    <c:dispBlanksAs val="span"/>
  </c:chart>
  <c:printSettings>
    <c:headerFooter/>
    <c:pageMargins b="0.75000000000000533" l="0.70000000000000062" r="0.70000000000000062" t="0.75000000000000533" header="0.30000000000000032" footer="0.30000000000000032"/>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following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2"/>
          <c:order val="0"/>
          <c:tx>
            <c:strRef>
              <c:f>'CRI test (K,N) =(2,16)16QAM'!$B$150</c:f>
              <c:strCache>
                <c:ptCount val="1"/>
                <c:pt idx="0">
                  <c:v>Qualcomm</c:v>
                </c:pt>
              </c:strCache>
            </c:strRef>
          </c:tx>
          <c:cat>
            <c:numRef>
              <c:f>'CRI test (K,N) =(2,16)16QAM'!$A$151:$A$158</c:f>
              <c:numCache>
                <c:formatCode>G/通用格式</c:formatCode>
                <c:ptCount val="8"/>
                <c:pt idx="0">
                  <c:v>0</c:v>
                </c:pt>
                <c:pt idx="1">
                  <c:v>1</c:v>
                </c:pt>
                <c:pt idx="2">
                  <c:v>2</c:v>
                </c:pt>
                <c:pt idx="3">
                  <c:v>3</c:v>
                </c:pt>
                <c:pt idx="4">
                  <c:v>4</c:v>
                </c:pt>
                <c:pt idx="5">
                  <c:v>5</c:v>
                </c:pt>
                <c:pt idx="6">
                  <c:v>6</c:v>
                </c:pt>
                <c:pt idx="7">
                  <c:v>7</c:v>
                </c:pt>
              </c:numCache>
            </c:numRef>
          </c:cat>
          <c:val>
            <c:numRef>
              <c:f>'CRI test (K,N) =(2,16)16QAM'!$B$151:$B$158</c:f>
              <c:numCache>
                <c:formatCode>0.00</c:formatCode>
                <c:ptCount val="8"/>
              </c:numCache>
            </c:numRef>
          </c:val>
        </c:ser>
        <c:ser>
          <c:idx val="4"/>
          <c:order val="1"/>
          <c:tx>
            <c:strRef>
              <c:f>'CRI test (K,N) =(2,16)16QAM'!$C$150</c:f>
              <c:strCache>
                <c:ptCount val="1"/>
                <c:pt idx="0">
                  <c:v>Samsung</c:v>
                </c:pt>
              </c:strCache>
            </c:strRef>
          </c:tx>
          <c:cat>
            <c:numRef>
              <c:f>'CRI test (K,N) =(2,16)16QAM'!$A$151:$A$158</c:f>
              <c:numCache>
                <c:formatCode>G/通用格式</c:formatCode>
                <c:ptCount val="8"/>
                <c:pt idx="0">
                  <c:v>0</c:v>
                </c:pt>
                <c:pt idx="1">
                  <c:v>1</c:v>
                </c:pt>
                <c:pt idx="2">
                  <c:v>2</c:v>
                </c:pt>
                <c:pt idx="3">
                  <c:v>3</c:v>
                </c:pt>
                <c:pt idx="4">
                  <c:v>4</c:v>
                </c:pt>
                <c:pt idx="5">
                  <c:v>5</c:v>
                </c:pt>
                <c:pt idx="6">
                  <c:v>6</c:v>
                </c:pt>
                <c:pt idx="7">
                  <c:v>7</c:v>
                </c:pt>
              </c:numCache>
            </c:numRef>
          </c:cat>
          <c:val>
            <c:numRef>
              <c:f>'CRI test (K,N) =(2,16)16QAM'!$C$151:$C$158</c:f>
              <c:numCache>
                <c:formatCode>G/通用格式</c:formatCode>
                <c:ptCount val="8"/>
                <c:pt idx="0">
                  <c:v>49.9</c:v>
                </c:pt>
                <c:pt idx="1">
                  <c:v>50.1</c:v>
                </c:pt>
              </c:numCache>
            </c:numRef>
          </c:val>
        </c:ser>
        <c:ser>
          <c:idx val="5"/>
          <c:order val="2"/>
          <c:tx>
            <c:strRef>
              <c:f>'CRI test (K,N) =(2,16)16QAM'!$D$150</c:f>
              <c:strCache>
                <c:ptCount val="1"/>
                <c:pt idx="0">
                  <c:v>MTK</c:v>
                </c:pt>
              </c:strCache>
            </c:strRef>
          </c:tx>
          <c:cat>
            <c:numRef>
              <c:f>'CRI test (K,N) =(2,16)16QAM'!$A$151:$A$158</c:f>
              <c:numCache>
                <c:formatCode>G/通用格式</c:formatCode>
                <c:ptCount val="8"/>
                <c:pt idx="0">
                  <c:v>0</c:v>
                </c:pt>
                <c:pt idx="1">
                  <c:v>1</c:v>
                </c:pt>
                <c:pt idx="2">
                  <c:v>2</c:v>
                </c:pt>
                <c:pt idx="3">
                  <c:v>3</c:v>
                </c:pt>
                <c:pt idx="4">
                  <c:v>4</c:v>
                </c:pt>
                <c:pt idx="5">
                  <c:v>5</c:v>
                </c:pt>
                <c:pt idx="6">
                  <c:v>6</c:v>
                </c:pt>
                <c:pt idx="7">
                  <c:v>7</c:v>
                </c:pt>
              </c:numCache>
            </c:numRef>
          </c:cat>
          <c:val>
            <c:numRef>
              <c:f>'CRI test (K,N) =(2,16)16QAM'!$D$151:$D$158</c:f>
              <c:numCache>
                <c:formatCode>0.00</c:formatCode>
                <c:ptCount val="8"/>
              </c:numCache>
            </c:numRef>
          </c:val>
        </c:ser>
        <c:ser>
          <c:idx val="7"/>
          <c:order val="3"/>
          <c:tx>
            <c:strRef>
              <c:f>'CRI test (K,N) =(2,16)16QAM'!$E$150</c:f>
              <c:strCache>
                <c:ptCount val="1"/>
                <c:pt idx="0">
                  <c:v>LGE</c:v>
                </c:pt>
              </c:strCache>
            </c:strRef>
          </c:tx>
          <c:cat>
            <c:numRef>
              <c:f>'CRI test (K,N) =(2,16)16QAM'!$A$151:$A$158</c:f>
              <c:numCache>
                <c:formatCode>G/通用格式</c:formatCode>
                <c:ptCount val="8"/>
                <c:pt idx="0">
                  <c:v>0</c:v>
                </c:pt>
                <c:pt idx="1">
                  <c:v>1</c:v>
                </c:pt>
                <c:pt idx="2">
                  <c:v>2</c:v>
                </c:pt>
                <c:pt idx="3">
                  <c:v>3</c:v>
                </c:pt>
                <c:pt idx="4">
                  <c:v>4</c:v>
                </c:pt>
                <c:pt idx="5">
                  <c:v>5</c:v>
                </c:pt>
                <c:pt idx="6">
                  <c:v>6</c:v>
                </c:pt>
                <c:pt idx="7">
                  <c:v>7</c:v>
                </c:pt>
              </c:numCache>
            </c:numRef>
          </c:cat>
          <c:val>
            <c:numRef>
              <c:f>'CRI test (K,N) =(2,16)16QAM'!$E$151:$E$158</c:f>
              <c:numCache>
                <c:formatCode>0.00</c:formatCode>
                <c:ptCount val="8"/>
              </c:numCache>
            </c:numRef>
          </c:val>
        </c:ser>
        <c:ser>
          <c:idx val="8"/>
          <c:order val="4"/>
          <c:tx>
            <c:strRef>
              <c:f>'CRI test (K,N) =(2,16)16QAM'!$F$150</c:f>
              <c:strCache>
                <c:ptCount val="1"/>
                <c:pt idx="0">
                  <c:v>Intel</c:v>
                </c:pt>
              </c:strCache>
            </c:strRef>
          </c:tx>
          <c:cat>
            <c:numRef>
              <c:f>'CRI test (K,N) =(2,16)16QAM'!$A$151:$A$158</c:f>
              <c:numCache>
                <c:formatCode>G/通用格式</c:formatCode>
                <c:ptCount val="8"/>
                <c:pt idx="0">
                  <c:v>0</c:v>
                </c:pt>
                <c:pt idx="1">
                  <c:v>1</c:v>
                </c:pt>
                <c:pt idx="2">
                  <c:v>2</c:v>
                </c:pt>
                <c:pt idx="3">
                  <c:v>3</c:v>
                </c:pt>
                <c:pt idx="4">
                  <c:v>4</c:v>
                </c:pt>
                <c:pt idx="5">
                  <c:v>5</c:v>
                </c:pt>
                <c:pt idx="6">
                  <c:v>6</c:v>
                </c:pt>
                <c:pt idx="7">
                  <c:v>7</c:v>
                </c:pt>
              </c:numCache>
            </c:numRef>
          </c:cat>
          <c:val>
            <c:numRef>
              <c:f>'CRI test (K,N) =(2,16)16QAM'!$F$151:$F$158</c:f>
              <c:numCache>
                <c:formatCode>0.00</c:formatCode>
                <c:ptCount val="8"/>
                <c:pt idx="0">
                  <c:v>50.7</c:v>
                </c:pt>
                <c:pt idx="1">
                  <c:v>49.3</c:v>
                </c:pt>
              </c:numCache>
            </c:numRef>
          </c:val>
        </c:ser>
        <c:ser>
          <c:idx val="10"/>
          <c:order val="5"/>
          <c:tx>
            <c:strRef>
              <c:f>'CRI test (K,N) =(2,16)16QAM'!$G$150</c:f>
              <c:strCache>
                <c:ptCount val="1"/>
                <c:pt idx="0">
                  <c:v>Ericsson</c:v>
                </c:pt>
              </c:strCache>
            </c:strRef>
          </c:tx>
          <c:cat>
            <c:numRef>
              <c:f>'CRI test (K,N) =(2,16)16QAM'!$A$151:$A$158</c:f>
              <c:numCache>
                <c:formatCode>G/通用格式</c:formatCode>
                <c:ptCount val="8"/>
                <c:pt idx="0">
                  <c:v>0</c:v>
                </c:pt>
                <c:pt idx="1">
                  <c:v>1</c:v>
                </c:pt>
                <c:pt idx="2">
                  <c:v>2</c:v>
                </c:pt>
                <c:pt idx="3">
                  <c:v>3</c:v>
                </c:pt>
                <c:pt idx="4">
                  <c:v>4</c:v>
                </c:pt>
                <c:pt idx="5">
                  <c:v>5</c:v>
                </c:pt>
                <c:pt idx="6">
                  <c:v>6</c:v>
                </c:pt>
                <c:pt idx="7">
                  <c:v>7</c:v>
                </c:pt>
              </c:numCache>
            </c:numRef>
          </c:cat>
          <c:val>
            <c:numRef>
              <c:f>'CRI test (K,N) =(2,16)16QAM'!$G$151:$G$158</c:f>
              <c:numCache>
                <c:formatCode>0.00</c:formatCode>
                <c:ptCount val="8"/>
              </c:numCache>
            </c:numRef>
          </c:val>
        </c:ser>
        <c:ser>
          <c:idx val="0"/>
          <c:order val="6"/>
          <c:tx>
            <c:strRef>
              <c:f>'CRI test (K,N) =(2,16)16QAM'!$H$150</c:f>
              <c:strCache>
                <c:ptCount val="1"/>
                <c:pt idx="0">
                  <c:v>Huawei</c:v>
                </c:pt>
              </c:strCache>
            </c:strRef>
          </c:tx>
          <c:cat>
            <c:numRef>
              <c:f>'CRI test (K,N) =(2,16)16QAM'!$A$151:$A$158</c:f>
              <c:numCache>
                <c:formatCode>G/通用格式</c:formatCode>
                <c:ptCount val="8"/>
                <c:pt idx="0">
                  <c:v>0</c:v>
                </c:pt>
                <c:pt idx="1">
                  <c:v>1</c:v>
                </c:pt>
                <c:pt idx="2">
                  <c:v>2</c:v>
                </c:pt>
                <c:pt idx="3">
                  <c:v>3</c:v>
                </c:pt>
                <c:pt idx="4">
                  <c:v>4</c:v>
                </c:pt>
                <c:pt idx="5">
                  <c:v>5</c:v>
                </c:pt>
                <c:pt idx="6">
                  <c:v>6</c:v>
                </c:pt>
                <c:pt idx="7">
                  <c:v>7</c:v>
                </c:pt>
              </c:numCache>
            </c:numRef>
          </c:cat>
          <c:val>
            <c:numRef>
              <c:f>'CRI test (K,N) =(2,16)16QAM'!$H$151:$H$158</c:f>
              <c:numCache>
                <c:formatCode>0.00</c:formatCode>
                <c:ptCount val="8"/>
              </c:numCache>
            </c:numRef>
          </c:val>
        </c:ser>
        <c:dLbls/>
        <c:axId val="354737152"/>
        <c:axId val="357185024"/>
      </c:barChart>
      <c:catAx>
        <c:axId val="354737152"/>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357185024"/>
        <c:crosses val="autoZero"/>
        <c:auto val="1"/>
        <c:lblAlgn val="ctr"/>
        <c:lblOffset val="100"/>
        <c:tickLblSkip val="1"/>
      </c:catAx>
      <c:valAx>
        <c:axId val="357185024"/>
        <c:scaling>
          <c:orientation val="minMax"/>
          <c:min val="0"/>
        </c:scaling>
        <c:axPos val="l"/>
        <c:majorGridlines/>
        <c:minorGridlines/>
        <c:numFmt formatCode="0.00" sourceLinked="1"/>
        <c:tickLblPos val="nextTo"/>
        <c:txPr>
          <a:bodyPr/>
          <a:lstStyle/>
          <a:p>
            <a:pPr>
              <a:defRPr lang="en-US"/>
            </a:pPr>
            <a:endParaRPr lang="zh-CN"/>
          </a:p>
        </c:txPr>
        <c:crossAx val="354737152"/>
        <c:crossesAt val="-5"/>
        <c:crossBetween val="between"/>
      </c:valAx>
    </c:plotArea>
    <c:legend>
      <c:legendPos val="r"/>
      <c:layout>
        <c:manualLayout>
          <c:xMode val="edge"/>
          <c:yMode val="edge"/>
          <c:x val="0.86382437765269471"/>
          <c:y val="0.14361611771840649"/>
          <c:w val="7.7856599105413107E-2"/>
          <c:h val="0.54529889525417541"/>
        </c:manualLayout>
      </c:layout>
      <c:txPr>
        <a:bodyPr/>
        <a:lstStyle/>
        <a:p>
          <a:pPr>
            <a:defRPr lang="en-US" sz="800"/>
          </a:pPr>
          <a:endParaRPr lang="zh-CN"/>
        </a:p>
      </c:txPr>
    </c:legend>
    <c:plotVisOnly val="1"/>
    <c:dispBlanksAs val="span"/>
  </c:chart>
  <c:printSettings>
    <c:headerFooter/>
    <c:pageMargins b="0.75000000000000533" l="0.70000000000000062" r="0.70000000000000062" t="0.75000000000000533" header="0.30000000000000032" footer="0.30000000000000032"/>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reporting distribution for fixed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4"/>
          <c:order val="0"/>
          <c:tx>
            <c:strRef>
              <c:f>'CRI test (K,N) =(2,16)16QAM'!$Y$150</c:f>
              <c:strCache>
                <c:ptCount val="1"/>
                <c:pt idx="0">
                  <c:v>Qualcomm</c:v>
                </c:pt>
              </c:strCache>
            </c:strRef>
          </c:tx>
          <c:cat>
            <c:numRef>
              <c:f>'CRI test (K,N) =(2,16)16QAM'!$X$151:$X$158</c:f>
              <c:numCache>
                <c:formatCode>G/通用格式</c:formatCode>
                <c:ptCount val="8"/>
                <c:pt idx="0">
                  <c:v>0</c:v>
                </c:pt>
                <c:pt idx="1">
                  <c:v>1</c:v>
                </c:pt>
                <c:pt idx="2">
                  <c:v>2</c:v>
                </c:pt>
                <c:pt idx="3">
                  <c:v>3</c:v>
                </c:pt>
                <c:pt idx="4">
                  <c:v>4</c:v>
                </c:pt>
                <c:pt idx="5">
                  <c:v>5</c:v>
                </c:pt>
                <c:pt idx="6">
                  <c:v>6</c:v>
                </c:pt>
                <c:pt idx="7">
                  <c:v>7</c:v>
                </c:pt>
              </c:numCache>
            </c:numRef>
          </c:cat>
          <c:val>
            <c:numRef>
              <c:f>'CRI test (K,N) =(2,16)16QAM'!$Y$151:$Y$158</c:f>
              <c:numCache>
                <c:formatCode>0.00</c:formatCode>
                <c:ptCount val="8"/>
              </c:numCache>
            </c:numRef>
          </c:val>
        </c:ser>
        <c:ser>
          <c:idx val="5"/>
          <c:order val="1"/>
          <c:tx>
            <c:strRef>
              <c:f>'CRI test (K,N) =(2,16)16QAM'!$Z$150</c:f>
              <c:strCache>
                <c:ptCount val="1"/>
                <c:pt idx="0">
                  <c:v>Samsung</c:v>
                </c:pt>
              </c:strCache>
            </c:strRef>
          </c:tx>
          <c:cat>
            <c:numRef>
              <c:f>'CRI test (K,N) =(2,16)16QAM'!$X$151:$X$158</c:f>
              <c:numCache>
                <c:formatCode>G/通用格式</c:formatCode>
                <c:ptCount val="8"/>
                <c:pt idx="0">
                  <c:v>0</c:v>
                </c:pt>
                <c:pt idx="1">
                  <c:v>1</c:v>
                </c:pt>
                <c:pt idx="2">
                  <c:v>2</c:v>
                </c:pt>
                <c:pt idx="3">
                  <c:v>3</c:v>
                </c:pt>
                <c:pt idx="4">
                  <c:v>4</c:v>
                </c:pt>
                <c:pt idx="5">
                  <c:v>5</c:v>
                </c:pt>
                <c:pt idx="6">
                  <c:v>6</c:v>
                </c:pt>
                <c:pt idx="7">
                  <c:v>7</c:v>
                </c:pt>
              </c:numCache>
            </c:numRef>
          </c:cat>
          <c:val>
            <c:numRef>
              <c:f>'CRI test (K,N) =(2,16)16QAM'!$Z$151:$Z$158</c:f>
              <c:numCache>
                <c:formatCode>G/通用格式</c:formatCode>
                <c:ptCount val="8"/>
                <c:pt idx="0">
                  <c:v>49.9</c:v>
                </c:pt>
                <c:pt idx="1">
                  <c:v>50.1</c:v>
                </c:pt>
              </c:numCache>
            </c:numRef>
          </c:val>
        </c:ser>
        <c:ser>
          <c:idx val="7"/>
          <c:order val="2"/>
          <c:tx>
            <c:strRef>
              <c:f>'CRI test (K,N) =(2,16)16QAM'!$AA$150</c:f>
              <c:strCache>
                <c:ptCount val="1"/>
                <c:pt idx="0">
                  <c:v>MTK</c:v>
                </c:pt>
              </c:strCache>
            </c:strRef>
          </c:tx>
          <c:cat>
            <c:numRef>
              <c:f>'CRI test (K,N) =(2,16)16QAM'!$X$151:$X$158</c:f>
              <c:numCache>
                <c:formatCode>G/通用格式</c:formatCode>
                <c:ptCount val="8"/>
                <c:pt idx="0">
                  <c:v>0</c:v>
                </c:pt>
                <c:pt idx="1">
                  <c:v>1</c:v>
                </c:pt>
                <c:pt idx="2">
                  <c:v>2</c:v>
                </c:pt>
                <c:pt idx="3">
                  <c:v>3</c:v>
                </c:pt>
                <c:pt idx="4">
                  <c:v>4</c:v>
                </c:pt>
                <c:pt idx="5">
                  <c:v>5</c:v>
                </c:pt>
                <c:pt idx="6">
                  <c:v>6</c:v>
                </c:pt>
                <c:pt idx="7">
                  <c:v>7</c:v>
                </c:pt>
              </c:numCache>
            </c:numRef>
          </c:cat>
          <c:val>
            <c:numRef>
              <c:f>'CRI test (K,N) =(2,16)16QAM'!$AA$151:$AA$158</c:f>
              <c:numCache>
                <c:formatCode>0.00</c:formatCode>
                <c:ptCount val="8"/>
              </c:numCache>
            </c:numRef>
          </c:val>
        </c:ser>
        <c:ser>
          <c:idx val="8"/>
          <c:order val="3"/>
          <c:tx>
            <c:strRef>
              <c:f>'CRI test (K,N) =(2,16)16QAM'!$AB$150</c:f>
              <c:strCache>
                <c:ptCount val="1"/>
                <c:pt idx="0">
                  <c:v>LGE</c:v>
                </c:pt>
              </c:strCache>
            </c:strRef>
          </c:tx>
          <c:cat>
            <c:numRef>
              <c:f>'CRI test (K,N) =(2,16)16QAM'!$X$151:$X$158</c:f>
              <c:numCache>
                <c:formatCode>G/通用格式</c:formatCode>
                <c:ptCount val="8"/>
                <c:pt idx="0">
                  <c:v>0</c:v>
                </c:pt>
                <c:pt idx="1">
                  <c:v>1</c:v>
                </c:pt>
                <c:pt idx="2">
                  <c:v>2</c:v>
                </c:pt>
                <c:pt idx="3">
                  <c:v>3</c:v>
                </c:pt>
                <c:pt idx="4">
                  <c:v>4</c:v>
                </c:pt>
                <c:pt idx="5">
                  <c:v>5</c:v>
                </c:pt>
                <c:pt idx="6">
                  <c:v>6</c:v>
                </c:pt>
                <c:pt idx="7">
                  <c:v>7</c:v>
                </c:pt>
              </c:numCache>
            </c:numRef>
          </c:cat>
          <c:val>
            <c:numRef>
              <c:f>'CRI test (K,N) =(2,16)16QAM'!$AB$151:$AB$158</c:f>
              <c:numCache>
                <c:formatCode>0.00</c:formatCode>
                <c:ptCount val="8"/>
              </c:numCache>
            </c:numRef>
          </c:val>
        </c:ser>
        <c:ser>
          <c:idx val="10"/>
          <c:order val="4"/>
          <c:tx>
            <c:strRef>
              <c:f>'CRI test (K,N) =(2,16)16QAM'!$AC$150</c:f>
              <c:strCache>
                <c:ptCount val="1"/>
                <c:pt idx="0">
                  <c:v>Intel</c:v>
                </c:pt>
              </c:strCache>
            </c:strRef>
          </c:tx>
          <c:cat>
            <c:numRef>
              <c:f>'CRI test (K,N) =(2,16)16QAM'!$X$151:$X$158</c:f>
              <c:numCache>
                <c:formatCode>G/通用格式</c:formatCode>
                <c:ptCount val="8"/>
                <c:pt idx="0">
                  <c:v>0</c:v>
                </c:pt>
                <c:pt idx="1">
                  <c:v>1</c:v>
                </c:pt>
                <c:pt idx="2">
                  <c:v>2</c:v>
                </c:pt>
                <c:pt idx="3">
                  <c:v>3</c:v>
                </c:pt>
                <c:pt idx="4">
                  <c:v>4</c:v>
                </c:pt>
                <c:pt idx="5">
                  <c:v>5</c:v>
                </c:pt>
                <c:pt idx="6">
                  <c:v>6</c:v>
                </c:pt>
                <c:pt idx="7">
                  <c:v>7</c:v>
                </c:pt>
              </c:numCache>
            </c:numRef>
          </c:cat>
          <c:val>
            <c:numRef>
              <c:f>'CRI test (K,N) =(2,16)16QAM'!$AC$151:$AC$158</c:f>
              <c:numCache>
                <c:formatCode>0.00</c:formatCode>
                <c:ptCount val="8"/>
                <c:pt idx="0">
                  <c:v>50.8</c:v>
                </c:pt>
                <c:pt idx="1">
                  <c:v>49.2</c:v>
                </c:pt>
              </c:numCache>
            </c:numRef>
          </c:val>
        </c:ser>
        <c:ser>
          <c:idx val="0"/>
          <c:order val="5"/>
          <c:tx>
            <c:strRef>
              <c:f>'CRI test (K,N) =(2,16)16QAM'!$AD$150</c:f>
              <c:strCache>
                <c:ptCount val="1"/>
                <c:pt idx="0">
                  <c:v>Ericsson</c:v>
                </c:pt>
              </c:strCache>
            </c:strRef>
          </c:tx>
          <c:cat>
            <c:numRef>
              <c:f>'CRI test (K,N) =(2,16)16QAM'!$X$151:$X$158</c:f>
              <c:numCache>
                <c:formatCode>G/通用格式</c:formatCode>
                <c:ptCount val="8"/>
                <c:pt idx="0">
                  <c:v>0</c:v>
                </c:pt>
                <c:pt idx="1">
                  <c:v>1</c:v>
                </c:pt>
                <c:pt idx="2">
                  <c:v>2</c:v>
                </c:pt>
                <c:pt idx="3">
                  <c:v>3</c:v>
                </c:pt>
                <c:pt idx="4">
                  <c:v>4</c:v>
                </c:pt>
                <c:pt idx="5">
                  <c:v>5</c:v>
                </c:pt>
                <c:pt idx="6">
                  <c:v>6</c:v>
                </c:pt>
                <c:pt idx="7">
                  <c:v>7</c:v>
                </c:pt>
              </c:numCache>
            </c:numRef>
          </c:cat>
          <c:val>
            <c:numRef>
              <c:f>'CRI test (K,N) =(2,16)16QAM'!$AD$151:$AD$158</c:f>
              <c:numCache>
                <c:formatCode>0.00</c:formatCode>
                <c:ptCount val="8"/>
              </c:numCache>
            </c:numRef>
          </c:val>
        </c:ser>
        <c:ser>
          <c:idx val="1"/>
          <c:order val="6"/>
          <c:tx>
            <c:strRef>
              <c:f>'CRI test (K,N) =(2,16)16QAM'!$AE$150</c:f>
              <c:strCache>
                <c:ptCount val="1"/>
                <c:pt idx="0">
                  <c:v>Huawei</c:v>
                </c:pt>
              </c:strCache>
            </c:strRef>
          </c:tx>
          <c:cat>
            <c:numRef>
              <c:f>'CRI test (K,N) =(2,16)16QAM'!$X$151:$X$158</c:f>
              <c:numCache>
                <c:formatCode>G/通用格式</c:formatCode>
                <c:ptCount val="8"/>
                <c:pt idx="0">
                  <c:v>0</c:v>
                </c:pt>
                <c:pt idx="1">
                  <c:v>1</c:v>
                </c:pt>
                <c:pt idx="2">
                  <c:v>2</c:v>
                </c:pt>
                <c:pt idx="3">
                  <c:v>3</c:v>
                </c:pt>
                <c:pt idx="4">
                  <c:v>4</c:v>
                </c:pt>
                <c:pt idx="5">
                  <c:v>5</c:v>
                </c:pt>
                <c:pt idx="6">
                  <c:v>6</c:v>
                </c:pt>
                <c:pt idx="7">
                  <c:v>7</c:v>
                </c:pt>
              </c:numCache>
            </c:numRef>
          </c:cat>
          <c:val>
            <c:numRef>
              <c:f>'CRI test (K,N) =(2,16)16QAM'!$AE$151:$AE$158</c:f>
              <c:numCache>
                <c:formatCode>0.00</c:formatCode>
                <c:ptCount val="8"/>
              </c:numCache>
            </c:numRef>
          </c:val>
        </c:ser>
        <c:dLbls/>
        <c:axId val="359171200"/>
        <c:axId val="359173504"/>
      </c:barChart>
      <c:catAx>
        <c:axId val="359171200"/>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359173504"/>
        <c:crosses val="autoZero"/>
        <c:auto val="1"/>
        <c:lblAlgn val="ctr"/>
        <c:lblOffset val="100"/>
        <c:tickLblSkip val="1"/>
      </c:catAx>
      <c:valAx>
        <c:axId val="359173504"/>
        <c:scaling>
          <c:orientation val="minMax"/>
          <c:min val="0"/>
        </c:scaling>
        <c:axPos val="l"/>
        <c:majorGridlines/>
        <c:minorGridlines/>
        <c:numFmt formatCode="0.00" sourceLinked="1"/>
        <c:tickLblPos val="nextTo"/>
        <c:txPr>
          <a:bodyPr/>
          <a:lstStyle/>
          <a:p>
            <a:pPr>
              <a:defRPr lang="en-US"/>
            </a:pPr>
            <a:endParaRPr lang="zh-CN"/>
          </a:p>
        </c:txPr>
        <c:crossAx val="359171200"/>
        <c:crossesAt val="-5"/>
        <c:crossBetween val="between"/>
      </c:valAx>
    </c:plotArea>
    <c:legend>
      <c:legendPos val="r"/>
      <c:layout>
        <c:manualLayout>
          <c:xMode val="edge"/>
          <c:yMode val="edge"/>
          <c:x val="0.86382437765269493"/>
          <c:y val="0.14361611771840649"/>
          <c:w val="7.7856599105413107E-2"/>
          <c:h val="0.54529889525417541"/>
        </c:manualLayout>
      </c:layout>
      <c:txPr>
        <a:bodyPr/>
        <a:lstStyle/>
        <a:p>
          <a:pPr>
            <a:defRPr lang="en-US" sz="800"/>
          </a:pPr>
          <a:endParaRPr lang="zh-CN"/>
        </a:p>
      </c:txPr>
    </c:legend>
    <c:plotVisOnly val="1"/>
    <c:dispBlanksAs val="span"/>
  </c:chart>
  <c:printSettings>
    <c:headerFooter/>
    <c:pageMargins b="0.75000000000000555" l="0.70000000000000062" r="0.70000000000000062" t="0.75000000000000555" header="0.30000000000000032" footer="0.30000000000000032"/>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following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4"/>
          <c:h val="0.68623171355921064"/>
        </c:manualLayout>
      </c:layout>
      <c:scatterChart>
        <c:scatterStyle val="smoothMarker"/>
        <c:ser>
          <c:idx val="1"/>
          <c:order val="0"/>
          <c:tx>
            <c:strRef>
              <c:f>'CRI test (K,N) =(4,32)16QAM'!$B$36:$B$37</c:f>
              <c:strCache>
                <c:ptCount val="1"/>
                <c:pt idx="0">
                  <c:v>Qualcomm  Following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=(4,32)16QAM'!$B$38:$B$60</c:f>
              <c:numCache>
                <c:formatCode>0.00</c:formatCode>
                <c:ptCount val="23"/>
              </c:numCache>
            </c:numRef>
          </c:yVal>
          <c:smooth val="1"/>
        </c:ser>
        <c:ser>
          <c:idx val="2"/>
          <c:order val="1"/>
          <c:tx>
            <c:strRef>
              <c:f>'CRI test (K,N) =(4,32)16QAM'!$C$36:$C$37</c:f>
              <c:strCache>
                <c:ptCount val="1"/>
                <c:pt idx="0">
                  <c:v>Qualcomm Fixed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=(4,32)16QAM'!$C$38:$C$60</c:f>
              <c:numCache>
                <c:formatCode>0.00</c:formatCode>
                <c:ptCount val="23"/>
              </c:numCache>
            </c:numRef>
          </c:yVal>
          <c:smooth val="1"/>
        </c:ser>
        <c:ser>
          <c:idx val="4"/>
          <c:order val="2"/>
          <c:tx>
            <c:strRef>
              <c:f>'CRI test (K,N) =(4,32)16QAM'!$D$36:$D$37</c:f>
              <c:strCache>
                <c:ptCount val="1"/>
                <c:pt idx="0">
                  <c:v>Samsung  Following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=(4,32)16QAM'!$D$38:$D$60</c:f>
              <c:numCache>
                <c:formatCode>0.00</c:formatCode>
                <c:ptCount val="23"/>
                <c:pt idx="1">
                  <c:v>5178360</c:v>
                </c:pt>
                <c:pt idx="2">
                  <c:v>6182100</c:v>
                </c:pt>
                <c:pt idx="3">
                  <c:v>6924750</c:v>
                </c:pt>
                <c:pt idx="4">
                  <c:v>7423640</c:v>
                </c:pt>
                <c:pt idx="5">
                  <c:v>7660770</c:v>
                </c:pt>
                <c:pt idx="6">
                  <c:v>7769900</c:v>
                </c:pt>
                <c:pt idx="7">
                  <c:v>7801380</c:v>
                </c:pt>
                <c:pt idx="8">
                  <c:v>7812630</c:v>
                </c:pt>
                <c:pt idx="9">
                  <c:v>7818170</c:v>
                </c:pt>
                <c:pt idx="10">
                  <c:v>7818170</c:v>
                </c:pt>
                <c:pt idx="11">
                  <c:v>7818170</c:v>
                </c:pt>
                <c:pt idx="12">
                  <c:v>7818170</c:v>
                </c:pt>
                <c:pt idx="13">
                  <c:v>7818170</c:v>
                </c:pt>
                <c:pt idx="14">
                  <c:v>7818170</c:v>
                </c:pt>
                <c:pt idx="15">
                  <c:v>7818170</c:v>
                </c:pt>
                <c:pt idx="16">
                  <c:v>7818170</c:v>
                </c:pt>
              </c:numCache>
            </c:numRef>
          </c:yVal>
          <c:smooth val="1"/>
        </c:ser>
        <c:ser>
          <c:idx val="5"/>
          <c:order val="3"/>
          <c:tx>
            <c:strRef>
              <c:f>'CRI test (K,N) =(4,32)16QAM'!$E$36:$E$37</c:f>
              <c:strCache>
                <c:ptCount val="1"/>
                <c:pt idx="0">
                  <c:v>Samsung Fixed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=(4,32)16QAM'!$E$38:$E$60</c:f>
              <c:numCache>
                <c:formatCode>0.00</c:formatCode>
                <c:ptCount val="23"/>
                <c:pt idx="1">
                  <c:v>2673980</c:v>
                </c:pt>
                <c:pt idx="2">
                  <c:v>3441480</c:v>
                </c:pt>
                <c:pt idx="3">
                  <c:v>4212780</c:v>
                </c:pt>
                <c:pt idx="4">
                  <c:v>4827230</c:v>
                </c:pt>
                <c:pt idx="5">
                  <c:v>5415920</c:v>
                </c:pt>
                <c:pt idx="6">
                  <c:v>5891930</c:v>
                </c:pt>
                <c:pt idx="7">
                  <c:v>6218120</c:v>
                </c:pt>
                <c:pt idx="8">
                  <c:v>6700400</c:v>
                </c:pt>
                <c:pt idx="9">
                  <c:v>7101980</c:v>
                </c:pt>
                <c:pt idx="10">
                  <c:v>7396920</c:v>
                </c:pt>
                <c:pt idx="11">
                  <c:v>7575870</c:v>
                </c:pt>
                <c:pt idx="12">
                  <c:v>7714000</c:v>
                </c:pt>
                <c:pt idx="13">
                  <c:v>7781160</c:v>
                </c:pt>
                <c:pt idx="14">
                  <c:v>7803480</c:v>
                </c:pt>
                <c:pt idx="15">
                  <c:v>7810340</c:v>
                </c:pt>
                <c:pt idx="16">
                  <c:v>7817020</c:v>
                </c:pt>
              </c:numCache>
            </c:numRef>
          </c:yVal>
          <c:smooth val="1"/>
        </c:ser>
        <c:ser>
          <c:idx val="7"/>
          <c:order val="4"/>
          <c:tx>
            <c:strRef>
              <c:f>'CRI test (K,N) =(4,32)16QAM'!$F$36:$F$37</c:f>
              <c:strCache>
                <c:ptCount val="1"/>
                <c:pt idx="0">
                  <c:v>MTK  Following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=(4,32)16QAM'!$F$38:$F$60</c:f>
              <c:numCache>
                <c:formatCode>0.00</c:formatCode>
                <c:ptCount val="23"/>
              </c:numCache>
            </c:numRef>
          </c:yVal>
          <c:smooth val="1"/>
        </c:ser>
        <c:ser>
          <c:idx val="8"/>
          <c:order val="5"/>
          <c:tx>
            <c:strRef>
              <c:f>'CRI test (K,N) =(4,32)16QAM'!$G$36:$G$37</c:f>
              <c:strCache>
                <c:ptCount val="1"/>
                <c:pt idx="0">
                  <c:v>MTK Fixed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=(4,32)16QAM'!$G$38:$G$60</c:f>
              <c:numCache>
                <c:formatCode>0.00</c:formatCode>
                <c:ptCount val="23"/>
              </c:numCache>
            </c:numRef>
          </c:yVal>
          <c:smooth val="1"/>
        </c:ser>
        <c:ser>
          <c:idx val="10"/>
          <c:order val="6"/>
          <c:tx>
            <c:strRef>
              <c:f>'CRI test (K,N) =(4,32)16QAM'!$H$36:$H$37</c:f>
              <c:strCache>
                <c:ptCount val="1"/>
                <c:pt idx="0">
                  <c:v>LGE  Following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=(4,32)16QAM'!$H$38:$H$60</c:f>
              <c:numCache>
                <c:formatCode>0.00</c:formatCode>
                <c:ptCount val="23"/>
              </c:numCache>
            </c:numRef>
          </c:yVal>
          <c:smooth val="1"/>
        </c:ser>
        <c:ser>
          <c:idx val="11"/>
          <c:order val="7"/>
          <c:tx>
            <c:strRef>
              <c:f>'CRI test (K,N) =(4,32)16QAM'!$I$36:$I$37</c:f>
              <c:strCache>
                <c:ptCount val="1"/>
                <c:pt idx="0">
                  <c:v>LGE Fixed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=(4,32)16QAM'!$I$38:$I$60</c:f>
              <c:numCache>
                <c:formatCode>0.00</c:formatCode>
                <c:ptCount val="23"/>
              </c:numCache>
            </c:numRef>
          </c:yVal>
          <c:smooth val="1"/>
        </c:ser>
        <c:ser>
          <c:idx val="13"/>
          <c:order val="8"/>
          <c:tx>
            <c:strRef>
              <c:f>'CRI test (K,N) =(4,32)16QAM'!$J$36:$J$37</c:f>
              <c:strCache>
                <c:ptCount val="1"/>
                <c:pt idx="0">
                  <c:v>Intel  Following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=(4,32)16QAM'!$J$38:$J$60</c:f>
              <c:numCache>
                <c:formatCode>0</c:formatCode>
                <c:ptCount val="23"/>
                <c:pt idx="0">
                  <c:v>5660000</c:v>
                </c:pt>
                <c:pt idx="1">
                  <c:v>6418000</c:v>
                </c:pt>
                <c:pt idx="2">
                  <c:v>6927100</c:v>
                </c:pt>
                <c:pt idx="3">
                  <c:v>7243500</c:v>
                </c:pt>
                <c:pt idx="4">
                  <c:v>7511900</c:v>
                </c:pt>
                <c:pt idx="5">
                  <c:v>7702300</c:v>
                </c:pt>
                <c:pt idx="6">
                  <c:v>7785100</c:v>
                </c:pt>
                <c:pt idx="7">
                  <c:v>7801900</c:v>
                </c:pt>
                <c:pt idx="8">
                  <c:v>7814400</c:v>
                </c:pt>
                <c:pt idx="9">
                  <c:v>7822100</c:v>
                </c:pt>
                <c:pt idx="10">
                  <c:v>7824700</c:v>
                </c:pt>
                <c:pt idx="11">
                  <c:v>7824700</c:v>
                </c:pt>
                <c:pt idx="12">
                  <c:v>7824700</c:v>
                </c:pt>
                <c:pt idx="13">
                  <c:v>7824700</c:v>
                </c:pt>
                <c:pt idx="14">
                  <c:v>7824700</c:v>
                </c:pt>
                <c:pt idx="15">
                  <c:v>7824700</c:v>
                </c:pt>
                <c:pt idx="16">
                  <c:v>7824700</c:v>
                </c:pt>
                <c:pt idx="17">
                  <c:v>7824700</c:v>
                </c:pt>
                <c:pt idx="18">
                  <c:v>7824700</c:v>
                </c:pt>
              </c:numCache>
            </c:numRef>
          </c:yVal>
          <c:smooth val="1"/>
        </c:ser>
        <c:ser>
          <c:idx val="14"/>
          <c:order val="9"/>
          <c:tx>
            <c:strRef>
              <c:f>'CRI test (K,N) =(4,32)16QAM'!$K$36:$K$37</c:f>
              <c:strCache>
                <c:ptCount val="1"/>
                <c:pt idx="0">
                  <c:v>Intel Fixed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=(4,32)16QAM'!$K$38:$K$60</c:f>
              <c:numCache>
                <c:formatCode>0</c:formatCode>
                <c:ptCount val="23"/>
                <c:pt idx="0">
                  <c:v>2946100</c:v>
                </c:pt>
                <c:pt idx="1">
                  <c:v>3544500</c:v>
                </c:pt>
                <c:pt idx="2">
                  <c:v>4098700</c:v>
                </c:pt>
                <c:pt idx="3">
                  <c:v>4606700</c:v>
                </c:pt>
                <c:pt idx="4">
                  <c:v>5102000</c:v>
                </c:pt>
                <c:pt idx="5">
                  <c:v>5568000</c:v>
                </c:pt>
                <c:pt idx="6">
                  <c:v>5988500</c:v>
                </c:pt>
                <c:pt idx="7">
                  <c:v>6386500</c:v>
                </c:pt>
                <c:pt idx="8">
                  <c:v>6769500</c:v>
                </c:pt>
                <c:pt idx="9">
                  <c:v>7097200</c:v>
                </c:pt>
                <c:pt idx="10">
                  <c:v>7329700</c:v>
                </c:pt>
                <c:pt idx="11">
                  <c:v>7495200</c:v>
                </c:pt>
                <c:pt idx="12">
                  <c:v>7638100</c:v>
                </c:pt>
                <c:pt idx="13">
                  <c:v>7741900</c:v>
                </c:pt>
                <c:pt idx="14">
                  <c:v>7790400</c:v>
                </c:pt>
                <c:pt idx="15">
                  <c:v>7803900</c:v>
                </c:pt>
                <c:pt idx="16">
                  <c:v>7814000</c:v>
                </c:pt>
                <c:pt idx="17">
                  <c:v>7820400</c:v>
                </c:pt>
                <c:pt idx="18">
                  <c:v>7823100</c:v>
                </c:pt>
              </c:numCache>
            </c:numRef>
          </c:yVal>
          <c:smooth val="1"/>
        </c:ser>
        <c:ser>
          <c:idx val="16"/>
          <c:order val="10"/>
          <c:tx>
            <c:strRef>
              <c:f>'CRI test (K,N) =(4,32)16QAM'!$L$36:$L$37</c:f>
              <c:strCache>
                <c:ptCount val="1"/>
                <c:pt idx="0">
                  <c:v>Ericsson  Following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=(4,32)16QAM'!$L$38:$L$60</c:f>
              <c:numCache>
                <c:formatCode>0.00</c:formatCode>
                <c:ptCount val="23"/>
              </c:numCache>
            </c:numRef>
          </c:yVal>
          <c:smooth val="1"/>
        </c:ser>
        <c:ser>
          <c:idx val="17"/>
          <c:order val="11"/>
          <c:tx>
            <c:strRef>
              <c:f>'CRI test (K,N) =(4,32)16QAM'!$M$36:$M$37</c:f>
              <c:strCache>
                <c:ptCount val="1"/>
                <c:pt idx="0">
                  <c:v>Ericsson Fixed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=(4,32)16QAM'!$M$38:$M$60</c:f>
              <c:numCache>
                <c:formatCode>0.00</c:formatCode>
                <c:ptCount val="23"/>
              </c:numCache>
            </c:numRef>
          </c:yVal>
          <c:smooth val="1"/>
        </c:ser>
        <c:ser>
          <c:idx val="19"/>
          <c:order val="12"/>
          <c:tx>
            <c:strRef>
              <c:f>'CRI test (K,N) =(4,32)16QAM'!$N$36:$N$37</c:f>
              <c:strCache>
                <c:ptCount val="1"/>
                <c:pt idx="0">
                  <c:v>Huawei  Following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=(4,32)16QAM'!$N$38:$N$60</c:f>
              <c:numCache>
                <c:formatCode>G/通用格式</c:formatCode>
                <c:ptCount val="23"/>
              </c:numCache>
            </c:numRef>
          </c:yVal>
          <c:smooth val="1"/>
        </c:ser>
        <c:ser>
          <c:idx val="20"/>
          <c:order val="13"/>
          <c:tx>
            <c:strRef>
              <c:f>'CRI test (K,N) =(4,32)16QAM'!$O$36:$O$37</c:f>
              <c:strCache>
                <c:ptCount val="1"/>
                <c:pt idx="0">
                  <c:v>Huawei Fixed CRI</c:v>
                </c:pt>
              </c:strCache>
            </c:strRef>
          </c:tx>
          <c:xVal>
            <c:numRef>
              <c:f>'CRI test (K,N) =(4,32)16QAM'!$A$38:$A$60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=(4,32)16QAM'!$O$38:$O$60</c:f>
              <c:numCache>
                <c:formatCode>G/通用格式</c:formatCode>
                <c:ptCount val="23"/>
              </c:numCache>
            </c:numRef>
          </c:yVal>
          <c:smooth val="1"/>
        </c:ser>
        <c:dLbls/>
        <c:axId val="361101952"/>
        <c:axId val="368649344"/>
      </c:scatterChart>
      <c:valAx>
        <c:axId val="361101952"/>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68649344"/>
        <c:crosses val="autoZero"/>
        <c:crossBetween val="midCat"/>
        <c:majorUnit val="1"/>
      </c:valAx>
      <c:valAx>
        <c:axId val="368649344"/>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61101952"/>
        <c:crossesAt val="-5"/>
        <c:crossBetween val="midCat"/>
      </c:valAx>
    </c:plotArea>
    <c:legend>
      <c:legendPos val="r"/>
      <c:layout>
        <c:manualLayout>
          <c:xMode val="edge"/>
          <c:yMode val="edge"/>
          <c:x val="0.71713035383565349"/>
          <c:y val="0.14686993912994994"/>
          <c:w val="0.28097071551541136"/>
          <c:h val="0.6548078674684108"/>
        </c:manualLayout>
      </c:layout>
      <c:txPr>
        <a:bodyPr/>
        <a:lstStyle/>
        <a:p>
          <a:pPr>
            <a:defRPr lang="en-US" sz="800"/>
          </a:pPr>
          <a:endParaRPr lang="zh-CN"/>
        </a:p>
      </c:txPr>
    </c:legend>
    <c:plotVisOnly val="1"/>
    <c:dispBlanksAs val="span"/>
  </c:chart>
  <c:printSettings>
    <c:headerFooter/>
    <c:pageMargins b="0.75000000000000488" l="0.70000000000000062" r="0.70000000000000062" t="0.75000000000000488" header="0.30000000000000032" footer="0.30000000000000032"/>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4"/>
          <c:h val="0.68623171355921064"/>
        </c:manualLayout>
      </c:layout>
      <c:scatterChart>
        <c:scatterStyle val="smoothMarker"/>
        <c:ser>
          <c:idx val="1"/>
          <c:order val="0"/>
          <c:tx>
            <c:strRef>
              <c:f>'CRI test (K,N) =(4,32)16QAM'!$X$36:$X$37</c:f>
              <c:strCache>
                <c:ptCount val="1"/>
                <c:pt idx="0">
                  <c:v>Qualcomm  Following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=(4,32)16QAM'!$X$38:$X$60</c:f>
              <c:numCache>
                <c:formatCode>0.00</c:formatCode>
                <c:ptCount val="23"/>
              </c:numCache>
            </c:numRef>
          </c:yVal>
          <c:smooth val="1"/>
        </c:ser>
        <c:ser>
          <c:idx val="2"/>
          <c:order val="1"/>
          <c:tx>
            <c:strRef>
              <c:f>'CRI test (K,N) =(4,32)16QAM'!$Y$36:$Y$37</c:f>
              <c:strCache>
                <c:ptCount val="1"/>
                <c:pt idx="0">
                  <c:v>Qualcomm Fixed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=(4,32)16QAM'!$Y$38:$Y$60</c:f>
              <c:numCache>
                <c:formatCode>0.00</c:formatCode>
                <c:ptCount val="23"/>
              </c:numCache>
            </c:numRef>
          </c:yVal>
          <c:smooth val="1"/>
        </c:ser>
        <c:ser>
          <c:idx val="4"/>
          <c:order val="2"/>
          <c:tx>
            <c:strRef>
              <c:f>'CRI test (K,N) =(4,32)16QAM'!$Z$36:$Z$37</c:f>
              <c:strCache>
                <c:ptCount val="1"/>
                <c:pt idx="0">
                  <c:v>Samsung  Following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=(4,32)16QAM'!$Z$38:$Z$60</c:f>
              <c:numCache>
                <c:formatCode>0.00</c:formatCode>
                <c:ptCount val="23"/>
                <c:pt idx="1">
                  <c:v>5177020</c:v>
                </c:pt>
                <c:pt idx="2">
                  <c:v>6142800</c:v>
                </c:pt>
                <c:pt idx="3">
                  <c:v>6918840</c:v>
                </c:pt>
                <c:pt idx="4">
                  <c:v>7422680</c:v>
                </c:pt>
                <c:pt idx="5">
                  <c:v>7657720</c:v>
                </c:pt>
                <c:pt idx="6">
                  <c:v>7761320</c:v>
                </c:pt>
                <c:pt idx="7">
                  <c:v>7805760</c:v>
                </c:pt>
                <c:pt idx="8">
                  <c:v>7812440</c:v>
                </c:pt>
                <c:pt idx="9">
                  <c:v>7818170</c:v>
                </c:pt>
                <c:pt idx="10">
                  <c:v>7818170</c:v>
                </c:pt>
                <c:pt idx="11">
                  <c:v>7818170</c:v>
                </c:pt>
                <c:pt idx="12">
                  <c:v>7818170</c:v>
                </c:pt>
                <c:pt idx="13">
                  <c:v>7818170</c:v>
                </c:pt>
                <c:pt idx="14">
                  <c:v>7818170</c:v>
                </c:pt>
                <c:pt idx="15">
                  <c:v>7818170</c:v>
                </c:pt>
                <c:pt idx="16">
                  <c:v>7818170</c:v>
                </c:pt>
              </c:numCache>
            </c:numRef>
          </c:yVal>
          <c:smooth val="1"/>
        </c:ser>
        <c:ser>
          <c:idx val="5"/>
          <c:order val="3"/>
          <c:tx>
            <c:strRef>
              <c:f>'CRI test (K,N) =(4,32)16QAM'!$AA$36:$AA$37</c:f>
              <c:strCache>
                <c:ptCount val="1"/>
                <c:pt idx="0">
                  <c:v>Samsung Fixed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=(4,32)16QAM'!$AA$38:$AA$60</c:f>
              <c:numCache>
                <c:formatCode>0.00</c:formatCode>
                <c:ptCount val="23"/>
                <c:pt idx="1">
                  <c:v>2672460</c:v>
                </c:pt>
                <c:pt idx="2">
                  <c:v>3437100</c:v>
                </c:pt>
                <c:pt idx="3">
                  <c:v>4205730</c:v>
                </c:pt>
                <c:pt idx="4">
                  <c:v>4840200</c:v>
                </c:pt>
                <c:pt idx="5">
                  <c:v>5413240</c:v>
                </c:pt>
                <c:pt idx="6">
                  <c:v>5890010</c:v>
                </c:pt>
                <c:pt idx="7">
                  <c:v>6226710</c:v>
                </c:pt>
                <c:pt idx="8">
                  <c:v>6707840</c:v>
                </c:pt>
                <c:pt idx="9">
                  <c:v>7109230</c:v>
                </c:pt>
                <c:pt idx="10">
                  <c:v>7398250</c:v>
                </c:pt>
                <c:pt idx="11">
                  <c:v>7571680</c:v>
                </c:pt>
                <c:pt idx="12">
                  <c:v>7705980</c:v>
                </c:pt>
                <c:pt idx="13">
                  <c:v>7781160</c:v>
                </c:pt>
                <c:pt idx="14">
                  <c:v>7804620</c:v>
                </c:pt>
                <c:pt idx="15">
                  <c:v>7811490</c:v>
                </c:pt>
                <c:pt idx="16">
                  <c:v>7817020</c:v>
                </c:pt>
              </c:numCache>
            </c:numRef>
          </c:yVal>
          <c:smooth val="1"/>
        </c:ser>
        <c:ser>
          <c:idx val="7"/>
          <c:order val="4"/>
          <c:tx>
            <c:strRef>
              <c:f>'CRI test (K,N) =(4,32)16QAM'!$AB$36:$AB$37</c:f>
              <c:strCache>
                <c:ptCount val="1"/>
                <c:pt idx="0">
                  <c:v>MTK  Following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=(4,32)16QAM'!$AB$38:$AB$60</c:f>
              <c:numCache>
                <c:formatCode>0.00</c:formatCode>
                <c:ptCount val="23"/>
              </c:numCache>
            </c:numRef>
          </c:yVal>
          <c:smooth val="1"/>
        </c:ser>
        <c:ser>
          <c:idx val="8"/>
          <c:order val="5"/>
          <c:tx>
            <c:strRef>
              <c:f>'CRI test (K,N) =(4,32)16QAM'!$AC$36:$AC$37</c:f>
              <c:strCache>
                <c:ptCount val="1"/>
                <c:pt idx="0">
                  <c:v>MTK Fixed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=(4,32)16QAM'!$AC$38:$AC$60</c:f>
              <c:numCache>
                <c:formatCode>0.00</c:formatCode>
                <c:ptCount val="23"/>
              </c:numCache>
            </c:numRef>
          </c:yVal>
          <c:smooth val="1"/>
        </c:ser>
        <c:ser>
          <c:idx val="10"/>
          <c:order val="6"/>
          <c:tx>
            <c:strRef>
              <c:f>'CRI test (K,N) =(4,32)16QAM'!$AD$36:$AD$37</c:f>
              <c:strCache>
                <c:ptCount val="1"/>
                <c:pt idx="0">
                  <c:v>LGE  Following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=(4,32)16QAM'!$AD$38:$AD$60</c:f>
              <c:numCache>
                <c:formatCode>0.00</c:formatCode>
                <c:ptCount val="23"/>
              </c:numCache>
            </c:numRef>
          </c:yVal>
          <c:smooth val="1"/>
        </c:ser>
        <c:ser>
          <c:idx val="11"/>
          <c:order val="7"/>
          <c:tx>
            <c:strRef>
              <c:f>'CRI test (K,N) =(4,32)16QAM'!$AE$36:$AE$37</c:f>
              <c:strCache>
                <c:ptCount val="1"/>
                <c:pt idx="0">
                  <c:v>LGE Fixed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=(4,32)16QAM'!$AE$38:$AE$60</c:f>
              <c:numCache>
                <c:formatCode>0.00</c:formatCode>
                <c:ptCount val="23"/>
              </c:numCache>
            </c:numRef>
          </c:yVal>
          <c:smooth val="1"/>
        </c:ser>
        <c:ser>
          <c:idx val="13"/>
          <c:order val="8"/>
          <c:tx>
            <c:strRef>
              <c:f>'CRI test (K,N) =(4,32)16QAM'!$AF$36:$AF$37</c:f>
              <c:strCache>
                <c:ptCount val="1"/>
                <c:pt idx="0">
                  <c:v>Intel  Following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=(4,32)16QAM'!$AF$38:$AF$60</c:f>
              <c:numCache>
                <c:formatCode>0</c:formatCode>
                <c:ptCount val="23"/>
                <c:pt idx="0">
                  <c:v>4692800</c:v>
                </c:pt>
                <c:pt idx="1">
                  <c:v>5361000</c:v>
                </c:pt>
                <c:pt idx="2">
                  <c:v>5932900</c:v>
                </c:pt>
                <c:pt idx="3">
                  <c:v>6449200</c:v>
                </c:pt>
                <c:pt idx="4">
                  <c:v>6945700</c:v>
                </c:pt>
                <c:pt idx="5">
                  <c:v>7344200</c:v>
                </c:pt>
                <c:pt idx="6">
                  <c:v>7566000</c:v>
                </c:pt>
                <c:pt idx="7">
                  <c:v>7663900</c:v>
                </c:pt>
                <c:pt idx="8">
                  <c:v>7740300</c:v>
                </c:pt>
                <c:pt idx="9">
                  <c:v>7791400</c:v>
                </c:pt>
                <c:pt idx="10">
                  <c:v>7813000</c:v>
                </c:pt>
                <c:pt idx="11">
                  <c:v>7818000</c:v>
                </c:pt>
                <c:pt idx="12">
                  <c:v>7821600</c:v>
                </c:pt>
                <c:pt idx="13">
                  <c:v>7823900</c:v>
                </c:pt>
                <c:pt idx="14">
                  <c:v>7824700</c:v>
                </c:pt>
                <c:pt idx="15">
                  <c:v>7824700</c:v>
                </c:pt>
                <c:pt idx="16">
                  <c:v>7824700</c:v>
                </c:pt>
                <c:pt idx="17">
                  <c:v>7824700</c:v>
                </c:pt>
                <c:pt idx="18">
                  <c:v>7824700</c:v>
                </c:pt>
              </c:numCache>
            </c:numRef>
          </c:yVal>
          <c:smooth val="1"/>
        </c:ser>
        <c:ser>
          <c:idx val="14"/>
          <c:order val="9"/>
          <c:tx>
            <c:strRef>
              <c:f>'CRI test (K,N) =(4,32)16QAM'!$AG$36:$AG$37</c:f>
              <c:strCache>
                <c:ptCount val="1"/>
                <c:pt idx="0">
                  <c:v>Intel Fixed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=(4,32)16QAM'!$AG$38:$AG$60</c:f>
              <c:numCache>
                <c:formatCode>0</c:formatCode>
                <c:ptCount val="23"/>
                <c:pt idx="0">
                  <c:v>2281700</c:v>
                </c:pt>
                <c:pt idx="1">
                  <c:v>2765300</c:v>
                </c:pt>
                <c:pt idx="2">
                  <c:v>3259000</c:v>
                </c:pt>
                <c:pt idx="3">
                  <c:v>3788600</c:v>
                </c:pt>
                <c:pt idx="4">
                  <c:v>4360500</c:v>
                </c:pt>
                <c:pt idx="5">
                  <c:v>4917800</c:v>
                </c:pt>
                <c:pt idx="6">
                  <c:v>5403900</c:v>
                </c:pt>
                <c:pt idx="7">
                  <c:v>5822700</c:v>
                </c:pt>
                <c:pt idx="8">
                  <c:v>6209700</c:v>
                </c:pt>
                <c:pt idx="9">
                  <c:v>6554700</c:v>
                </c:pt>
                <c:pt idx="10">
                  <c:v>6847300</c:v>
                </c:pt>
                <c:pt idx="11">
                  <c:v>7113700</c:v>
                </c:pt>
                <c:pt idx="12">
                  <c:v>7363500</c:v>
                </c:pt>
                <c:pt idx="13">
                  <c:v>7562300</c:v>
                </c:pt>
                <c:pt idx="14">
                  <c:v>7675500</c:v>
                </c:pt>
                <c:pt idx="15">
                  <c:v>7729000</c:v>
                </c:pt>
                <c:pt idx="16">
                  <c:v>7770800</c:v>
                </c:pt>
                <c:pt idx="17">
                  <c:v>7799300</c:v>
                </c:pt>
                <c:pt idx="18">
                  <c:v>7812800</c:v>
                </c:pt>
              </c:numCache>
            </c:numRef>
          </c:yVal>
          <c:smooth val="1"/>
        </c:ser>
        <c:ser>
          <c:idx val="16"/>
          <c:order val="10"/>
          <c:tx>
            <c:strRef>
              <c:f>'CRI test (K,N) =(4,32)16QAM'!$AH$36:$AH$37</c:f>
              <c:strCache>
                <c:ptCount val="1"/>
                <c:pt idx="0">
                  <c:v>Ericsson  Following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=(4,32)16QAM'!$AH$38:$AH$60</c:f>
              <c:numCache>
                <c:formatCode>0.00</c:formatCode>
                <c:ptCount val="23"/>
              </c:numCache>
            </c:numRef>
          </c:yVal>
          <c:smooth val="1"/>
        </c:ser>
        <c:ser>
          <c:idx val="17"/>
          <c:order val="11"/>
          <c:tx>
            <c:strRef>
              <c:f>'CRI test (K,N) =(4,32)16QAM'!$AI$36:$AI$37</c:f>
              <c:strCache>
                <c:ptCount val="1"/>
                <c:pt idx="0">
                  <c:v>Ericsson Fixed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=(4,32)16QAM'!$AI$38:$AI$60</c:f>
              <c:numCache>
                <c:formatCode>0.00</c:formatCode>
                <c:ptCount val="23"/>
              </c:numCache>
            </c:numRef>
          </c:yVal>
          <c:smooth val="1"/>
        </c:ser>
        <c:ser>
          <c:idx val="19"/>
          <c:order val="12"/>
          <c:tx>
            <c:strRef>
              <c:f>'CRI test (K,N) =(4,32)16QAM'!$AJ$36:$AJ$37</c:f>
              <c:strCache>
                <c:ptCount val="1"/>
                <c:pt idx="0">
                  <c:v>Huawei  Following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=(4,32)16QAM'!$AJ$38:$AJ$60</c:f>
              <c:numCache>
                <c:formatCode>G/通用格式</c:formatCode>
                <c:ptCount val="23"/>
              </c:numCache>
            </c:numRef>
          </c:yVal>
          <c:smooth val="1"/>
        </c:ser>
        <c:ser>
          <c:idx val="20"/>
          <c:order val="13"/>
          <c:tx>
            <c:strRef>
              <c:f>'CRI test (K,N) =(4,32)16QAM'!$AK$36:$AK$37</c:f>
              <c:strCache>
                <c:ptCount val="1"/>
                <c:pt idx="0">
                  <c:v>Huawei Fixed CRI</c:v>
                </c:pt>
              </c:strCache>
            </c:strRef>
          </c:tx>
          <c:xVal>
            <c:numRef>
              <c:f>'CRI test (K,N) =(4,32)16QAM'!$W$38:$W$60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=(4,32)16QAM'!$AK$38:$AK$60</c:f>
              <c:numCache>
                <c:formatCode>G/通用格式</c:formatCode>
                <c:ptCount val="23"/>
              </c:numCache>
            </c:numRef>
          </c:yVal>
          <c:smooth val="1"/>
        </c:ser>
        <c:dLbls/>
        <c:axId val="371219072"/>
        <c:axId val="371229824"/>
      </c:scatterChart>
      <c:valAx>
        <c:axId val="371219072"/>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71229824"/>
        <c:crosses val="autoZero"/>
        <c:crossBetween val="midCat"/>
        <c:majorUnit val="1"/>
      </c:valAx>
      <c:valAx>
        <c:axId val="371229824"/>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71219072"/>
        <c:crossesAt val="-5"/>
        <c:crossBetween val="midCat"/>
      </c:valAx>
    </c:plotArea>
    <c:legend>
      <c:legendPos val="r"/>
      <c:layout>
        <c:manualLayout>
          <c:xMode val="edge"/>
          <c:yMode val="edge"/>
          <c:x val="0.71713035383565349"/>
          <c:y val="0.14686993912994994"/>
          <c:w val="0.28286960772064873"/>
          <c:h val="0.71371856944219192"/>
        </c:manualLayout>
      </c:layout>
      <c:txPr>
        <a:bodyPr/>
        <a:lstStyle/>
        <a:p>
          <a:pPr>
            <a:defRPr lang="en-US" sz="800"/>
          </a:pPr>
          <a:endParaRPr lang="zh-CN"/>
        </a:p>
      </c:txPr>
    </c:legend>
    <c:plotVisOnly val="1"/>
    <c:dispBlanksAs val="span"/>
  </c:chart>
  <c:printSettings>
    <c:headerFooter/>
    <c:pageMargins b="0.75000000000000488" l="0.70000000000000062" r="0.70000000000000062" t="0.75000000000000488" header="0.30000000000000032" footer="0.30000000000000032"/>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following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=(4,32)16QAM'!$B$98</c:f>
              <c:strCache>
                <c:ptCount val="1"/>
                <c:pt idx="0">
                  <c:v>Qualcomm</c:v>
                </c:pt>
              </c:strCache>
            </c:strRef>
          </c:tx>
          <c:xVal>
            <c:numRef>
              <c:f>'CRI test (K,N) =(4,32)16QAM'!$A$99:$A$121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=(4,32)16QAM'!$B$99:$B$121</c:f>
              <c:numCache>
                <c:formatCode>0.00</c:formatCode>
                <c:ptCount val="23"/>
              </c:numCache>
            </c:numRef>
          </c:yVal>
          <c:smooth val="1"/>
        </c:ser>
        <c:ser>
          <c:idx val="2"/>
          <c:order val="1"/>
          <c:tx>
            <c:strRef>
              <c:f>'CRI test (K,N) =(4,32)16QAM'!$C$98</c:f>
              <c:strCache>
                <c:ptCount val="1"/>
                <c:pt idx="0">
                  <c:v>Samsung</c:v>
                </c:pt>
              </c:strCache>
            </c:strRef>
          </c:tx>
          <c:xVal>
            <c:numRef>
              <c:f>'CRI test (K,N) =(4,32)16QAM'!$A$99:$A$121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=(4,32)16QAM'!$C$99:$C$121</c:f>
              <c:numCache>
                <c:formatCode>0.00</c:formatCode>
                <c:ptCount val="23"/>
                <c:pt idx="1">
                  <c:v>1.9365739459532232</c:v>
                </c:pt>
                <c:pt idx="2">
                  <c:v>1.7963492450922278</c:v>
                </c:pt>
                <c:pt idx="3">
                  <c:v>1.6437483087177589</c:v>
                </c:pt>
                <c:pt idx="4">
                  <c:v>1.5378674726499462</c:v>
                </c:pt>
                <c:pt idx="5">
                  <c:v>1.4144909821415383</c:v>
                </c:pt>
                <c:pt idx="6">
                  <c:v>1.3187359659737981</c:v>
                </c:pt>
                <c:pt idx="7">
                  <c:v>1.2546203675709058</c:v>
                </c:pt>
                <c:pt idx="8">
                  <c:v>1.1659945674885082</c:v>
                </c:pt>
                <c:pt idx="9">
                  <c:v>1.1008437083742844</c:v>
                </c:pt>
                <c:pt idx="10">
                  <c:v>1.0569493789306901</c:v>
                </c:pt>
                <c:pt idx="11">
                  <c:v>1.0319831253704195</c:v>
                </c:pt>
                <c:pt idx="12">
                  <c:v>1.0135040186673581</c:v>
                </c:pt>
                <c:pt idx="13">
                  <c:v>1.0047563602342067</c:v>
                </c:pt>
                <c:pt idx="14">
                  <c:v>1.0018824934516395</c:v>
                </c:pt>
                <c:pt idx="15">
                  <c:v>1.0010025171759489</c:v>
                </c:pt>
                <c:pt idx="16">
                  <c:v>1.0001471148852119</c:v>
                </c:pt>
              </c:numCache>
            </c:numRef>
          </c:yVal>
          <c:smooth val="1"/>
        </c:ser>
        <c:ser>
          <c:idx val="4"/>
          <c:order val="2"/>
          <c:tx>
            <c:strRef>
              <c:f>'CRI test (K,N) =(4,32)16QAM'!$D$98</c:f>
              <c:strCache>
                <c:ptCount val="1"/>
                <c:pt idx="0">
                  <c:v>MTK</c:v>
                </c:pt>
              </c:strCache>
            </c:strRef>
          </c:tx>
          <c:xVal>
            <c:numRef>
              <c:f>'CRI test (K,N) =(4,32)16QAM'!$A$99:$A$121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=(4,32)16QAM'!$D$99:$D$121</c:f>
              <c:numCache>
                <c:formatCode>0.00</c:formatCode>
                <c:ptCount val="23"/>
              </c:numCache>
            </c:numRef>
          </c:yVal>
          <c:smooth val="1"/>
        </c:ser>
        <c:ser>
          <c:idx val="5"/>
          <c:order val="3"/>
          <c:tx>
            <c:strRef>
              <c:f>'CRI test (K,N) =(4,32)16QAM'!$E$98</c:f>
              <c:strCache>
                <c:ptCount val="1"/>
                <c:pt idx="0">
                  <c:v>LGE</c:v>
                </c:pt>
              </c:strCache>
            </c:strRef>
          </c:tx>
          <c:xVal>
            <c:numRef>
              <c:f>'CRI test (K,N) =(4,32)16QAM'!$A$99:$A$121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=(4,32)16QAM'!$E$99:$E$121</c:f>
              <c:numCache>
                <c:formatCode>0.00</c:formatCode>
                <c:ptCount val="23"/>
              </c:numCache>
            </c:numRef>
          </c:yVal>
          <c:smooth val="1"/>
        </c:ser>
        <c:ser>
          <c:idx val="7"/>
          <c:order val="4"/>
          <c:tx>
            <c:strRef>
              <c:f>'CRI test (K,N) =(4,32)16QAM'!$F$98</c:f>
              <c:strCache>
                <c:ptCount val="1"/>
                <c:pt idx="0">
                  <c:v>Intel</c:v>
                </c:pt>
              </c:strCache>
            </c:strRef>
          </c:tx>
          <c:xVal>
            <c:numRef>
              <c:f>'CRI test (K,N) =(4,32)16QAM'!$A$99:$A$121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=(4,32)16QAM'!$F$99:$F$121</c:f>
              <c:numCache>
                <c:formatCode>0.00</c:formatCode>
                <c:ptCount val="23"/>
                <c:pt idx="0">
                  <c:v>1.9211839380876412</c:v>
                </c:pt>
                <c:pt idx="1">
                  <c:v>1.81069262237269</c:v>
                </c:pt>
                <c:pt idx="2">
                  <c:v>1.6900724620001464</c:v>
                </c:pt>
                <c:pt idx="3">
                  <c:v>1.5723837019992619</c:v>
                </c:pt>
                <c:pt idx="4">
                  <c:v>1.4723441787534299</c:v>
                </c:pt>
                <c:pt idx="5">
                  <c:v>1.3833153735632184</c:v>
                </c:pt>
                <c:pt idx="6">
                  <c:v>1.3000083493362278</c:v>
                </c:pt>
                <c:pt idx="7">
                  <c:v>1.2216237375714398</c:v>
                </c:pt>
                <c:pt idx="8">
                  <c:v>1.1543540881896743</c:v>
                </c:pt>
                <c:pt idx="9">
                  <c:v>1.1021388716676999</c:v>
                </c:pt>
                <c:pt idx="10">
                  <c:v>1.0675334597596082</c:v>
                </c:pt>
                <c:pt idx="11">
                  <c:v>1.0439614686732843</c:v>
                </c:pt>
                <c:pt idx="12">
                  <c:v>1.0244301593328184</c:v>
                </c:pt>
                <c:pt idx="13">
                  <c:v>1.0106950490189748</c:v>
                </c:pt>
                <c:pt idx="14">
                  <c:v>1.0044028547956458</c:v>
                </c:pt>
                <c:pt idx="15">
                  <c:v>1.0026653339996667</c:v>
                </c:pt>
                <c:pt idx="16">
                  <c:v>1.0013693370872792</c:v>
                </c:pt>
                <c:pt idx="17">
                  <c:v>1.0005498439977494</c:v>
                </c:pt>
                <c:pt idx="18">
                  <c:v>1.0002045225038667</c:v>
                </c:pt>
              </c:numCache>
            </c:numRef>
          </c:yVal>
          <c:smooth val="1"/>
        </c:ser>
        <c:ser>
          <c:idx val="8"/>
          <c:order val="5"/>
          <c:tx>
            <c:strRef>
              <c:f>'CRI test (K,N) =(4,32)16QAM'!$G$98</c:f>
              <c:strCache>
                <c:ptCount val="1"/>
                <c:pt idx="0">
                  <c:v>Ericsson</c:v>
                </c:pt>
              </c:strCache>
            </c:strRef>
          </c:tx>
          <c:xVal>
            <c:numRef>
              <c:f>'CRI test (K,N) =(4,32)16QAM'!$A$99:$A$121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=(4,32)16QAM'!$G$99:$G$121</c:f>
              <c:numCache>
                <c:formatCode>0.00</c:formatCode>
                <c:ptCount val="23"/>
              </c:numCache>
            </c:numRef>
          </c:yVal>
          <c:smooth val="1"/>
        </c:ser>
        <c:ser>
          <c:idx val="10"/>
          <c:order val="6"/>
          <c:tx>
            <c:strRef>
              <c:f>'CRI test (K,N) =(4,32)16QAM'!$H$98</c:f>
              <c:strCache>
                <c:ptCount val="1"/>
                <c:pt idx="0">
                  <c:v>Huawei</c:v>
                </c:pt>
              </c:strCache>
            </c:strRef>
          </c:tx>
          <c:xVal>
            <c:numRef>
              <c:f>'CRI test (K,N) =(4,32)16QAM'!$A$99:$A$121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=(4,32)16QAM'!$H$99:$H$121</c:f>
              <c:numCache>
                <c:formatCode>0.00</c:formatCode>
                <c:ptCount val="23"/>
              </c:numCache>
            </c:numRef>
          </c:yVal>
          <c:smooth val="1"/>
        </c:ser>
        <c:dLbls/>
        <c:axId val="372745728"/>
        <c:axId val="372760576"/>
      </c:scatterChart>
      <c:valAx>
        <c:axId val="372745728"/>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72760576"/>
        <c:crosses val="autoZero"/>
        <c:crossBetween val="midCat"/>
        <c:majorUnit val="1"/>
      </c:valAx>
      <c:valAx>
        <c:axId val="37276057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72745728"/>
        <c:crossesAt val="-5"/>
        <c:crossBetween val="midCat"/>
      </c:valAx>
    </c:plotArea>
    <c:legend>
      <c:legendPos val="r"/>
      <c:layout>
        <c:manualLayout>
          <c:xMode val="edge"/>
          <c:yMode val="edge"/>
          <c:x val="0.86382437765269426"/>
          <c:y val="0.14361611771840649"/>
          <c:w val="0.10616033883615462"/>
          <c:h val="0.71012428410988104"/>
        </c:manualLayout>
      </c:layout>
      <c:txPr>
        <a:bodyPr/>
        <a:lstStyle/>
        <a:p>
          <a:pPr>
            <a:defRPr lang="en-US" sz="800"/>
          </a:pPr>
          <a:endParaRPr lang="zh-CN"/>
        </a:p>
      </c:txPr>
    </c:legend>
    <c:plotVisOnly val="1"/>
    <c:dispBlanksAs val="span"/>
  </c:chart>
  <c:printSettings>
    <c:headerFooter/>
    <c:pageMargins b="0.75000000000000511" l="0.70000000000000062" r="0.70000000000000062" t="0.75000000000000511" header="0.30000000000000032" footer="0.30000000000000032"/>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=(4,32)16QAM'!$Y$98</c:f>
              <c:strCache>
                <c:ptCount val="1"/>
                <c:pt idx="0">
                  <c:v>Qualcomm</c:v>
                </c:pt>
              </c:strCache>
            </c:strRef>
          </c:tx>
          <c:xVal>
            <c:numRef>
              <c:f>'CRI test (K,N) =(4,32)16QAM'!$X$99:$X$121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=(4,32)16QAM'!$Y$99:$Y$121</c:f>
              <c:numCache>
                <c:formatCode>0.00</c:formatCode>
                <c:ptCount val="23"/>
              </c:numCache>
            </c:numRef>
          </c:yVal>
          <c:smooth val="1"/>
        </c:ser>
        <c:ser>
          <c:idx val="2"/>
          <c:order val="1"/>
          <c:tx>
            <c:strRef>
              <c:f>'CRI test (K,N) =(4,32)16QAM'!$Z$98</c:f>
              <c:strCache>
                <c:ptCount val="1"/>
                <c:pt idx="0">
                  <c:v>Samsung</c:v>
                </c:pt>
              </c:strCache>
            </c:strRef>
          </c:tx>
          <c:xVal>
            <c:numRef>
              <c:f>'CRI test (K,N) =(4,32)16QAM'!$X$99:$X$121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=(4,32)16QAM'!$Z$99:$Z$121</c:f>
              <c:numCache>
                <c:formatCode>0.00</c:formatCode>
                <c:ptCount val="23"/>
                <c:pt idx="1">
                  <c:v>1.9371739895077944</c:v>
                </c:pt>
                <c:pt idx="2">
                  <c:v>1.7872043292310378</c:v>
                </c:pt>
                <c:pt idx="3">
                  <c:v>1.6450984727978257</c:v>
                </c:pt>
                <c:pt idx="4">
                  <c:v>1.5335482004875831</c:v>
                </c:pt>
                <c:pt idx="5">
                  <c:v>1.4146278384110071</c:v>
                </c:pt>
                <c:pt idx="6">
                  <c:v>1.3177091380150459</c:v>
                </c:pt>
                <c:pt idx="7">
                  <c:v>1.2535929889138888</c:v>
                </c:pt>
                <c:pt idx="8">
                  <c:v>1.1646729796775117</c:v>
                </c:pt>
                <c:pt idx="9">
                  <c:v>1.099721066838462</c:v>
                </c:pt>
                <c:pt idx="10">
                  <c:v>1.0567593687696415</c:v>
                </c:pt>
                <c:pt idx="11">
                  <c:v>1.0325542019736702</c:v>
                </c:pt>
                <c:pt idx="12">
                  <c:v>1.0145588231477372</c:v>
                </c:pt>
                <c:pt idx="13">
                  <c:v>1.0047563602342067</c:v>
                </c:pt>
                <c:pt idx="14">
                  <c:v>1.0017361511514975</c:v>
                </c:pt>
                <c:pt idx="15">
                  <c:v>1.0008551505538636</c:v>
                </c:pt>
                <c:pt idx="16">
                  <c:v>1.0001471148852119</c:v>
                </c:pt>
              </c:numCache>
            </c:numRef>
          </c:yVal>
          <c:smooth val="1"/>
        </c:ser>
        <c:ser>
          <c:idx val="4"/>
          <c:order val="2"/>
          <c:tx>
            <c:strRef>
              <c:f>'CRI test (K,N) =(4,32)16QAM'!$AA$98</c:f>
              <c:strCache>
                <c:ptCount val="1"/>
                <c:pt idx="0">
                  <c:v>MTK</c:v>
                </c:pt>
              </c:strCache>
            </c:strRef>
          </c:tx>
          <c:xVal>
            <c:numRef>
              <c:f>'CRI test (K,N) =(4,32)16QAM'!$X$99:$X$121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=(4,32)16QAM'!$AA$99:$AA$121</c:f>
              <c:numCache>
                <c:formatCode>0.00</c:formatCode>
                <c:ptCount val="23"/>
              </c:numCache>
            </c:numRef>
          </c:yVal>
          <c:smooth val="1"/>
        </c:ser>
        <c:ser>
          <c:idx val="5"/>
          <c:order val="3"/>
          <c:tx>
            <c:strRef>
              <c:f>'CRI test (K,N) =(4,32)16QAM'!$AB$98</c:f>
              <c:strCache>
                <c:ptCount val="1"/>
                <c:pt idx="0">
                  <c:v>LGE</c:v>
                </c:pt>
              </c:strCache>
            </c:strRef>
          </c:tx>
          <c:xVal>
            <c:numRef>
              <c:f>'CRI test (K,N) =(4,32)16QAM'!$X$99:$X$121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=(4,32)16QAM'!$AB$99:$AB$121</c:f>
              <c:numCache>
                <c:formatCode>0.00</c:formatCode>
                <c:ptCount val="23"/>
              </c:numCache>
            </c:numRef>
          </c:yVal>
          <c:smooth val="1"/>
        </c:ser>
        <c:ser>
          <c:idx val="7"/>
          <c:order val="4"/>
          <c:tx>
            <c:strRef>
              <c:f>'CRI test (K,N) =(4,32)16QAM'!$AC$98</c:f>
              <c:strCache>
                <c:ptCount val="1"/>
                <c:pt idx="0">
                  <c:v>Intel</c:v>
                </c:pt>
              </c:strCache>
            </c:strRef>
          </c:tx>
          <c:xVal>
            <c:numRef>
              <c:f>'CRI test (K,N) =(4,32)16QAM'!$X$99:$X$121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=(4,32)16QAM'!$AC$99:$AC$121</c:f>
              <c:numCache>
                <c:formatCode>0.00</c:formatCode>
                <c:ptCount val="23"/>
                <c:pt idx="0">
                  <c:v>2.0567121006267257</c:v>
                </c:pt>
                <c:pt idx="1">
                  <c:v>1.9386684988970455</c:v>
                </c:pt>
                <c:pt idx="2">
                  <c:v>1.8204664007364222</c:v>
                </c:pt>
                <c:pt idx="3">
                  <c:v>1.7022646888032518</c:v>
                </c:pt>
                <c:pt idx="4">
                  <c:v>1.5928677903910102</c:v>
                </c:pt>
                <c:pt idx="5">
                  <c:v>1.4933913538574159</c:v>
                </c:pt>
                <c:pt idx="6">
                  <c:v>1.4000999278299007</c:v>
                </c:pt>
                <c:pt idx="7">
                  <c:v>1.3162106926340014</c:v>
                </c:pt>
                <c:pt idx="8">
                  <c:v>1.2464853374559157</c:v>
                </c:pt>
                <c:pt idx="9">
                  <c:v>1.1886737760690802</c:v>
                </c:pt>
                <c:pt idx="10">
                  <c:v>1.1410336921122195</c:v>
                </c:pt>
                <c:pt idx="11">
                  <c:v>1.0990061430760363</c:v>
                </c:pt>
                <c:pt idx="12">
                  <c:v>1.062212263190059</c:v>
                </c:pt>
                <c:pt idx="13">
                  <c:v>1.0345926503841425</c:v>
                </c:pt>
                <c:pt idx="14">
                  <c:v>1.0194384730636441</c:v>
                </c:pt>
                <c:pt idx="15">
                  <c:v>1.0123819381550005</c:v>
                </c:pt>
                <c:pt idx="16">
                  <c:v>1.006936222782725</c:v>
                </c:pt>
                <c:pt idx="17">
                  <c:v>1.0032567025245855</c:v>
                </c:pt>
                <c:pt idx="18">
                  <c:v>1.0015231415113659</c:v>
                </c:pt>
              </c:numCache>
            </c:numRef>
          </c:yVal>
          <c:smooth val="1"/>
        </c:ser>
        <c:ser>
          <c:idx val="8"/>
          <c:order val="5"/>
          <c:tx>
            <c:strRef>
              <c:f>'CRI test (K,N) =(4,32)16QAM'!$AD$98</c:f>
              <c:strCache>
                <c:ptCount val="1"/>
                <c:pt idx="0">
                  <c:v>Ericsson</c:v>
                </c:pt>
              </c:strCache>
            </c:strRef>
          </c:tx>
          <c:xVal>
            <c:numRef>
              <c:f>'CRI test (K,N) =(4,32)16QAM'!$X$99:$X$121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=(4,32)16QAM'!$AD$99:$AD$121</c:f>
              <c:numCache>
                <c:formatCode>0.00</c:formatCode>
                <c:ptCount val="23"/>
              </c:numCache>
            </c:numRef>
          </c:yVal>
          <c:smooth val="1"/>
        </c:ser>
        <c:ser>
          <c:idx val="10"/>
          <c:order val="6"/>
          <c:tx>
            <c:strRef>
              <c:f>'CRI test (K,N) =(4,32)16QAM'!$AE$98</c:f>
              <c:strCache>
                <c:ptCount val="1"/>
                <c:pt idx="0">
                  <c:v>Huawei</c:v>
                </c:pt>
              </c:strCache>
            </c:strRef>
          </c:tx>
          <c:xVal>
            <c:numRef>
              <c:f>'CRI test (K,N) =(4,32)16QAM'!$X$99:$X$121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=(4,32)16QAM'!$AE$99:$AE$121</c:f>
              <c:numCache>
                <c:formatCode>0.00</c:formatCode>
                <c:ptCount val="23"/>
              </c:numCache>
            </c:numRef>
          </c:yVal>
          <c:smooth val="1"/>
        </c:ser>
        <c:dLbls/>
        <c:axId val="374882304"/>
        <c:axId val="374884608"/>
      </c:scatterChart>
      <c:valAx>
        <c:axId val="374882304"/>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74884608"/>
        <c:crosses val="autoZero"/>
        <c:crossBetween val="midCat"/>
        <c:majorUnit val="1"/>
      </c:valAx>
      <c:valAx>
        <c:axId val="37488460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Ratio</a:t>
                </a:r>
              </a:p>
            </c:rich>
          </c:tx>
        </c:title>
        <c:numFmt formatCode="0.00" sourceLinked="1"/>
        <c:tickLblPos val="nextTo"/>
        <c:txPr>
          <a:bodyPr/>
          <a:lstStyle/>
          <a:p>
            <a:pPr>
              <a:defRPr lang="en-US"/>
            </a:pPr>
            <a:endParaRPr lang="zh-CN"/>
          </a:p>
        </c:txPr>
        <c:crossAx val="374882304"/>
        <c:crossesAt val="-5"/>
        <c:crossBetween val="midCat"/>
      </c:valAx>
    </c:plotArea>
    <c:legend>
      <c:legendPos val="r"/>
      <c:layout>
        <c:manualLayout>
          <c:xMode val="edge"/>
          <c:yMode val="edge"/>
          <c:x val="0.86382437765269471"/>
          <c:y val="0.14361611771840649"/>
          <c:w val="8.0462924256102492E-2"/>
          <c:h val="0.34612663464737986"/>
        </c:manualLayout>
      </c:layout>
      <c:txPr>
        <a:bodyPr/>
        <a:lstStyle/>
        <a:p>
          <a:pPr>
            <a:defRPr lang="en-US" sz="800"/>
          </a:pPr>
          <a:endParaRPr lang="zh-CN"/>
        </a:p>
      </c:txPr>
    </c:legend>
    <c:plotVisOnly val="1"/>
    <c:dispBlanksAs val="span"/>
  </c:chart>
  <c:printSettings>
    <c:headerFooter/>
    <c:pageMargins b="0.75000000000000533" l="0.70000000000000062" r="0.70000000000000062" t="0.75000000000000533" header="0.30000000000000032" footer="0.30000000000000032"/>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following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2"/>
          <c:order val="0"/>
          <c:tx>
            <c:strRef>
              <c:f>'CRI test (K,N) =(4,32)16QAM'!$B$150</c:f>
              <c:strCache>
                <c:ptCount val="1"/>
                <c:pt idx="0">
                  <c:v>Qualcomm</c:v>
                </c:pt>
              </c:strCache>
            </c:strRef>
          </c:tx>
          <c:cat>
            <c:numRef>
              <c:f>'CRI test (K,N) =(4,32)16QAM'!$A$151:$A$158</c:f>
              <c:numCache>
                <c:formatCode>G/通用格式</c:formatCode>
                <c:ptCount val="8"/>
                <c:pt idx="0">
                  <c:v>0</c:v>
                </c:pt>
                <c:pt idx="1">
                  <c:v>1</c:v>
                </c:pt>
                <c:pt idx="2">
                  <c:v>2</c:v>
                </c:pt>
                <c:pt idx="3">
                  <c:v>3</c:v>
                </c:pt>
                <c:pt idx="4">
                  <c:v>4</c:v>
                </c:pt>
                <c:pt idx="5">
                  <c:v>5</c:v>
                </c:pt>
                <c:pt idx="6">
                  <c:v>6</c:v>
                </c:pt>
                <c:pt idx="7">
                  <c:v>7</c:v>
                </c:pt>
              </c:numCache>
            </c:numRef>
          </c:cat>
          <c:val>
            <c:numRef>
              <c:f>'CRI test (K,N) =(4,32)16QAM'!$B$151:$B$158</c:f>
              <c:numCache>
                <c:formatCode>0.00</c:formatCode>
                <c:ptCount val="8"/>
              </c:numCache>
            </c:numRef>
          </c:val>
        </c:ser>
        <c:ser>
          <c:idx val="4"/>
          <c:order val="1"/>
          <c:tx>
            <c:strRef>
              <c:f>'CRI test (K,N) =(4,32)16QAM'!$C$150</c:f>
              <c:strCache>
                <c:ptCount val="1"/>
                <c:pt idx="0">
                  <c:v>Samsung</c:v>
                </c:pt>
              </c:strCache>
            </c:strRef>
          </c:tx>
          <c:cat>
            <c:numRef>
              <c:f>'CRI test (K,N) =(4,32)16QAM'!$A$151:$A$158</c:f>
              <c:numCache>
                <c:formatCode>G/通用格式</c:formatCode>
                <c:ptCount val="8"/>
                <c:pt idx="0">
                  <c:v>0</c:v>
                </c:pt>
                <c:pt idx="1">
                  <c:v>1</c:v>
                </c:pt>
                <c:pt idx="2">
                  <c:v>2</c:v>
                </c:pt>
                <c:pt idx="3">
                  <c:v>3</c:v>
                </c:pt>
                <c:pt idx="4">
                  <c:v>4</c:v>
                </c:pt>
                <c:pt idx="5">
                  <c:v>5</c:v>
                </c:pt>
                <c:pt idx="6">
                  <c:v>6</c:v>
                </c:pt>
                <c:pt idx="7">
                  <c:v>7</c:v>
                </c:pt>
              </c:numCache>
            </c:numRef>
          </c:cat>
          <c:val>
            <c:numRef>
              <c:f>'CRI test (K,N) =(4,32)16QAM'!$C$151:$C$158</c:f>
              <c:numCache>
                <c:formatCode>G/通用格式</c:formatCode>
                <c:ptCount val="8"/>
                <c:pt idx="0">
                  <c:v>24.75</c:v>
                </c:pt>
                <c:pt idx="1">
                  <c:v>25.3</c:v>
                </c:pt>
                <c:pt idx="2">
                  <c:v>24.8</c:v>
                </c:pt>
                <c:pt idx="3">
                  <c:v>25.15</c:v>
                </c:pt>
              </c:numCache>
            </c:numRef>
          </c:val>
        </c:ser>
        <c:ser>
          <c:idx val="5"/>
          <c:order val="2"/>
          <c:tx>
            <c:strRef>
              <c:f>'CRI test (K,N) =(4,32)16QAM'!$D$150</c:f>
              <c:strCache>
                <c:ptCount val="1"/>
                <c:pt idx="0">
                  <c:v>MTK</c:v>
                </c:pt>
              </c:strCache>
            </c:strRef>
          </c:tx>
          <c:cat>
            <c:numRef>
              <c:f>'CRI test (K,N) =(4,32)16QAM'!$A$151:$A$158</c:f>
              <c:numCache>
                <c:formatCode>G/通用格式</c:formatCode>
                <c:ptCount val="8"/>
                <c:pt idx="0">
                  <c:v>0</c:v>
                </c:pt>
                <c:pt idx="1">
                  <c:v>1</c:v>
                </c:pt>
                <c:pt idx="2">
                  <c:v>2</c:v>
                </c:pt>
                <c:pt idx="3">
                  <c:v>3</c:v>
                </c:pt>
                <c:pt idx="4">
                  <c:v>4</c:v>
                </c:pt>
                <c:pt idx="5">
                  <c:v>5</c:v>
                </c:pt>
                <c:pt idx="6">
                  <c:v>6</c:v>
                </c:pt>
                <c:pt idx="7">
                  <c:v>7</c:v>
                </c:pt>
              </c:numCache>
            </c:numRef>
          </c:cat>
          <c:val>
            <c:numRef>
              <c:f>'CRI test (K,N) =(4,32)16QAM'!$D$151:$D$158</c:f>
              <c:numCache>
                <c:formatCode>0.00</c:formatCode>
                <c:ptCount val="8"/>
              </c:numCache>
            </c:numRef>
          </c:val>
        </c:ser>
        <c:ser>
          <c:idx val="7"/>
          <c:order val="3"/>
          <c:tx>
            <c:strRef>
              <c:f>'CRI test (K,N) =(4,32)16QAM'!$E$150</c:f>
              <c:strCache>
                <c:ptCount val="1"/>
                <c:pt idx="0">
                  <c:v>LGE</c:v>
                </c:pt>
              </c:strCache>
            </c:strRef>
          </c:tx>
          <c:cat>
            <c:numRef>
              <c:f>'CRI test (K,N) =(4,32)16QAM'!$A$151:$A$158</c:f>
              <c:numCache>
                <c:formatCode>G/通用格式</c:formatCode>
                <c:ptCount val="8"/>
                <c:pt idx="0">
                  <c:v>0</c:v>
                </c:pt>
                <c:pt idx="1">
                  <c:v>1</c:v>
                </c:pt>
                <c:pt idx="2">
                  <c:v>2</c:v>
                </c:pt>
                <c:pt idx="3">
                  <c:v>3</c:v>
                </c:pt>
                <c:pt idx="4">
                  <c:v>4</c:v>
                </c:pt>
                <c:pt idx="5">
                  <c:v>5</c:v>
                </c:pt>
                <c:pt idx="6">
                  <c:v>6</c:v>
                </c:pt>
                <c:pt idx="7">
                  <c:v>7</c:v>
                </c:pt>
              </c:numCache>
            </c:numRef>
          </c:cat>
          <c:val>
            <c:numRef>
              <c:f>'CRI test (K,N) =(4,32)16QAM'!$E$151:$E$158</c:f>
              <c:numCache>
                <c:formatCode>0.00</c:formatCode>
                <c:ptCount val="8"/>
              </c:numCache>
            </c:numRef>
          </c:val>
        </c:ser>
        <c:ser>
          <c:idx val="8"/>
          <c:order val="4"/>
          <c:tx>
            <c:strRef>
              <c:f>'CRI test (K,N) =(4,32)16QAM'!$F$150</c:f>
              <c:strCache>
                <c:ptCount val="1"/>
                <c:pt idx="0">
                  <c:v>Intel</c:v>
                </c:pt>
              </c:strCache>
            </c:strRef>
          </c:tx>
          <c:cat>
            <c:numRef>
              <c:f>'CRI test (K,N) =(4,32)16QAM'!$A$151:$A$158</c:f>
              <c:numCache>
                <c:formatCode>G/通用格式</c:formatCode>
                <c:ptCount val="8"/>
                <c:pt idx="0">
                  <c:v>0</c:v>
                </c:pt>
                <c:pt idx="1">
                  <c:v>1</c:v>
                </c:pt>
                <c:pt idx="2">
                  <c:v>2</c:v>
                </c:pt>
                <c:pt idx="3">
                  <c:v>3</c:v>
                </c:pt>
                <c:pt idx="4">
                  <c:v>4</c:v>
                </c:pt>
                <c:pt idx="5">
                  <c:v>5</c:v>
                </c:pt>
                <c:pt idx="6">
                  <c:v>6</c:v>
                </c:pt>
                <c:pt idx="7">
                  <c:v>7</c:v>
                </c:pt>
              </c:numCache>
            </c:numRef>
          </c:cat>
          <c:val>
            <c:numRef>
              <c:f>'CRI test (K,N) =(4,32)16QAM'!$F$151:$F$158</c:f>
              <c:numCache>
                <c:formatCode>0.00</c:formatCode>
                <c:ptCount val="8"/>
                <c:pt idx="0">
                  <c:v>25.4</c:v>
                </c:pt>
                <c:pt idx="1">
                  <c:v>25.1</c:v>
                </c:pt>
                <c:pt idx="2">
                  <c:v>24.9</c:v>
                </c:pt>
                <c:pt idx="3">
                  <c:v>24.6</c:v>
                </c:pt>
              </c:numCache>
            </c:numRef>
          </c:val>
        </c:ser>
        <c:ser>
          <c:idx val="10"/>
          <c:order val="5"/>
          <c:tx>
            <c:strRef>
              <c:f>'CRI test (K,N) =(4,32)16QAM'!$G$150</c:f>
              <c:strCache>
                <c:ptCount val="1"/>
                <c:pt idx="0">
                  <c:v>Ericsson</c:v>
                </c:pt>
              </c:strCache>
            </c:strRef>
          </c:tx>
          <c:cat>
            <c:numRef>
              <c:f>'CRI test (K,N) =(4,32)16QAM'!$A$151:$A$158</c:f>
              <c:numCache>
                <c:formatCode>G/通用格式</c:formatCode>
                <c:ptCount val="8"/>
                <c:pt idx="0">
                  <c:v>0</c:v>
                </c:pt>
                <c:pt idx="1">
                  <c:v>1</c:v>
                </c:pt>
                <c:pt idx="2">
                  <c:v>2</c:v>
                </c:pt>
                <c:pt idx="3">
                  <c:v>3</c:v>
                </c:pt>
                <c:pt idx="4">
                  <c:v>4</c:v>
                </c:pt>
                <c:pt idx="5">
                  <c:v>5</c:v>
                </c:pt>
                <c:pt idx="6">
                  <c:v>6</c:v>
                </c:pt>
                <c:pt idx="7">
                  <c:v>7</c:v>
                </c:pt>
              </c:numCache>
            </c:numRef>
          </c:cat>
          <c:val>
            <c:numRef>
              <c:f>'CRI test (K,N) =(4,32)16QAM'!$G$151:$G$158</c:f>
              <c:numCache>
                <c:formatCode>0.00</c:formatCode>
                <c:ptCount val="8"/>
              </c:numCache>
            </c:numRef>
          </c:val>
        </c:ser>
        <c:ser>
          <c:idx val="0"/>
          <c:order val="6"/>
          <c:tx>
            <c:strRef>
              <c:f>'CRI test (K,N) =(4,32)16QAM'!$H$150</c:f>
              <c:strCache>
                <c:ptCount val="1"/>
                <c:pt idx="0">
                  <c:v>Huawei</c:v>
                </c:pt>
              </c:strCache>
            </c:strRef>
          </c:tx>
          <c:cat>
            <c:numRef>
              <c:f>'CRI test (K,N) =(4,32)16QAM'!$A$151:$A$158</c:f>
              <c:numCache>
                <c:formatCode>G/通用格式</c:formatCode>
                <c:ptCount val="8"/>
                <c:pt idx="0">
                  <c:v>0</c:v>
                </c:pt>
                <c:pt idx="1">
                  <c:v>1</c:v>
                </c:pt>
                <c:pt idx="2">
                  <c:v>2</c:v>
                </c:pt>
                <c:pt idx="3">
                  <c:v>3</c:v>
                </c:pt>
                <c:pt idx="4">
                  <c:v>4</c:v>
                </c:pt>
                <c:pt idx="5">
                  <c:v>5</c:v>
                </c:pt>
                <c:pt idx="6">
                  <c:v>6</c:v>
                </c:pt>
                <c:pt idx="7">
                  <c:v>7</c:v>
                </c:pt>
              </c:numCache>
            </c:numRef>
          </c:cat>
          <c:val>
            <c:numRef>
              <c:f>'CRI test (K,N) =(4,32)16QAM'!$H$151:$H$158</c:f>
              <c:numCache>
                <c:formatCode>0.00</c:formatCode>
                <c:ptCount val="8"/>
              </c:numCache>
            </c:numRef>
          </c:val>
        </c:ser>
        <c:dLbls/>
        <c:axId val="377193600"/>
        <c:axId val="377195904"/>
      </c:barChart>
      <c:catAx>
        <c:axId val="377193600"/>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377195904"/>
        <c:crosses val="autoZero"/>
        <c:auto val="1"/>
        <c:lblAlgn val="ctr"/>
        <c:lblOffset val="100"/>
        <c:tickLblSkip val="1"/>
      </c:catAx>
      <c:valAx>
        <c:axId val="377195904"/>
        <c:scaling>
          <c:orientation val="minMax"/>
          <c:min val="0"/>
        </c:scaling>
        <c:axPos val="l"/>
        <c:majorGridlines/>
        <c:minorGridlines/>
        <c:numFmt formatCode="0.00" sourceLinked="1"/>
        <c:tickLblPos val="nextTo"/>
        <c:txPr>
          <a:bodyPr/>
          <a:lstStyle/>
          <a:p>
            <a:pPr>
              <a:defRPr lang="en-US"/>
            </a:pPr>
            <a:endParaRPr lang="zh-CN"/>
          </a:p>
        </c:txPr>
        <c:crossAx val="377193600"/>
        <c:crossesAt val="-5"/>
        <c:crossBetween val="between"/>
      </c:valAx>
    </c:plotArea>
    <c:legend>
      <c:legendPos val="r"/>
      <c:layout>
        <c:manualLayout>
          <c:xMode val="edge"/>
          <c:yMode val="edge"/>
          <c:x val="0.86382437765269471"/>
          <c:y val="0.14361611771840649"/>
          <c:w val="7.8079963561822105E-2"/>
          <c:h val="0.46274793182497781"/>
        </c:manualLayout>
      </c:layout>
      <c:txPr>
        <a:bodyPr/>
        <a:lstStyle/>
        <a:p>
          <a:pPr>
            <a:defRPr lang="en-US" sz="800"/>
          </a:pPr>
          <a:endParaRPr lang="zh-CN"/>
        </a:p>
      </c:txPr>
    </c:legend>
    <c:plotVisOnly val="1"/>
    <c:dispBlanksAs val="span"/>
  </c:chart>
  <c:printSettings>
    <c:headerFooter/>
    <c:pageMargins b="0.75000000000000533" l="0.70000000000000062" r="0.70000000000000062" t="0.75000000000000533" header="0.30000000000000032" footer="0.30000000000000032"/>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reporting distribution for fixed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2"/>
          <c:order val="0"/>
          <c:tx>
            <c:strRef>
              <c:f>'CRI test (K,N) =(4,32)16QAM'!$Y$150</c:f>
              <c:strCache>
                <c:ptCount val="1"/>
                <c:pt idx="0">
                  <c:v>Qualcomm</c:v>
                </c:pt>
              </c:strCache>
            </c:strRef>
          </c:tx>
          <c:cat>
            <c:numRef>
              <c:f>'CRI test (K,N) =(4,32)16QAM'!$X$151:$X$158</c:f>
              <c:numCache>
                <c:formatCode>G/通用格式</c:formatCode>
                <c:ptCount val="8"/>
                <c:pt idx="0">
                  <c:v>0</c:v>
                </c:pt>
                <c:pt idx="1">
                  <c:v>1</c:v>
                </c:pt>
                <c:pt idx="2">
                  <c:v>2</c:v>
                </c:pt>
                <c:pt idx="3">
                  <c:v>3</c:v>
                </c:pt>
                <c:pt idx="4">
                  <c:v>4</c:v>
                </c:pt>
                <c:pt idx="5">
                  <c:v>5</c:v>
                </c:pt>
                <c:pt idx="6">
                  <c:v>6</c:v>
                </c:pt>
                <c:pt idx="7">
                  <c:v>7</c:v>
                </c:pt>
              </c:numCache>
            </c:numRef>
          </c:cat>
          <c:val>
            <c:numRef>
              <c:f>'CRI test (K,N) =(4,32)16QAM'!$Y$151:$Y$158</c:f>
              <c:numCache>
                <c:formatCode>0.00</c:formatCode>
                <c:ptCount val="8"/>
              </c:numCache>
            </c:numRef>
          </c:val>
        </c:ser>
        <c:ser>
          <c:idx val="4"/>
          <c:order val="1"/>
          <c:tx>
            <c:strRef>
              <c:f>'CRI test (K,N) =(4,32)16QAM'!$Z$150</c:f>
              <c:strCache>
                <c:ptCount val="1"/>
                <c:pt idx="0">
                  <c:v>Samsung</c:v>
                </c:pt>
              </c:strCache>
            </c:strRef>
          </c:tx>
          <c:cat>
            <c:numRef>
              <c:f>'CRI test (K,N) =(4,32)16QAM'!$X$151:$X$158</c:f>
              <c:numCache>
                <c:formatCode>G/通用格式</c:formatCode>
                <c:ptCount val="8"/>
                <c:pt idx="0">
                  <c:v>0</c:v>
                </c:pt>
                <c:pt idx="1">
                  <c:v>1</c:v>
                </c:pt>
                <c:pt idx="2">
                  <c:v>2</c:v>
                </c:pt>
                <c:pt idx="3">
                  <c:v>3</c:v>
                </c:pt>
                <c:pt idx="4">
                  <c:v>4</c:v>
                </c:pt>
                <c:pt idx="5">
                  <c:v>5</c:v>
                </c:pt>
                <c:pt idx="6">
                  <c:v>6</c:v>
                </c:pt>
                <c:pt idx="7">
                  <c:v>7</c:v>
                </c:pt>
              </c:numCache>
            </c:numRef>
          </c:cat>
          <c:val>
            <c:numRef>
              <c:f>'CRI test (K,N) =(4,32)16QAM'!$Z$151:$Z$158</c:f>
              <c:numCache>
                <c:formatCode>G/通用格式</c:formatCode>
                <c:ptCount val="8"/>
                <c:pt idx="0">
                  <c:v>24.95</c:v>
                </c:pt>
                <c:pt idx="1">
                  <c:v>25.15</c:v>
                </c:pt>
                <c:pt idx="2">
                  <c:v>24.9</c:v>
                </c:pt>
                <c:pt idx="3">
                  <c:v>25</c:v>
                </c:pt>
              </c:numCache>
            </c:numRef>
          </c:val>
        </c:ser>
        <c:ser>
          <c:idx val="5"/>
          <c:order val="2"/>
          <c:tx>
            <c:strRef>
              <c:f>'CRI test (K,N) =(4,32)16QAM'!$AA$150</c:f>
              <c:strCache>
                <c:ptCount val="1"/>
                <c:pt idx="0">
                  <c:v>MTK</c:v>
                </c:pt>
              </c:strCache>
            </c:strRef>
          </c:tx>
          <c:cat>
            <c:numRef>
              <c:f>'CRI test (K,N) =(4,32)16QAM'!$X$151:$X$158</c:f>
              <c:numCache>
                <c:formatCode>G/通用格式</c:formatCode>
                <c:ptCount val="8"/>
                <c:pt idx="0">
                  <c:v>0</c:v>
                </c:pt>
                <c:pt idx="1">
                  <c:v>1</c:v>
                </c:pt>
                <c:pt idx="2">
                  <c:v>2</c:v>
                </c:pt>
                <c:pt idx="3">
                  <c:v>3</c:v>
                </c:pt>
                <c:pt idx="4">
                  <c:v>4</c:v>
                </c:pt>
                <c:pt idx="5">
                  <c:v>5</c:v>
                </c:pt>
                <c:pt idx="6">
                  <c:v>6</c:v>
                </c:pt>
                <c:pt idx="7">
                  <c:v>7</c:v>
                </c:pt>
              </c:numCache>
            </c:numRef>
          </c:cat>
          <c:val>
            <c:numRef>
              <c:f>'CRI test (K,N) =(4,32)16QAM'!$AA$151:$AA$158</c:f>
              <c:numCache>
                <c:formatCode>0.00</c:formatCode>
                <c:ptCount val="8"/>
              </c:numCache>
            </c:numRef>
          </c:val>
        </c:ser>
        <c:ser>
          <c:idx val="7"/>
          <c:order val="3"/>
          <c:tx>
            <c:strRef>
              <c:f>'CRI test (K,N) =(4,32)16QAM'!$AB$150</c:f>
              <c:strCache>
                <c:ptCount val="1"/>
                <c:pt idx="0">
                  <c:v>LGE</c:v>
                </c:pt>
              </c:strCache>
            </c:strRef>
          </c:tx>
          <c:cat>
            <c:numRef>
              <c:f>'CRI test (K,N) =(4,32)16QAM'!$X$151:$X$158</c:f>
              <c:numCache>
                <c:formatCode>G/通用格式</c:formatCode>
                <c:ptCount val="8"/>
                <c:pt idx="0">
                  <c:v>0</c:v>
                </c:pt>
                <c:pt idx="1">
                  <c:v>1</c:v>
                </c:pt>
                <c:pt idx="2">
                  <c:v>2</c:v>
                </c:pt>
                <c:pt idx="3">
                  <c:v>3</c:v>
                </c:pt>
                <c:pt idx="4">
                  <c:v>4</c:v>
                </c:pt>
                <c:pt idx="5">
                  <c:v>5</c:v>
                </c:pt>
                <c:pt idx="6">
                  <c:v>6</c:v>
                </c:pt>
                <c:pt idx="7">
                  <c:v>7</c:v>
                </c:pt>
              </c:numCache>
            </c:numRef>
          </c:cat>
          <c:val>
            <c:numRef>
              <c:f>'CRI test (K,N) =(4,32)16QAM'!$AB$151:$AB$158</c:f>
              <c:numCache>
                <c:formatCode>0.00</c:formatCode>
                <c:ptCount val="8"/>
              </c:numCache>
            </c:numRef>
          </c:val>
        </c:ser>
        <c:ser>
          <c:idx val="8"/>
          <c:order val="4"/>
          <c:tx>
            <c:strRef>
              <c:f>'CRI test (K,N) =(4,32)16QAM'!$AC$150</c:f>
              <c:strCache>
                <c:ptCount val="1"/>
                <c:pt idx="0">
                  <c:v>Intel</c:v>
                </c:pt>
              </c:strCache>
            </c:strRef>
          </c:tx>
          <c:cat>
            <c:numRef>
              <c:f>'CRI test (K,N) =(4,32)16QAM'!$X$151:$X$158</c:f>
              <c:numCache>
                <c:formatCode>G/通用格式</c:formatCode>
                <c:ptCount val="8"/>
                <c:pt idx="0">
                  <c:v>0</c:v>
                </c:pt>
                <c:pt idx="1">
                  <c:v>1</c:v>
                </c:pt>
                <c:pt idx="2">
                  <c:v>2</c:v>
                </c:pt>
                <c:pt idx="3">
                  <c:v>3</c:v>
                </c:pt>
                <c:pt idx="4">
                  <c:v>4</c:v>
                </c:pt>
                <c:pt idx="5">
                  <c:v>5</c:v>
                </c:pt>
                <c:pt idx="6">
                  <c:v>6</c:v>
                </c:pt>
                <c:pt idx="7">
                  <c:v>7</c:v>
                </c:pt>
              </c:numCache>
            </c:numRef>
          </c:cat>
          <c:val>
            <c:numRef>
              <c:f>'CRI test (K,N) =(4,32)16QAM'!$AC$151:$AC$158</c:f>
              <c:numCache>
                <c:formatCode>0.00</c:formatCode>
                <c:ptCount val="8"/>
                <c:pt idx="0">
                  <c:v>25.4</c:v>
                </c:pt>
                <c:pt idx="1">
                  <c:v>25</c:v>
                </c:pt>
                <c:pt idx="2">
                  <c:v>24.9</c:v>
                </c:pt>
                <c:pt idx="3">
                  <c:v>24.7</c:v>
                </c:pt>
              </c:numCache>
            </c:numRef>
          </c:val>
        </c:ser>
        <c:ser>
          <c:idx val="10"/>
          <c:order val="5"/>
          <c:tx>
            <c:strRef>
              <c:f>'CRI test (K,N) =(4,32)16QAM'!$AD$150</c:f>
              <c:strCache>
                <c:ptCount val="1"/>
                <c:pt idx="0">
                  <c:v>Ericsson</c:v>
                </c:pt>
              </c:strCache>
            </c:strRef>
          </c:tx>
          <c:cat>
            <c:numRef>
              <c:f>'CRI test (K,N) =(4,32)16QAM'!$X$151:$X$158</c:f>
              <c:numCache>
                <c:formatCode>G/通用格式</c:formatCode>
                <c:ptCount val="8"/>
                <c:pt idx="0">
                  <c:v>0</c:v>
                </c:pt>
                <c:pt idx="1">
                  <c:v>1</c:v>
                </c:pt>
                <c:pt idx="2">
                  <c:v>2</c:v>
                </c:pt>
                <c:pt idx="3">
                  <c:v>3</c:v>
                </c:pt>
                <c:pt idx="4">
                  <c:v>4</c:v>
                </c:pt>
                <c:pt idx="5">
                  <c:v>5</c:v>
                </c:pt>
                <c:pt idx="6">
                  <c:v>6</c:v>
                </c:pt>
                <c:pt idx="7">
                  <c:v>7</c:v>
                </c:pt>
              </c:numCache>
            </c:numRef>
          </c:cat>
          <c:val>
            <c:numRef>
              <c:f>'CRI test (K,N) =(4,32)16QAM'!$AD$151:$AD$158</c:f>
              <c:numCache>
                <c:formatCode>0.00</c:formatCode>
                <c:ptCount val="8"/>
              </c:numCache>
            </c:numRef>
          </c:val>
        </c:ser>
        <c:ser>
          <c:idx val="0"/>
          <c:order val="6"/>
          <c:tx>
            <c:strRef>
              <c:f>'CRI test (K,N) =(4,32)16QAM'!$AE$150</c:f>
              <c:strCache>
                <c:ptCount val="1"/>
                <c:pt idx="0">
                  <c:v>Huawei</c:v>
                </c:pt>
              </c:strCache>
            </c:strRef>
          </c:tx>
          <c:cat>
            <c:numRef>
              <c:f>'CRI test (K,N) =(4,32)16QAM'!$X$151:$X$158</c:f>
              <c:numCache>
                <c:formatCode>G/通用格式</c:formatCode>
                <c:ptCount val="8"/>
                <c:pt idx="0">
                  <c:v>0</c:v>
                </c:pt>
                <c:pt idx="1">
                  <c:v>1</c:v>
                </c:pt>
                <c:pt idx="2">
                  <c:v>2</c:v>
                </c:pt>
                <c:pt idx="3">
                  <c:v>3</c:v>
                </c:pt>
                <c:pt idx="4">
                  <c:v>4</c:v>
                </c:pt>
                <c:pt idx="5">
                  <c:v>5</c:v>
                </c:pt>
                <c:pt idx="6">
                  <c:v>6</c:v>
                </c:pt>
                <c:pt idx="7">
                  <c:v>7</c:v>
                </c:pt>
              </c:numCache>
            </c:numRef>
          </c:cat>
          <c:val>
            <c:numRef>
              <c:f>'CRI test (K,N) =(4,32)16QAM'!$AE$151:$AE$158</c:f>
              <c:numCache>
                <c:formatCode>0.00</c:formatCode>
                <c:ptCount val="8"/>
              </c:numCache>
            </c:numRef>
          </c:val>
        </c:ser>
        <c:dLbls/>
        <c:axId val="379087872"/>
        <c:axId val="379102720"/>
      </c:barChart>
      <c:catAx>
        <c:axId val="379087872"/>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379102720"/>
        <c:crosses val="autoZero"/>
        <c:auto val="1"/>
        <c:lblAlgn val="ctr"/>
        <c:lblOffset val="100"/>
        <c:tickLblSkip val="1"/>
      </c:catAx>
      <c:valAx>
        <c:axId val="379102720"/>
        <c:scaling>
          <c:orientation val="minMax"/>
          <c:min val="0"/>
        </c:scaling>
        <c:axPos val="l"/>
        <c:majorGridlines/>
        <c:minorGridlines/>
        <c:numFmt formatCode="0.00" sourceLinked="1"/>
        <c:tickLblPos val="nextTo"/>
        <c:txPr>
          <a:bodyPr/>
          <a:lstStyle/>
          <a:p>
            <a:pPr>
              <a:defRPr lang="en-US"/>
            </a:pPr>
            <a:endParaRPr lang="zh-CN"/>
          </a:p>
        </c:txPr>
        <c:crossAx val="379087872"/>
        <c:crossesAt val="-5"/>
        <c:crossBetween val="between"/>
      </c:valAx>
    </c:plotArea>
    <c:legend>
      <c:legendPos val="r"/>
      <c:layout>
        <c:manualLayout>
          <c:xMode val="edge"/>
          <c:yMode val="edge"/>
          <c:x val="0.86382437765269493"/>
          <c:y val="0.14361611771840649"/>
          <c:w val="7.8079963561822105E-2"/>
          <c:h val="0.46274793182497781"/>
        </c:manualLayout>
      </c:layout>
      <c:txPr>
        <a:bodyPr/>
        <a:lstStyle/>
        <a:p>
          <a:pPr>
            <a:defRPr lang="en-US" sz="800"/>
          </a:pPr>
          <a:endParaRPr lang="zh-CN"/>
        </a:p>
      </c:txPr>
    </c:legend>
    <c:plotVisOnly val="1"/>
    <c:dispBlanksAs val="span"/>
  </c:chart>
  <c:printSettings>
    <c:headerFooter/>
    <c:pageMargins b="0.75000000000000555" l="0.70000000000000062" r="0.70000000000000062" t="0.75000000000000555" header="0.30000000000000032" footer="0.30000000000000032"/>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following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4"/>
          <c:h val="0.68623171355921064"/>
        </c:manualLayout>
      </c:layout>
      <c:scatterChart>
        <c:scatterStyle val="smoothMarker"/>
        <c:ser>
          <c:idx val="1"/>
          <c:order val="0"/>
          <c:tx>
            <c:strRef>
              <c:f>'CRI test (K,N) =(8,64)16QAM'!$B$36:$B$37</c:f>
              <c:strCache>
                <c:ptCount val="1"/>
                <c:pt idx="0">
                  <c:v>Qualcomm  Following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=(8,64)16QAM'!$B$38:$B$60</c:f>
              <c:numCache>
                <c:formatCode>0.00</c:formatCode>
                <c:ptCount val="23"/>
              </c:numCache>
            </c:numRef>
          </c:yVal>
          <c:smooth val="1"/>
        </c:ser>
        <c:ser>
          <c:idx val="2"/>
          <c:order val="1"/>
          <c:tx>
            <c:strRef>
              <c:f>'CRI test (K,N) =(8,64)16QAM'!$C$36:$C$37</c:f>
              <c:strCache>
                <c:ptCount val="1"/>
                <c:pt idx="0">
                  <c:v>Qualcomm Fixed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=(8,64)16QAM'!$C$38:$C$60</c:f>
              <c:numCache>
                <c:formatCode>0.00</c:formatCode>
                <c:ptCount val="23"/>
              </c:numCache>
            </c:numRef>
          </c:yVal>
          <c:smooth val="1"/>
        </c:ser>
        <c:ser>
          <c:idx val="4"/>
          <c:order val="2"/>
          <c:tx>
            <c:strRef>
              <c:f>'CRI test (K,N) =(8,64)16QAM'!$D$36:$D$37</c:f>
              <c:strCache>
                <c:ptCount val="1"/>
                <c:pt idx="0">
                  <c:v>Samsung  Following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=(8,64)16QAM'!$D$38:$D$60</c:f>
              <c:numCache>
                <c:formatCode>0.00</c:formatCode>
                <c:ptCount val="23"/>
                <c:pt idx="1">
                  <c:v>3806810</c:v>
                </c:pt>
                <c:pt idx="2">
                  <c:v>4465100</c:v>
                </c:pt>
                <c:pt idx="3">
                  <c:v>4983020</c:v>
                </c:pt>
                <c:pt idx="4">
                  <c:v>5314720</c:v>
                </c:pt>
                <c:pt idx="5">
                  <c:v>5461420</c:v>
                </c:pt>
                <c:pt idx="6">
                  <c:v>5504340</c:v>
                </c:pt>
                <c:pt idx="7">
                  <c:v>5518840</c:v>
                </c:pt>
                <c:pt idx="8">
                  <c:v>5524370</c:v>
                </c:pt>
                <c:pt idx="9">
                  <c:v>5528570</c:v>
                </c:pt>
                <c:pt idx="10">
                  <c:v>5528570</c:v>
                </c:pt>
                <c:pt idx="11">
                  <c:v>5528570</c:v>
                </c:pt>
                <c:pt idx="12">
                  <c:v>5528570</c:v>
                </c:pt>
                <c:pt idx="13">
                  <c:v>5528570</c:v>
                </c:pt>
                <c:pt idx="14">
                  <c:v>5528570</c:v>
                </c:pt>
                <c:pt idx="15">
                  <c:v>5528570</c:v>
                </c:pt>
                <c:pt idx="16">
                  <c:v>5528570</c:v>
                </c:pt>
              </c:numCache>
            </c:numRef>
          </c:yVal>
          <c:smooth val="1"/>
        </c:ser>
        <c:ser>
          <c:idx val="5"/>
          <c:order val="3"/>
          <c:tx>
            <c:strRef>
              <c:f>'CRI test (K,N) =(8,64)16QAM'!$E$36:$E$37</c:f>
              <c:strCache>
                <c:ptCount val="1"/>
                <c:pt idx="0">
                  <c:v>Samsung Fixed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=(8,64)16QAM'!$E$38:$E$60</c:f>
              <c:numCache>
                <c:formatCode>0.00</c:formatCode>
                <c:ptCount val="23"/>
                <c:pt idx="1">
                  <c:v>1866380</c:v>
                </c:pt>
                <c:pt idx="2">
                  <c:v>2434250</c:v>
                </c:pt>
                <c:pt idx="3">
                  <c:v>2954830</c:v>
                </c:pt>
                <c:pt idx="4">
                  <c:v>3405260</c:v>
                </c:pt>
                <c:pt idx="5">
                  <c:v>3816140</c:v>
                </c:pt>
                <c:pt idx="6">
                  <c:v>4150740</c:v>
                </c:pt>
                <c:pt idx="7">
                  <c:v>4388620</c:v>
                </c:pt>
                <c:pt idx="8">
                  <c:v>4715380</c:v>
                </c:pt>
                <c:pt idx="9">
                  <c:v>4999420</c:v>
                </c:pt>
                <c:pt idx="10">
                  <c:v>5207910</c:v>
                </c:pt>
                <c:pt idx="11">
                  <c:v>5334950</c:v>
                </c:pt>
                <c:pt idx="12">
                  <c:v>5449020</c:v>
                </c:pt>
                <c:pt idx="13">
                  <c:v>5499570</c:v>
                </c:pt>
                <c:pt idx="14">
                  <c:v>5515400</c:v>
                </c:pt>
                <c:pt idx="15">
                  <c:v>5521890</c:v>
                </c:pt>
                <c:pt idx="16">
                  <c:v>5527420</c:v>
                </c:pt>
              </c:numCache>
            </c:numRef>
          </c:yVal>
          <c:smooth val="1"/>
        </c:ser>
        <c:ser>
          <c:idx val="7"/>
          <c:order val="4"/>
          <c:tx>
            <c:strRef>
              <c:f>'CRI test (K,N) =(8,64)16QAM'!$F$36:$F$37</c:f>
              <c:strCache>
                <c:ptCount val="1"/>
                <c:pt idx="0">
                  <c:v>MTK  Following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=(8,64)16QAM'!$F$38:$F$60</c:f>
              <c:numCache>
                <c:formatCode>0.00</c:formatCode>
                <c:ptCount val="23"/>
              </c:numCache>
            </c:numRef>
          </c:yVal>
          <c:smooth val="1"/>
        </c:ser>
        <c:ser>
          <c:idx val="8"/>
          <c:order val="5"/>
          <c:tx>
            <c:strRef>
              <c:f>'CRI test (K,N) =(8,64)16QAM'!$G$36:$G$37</c:f>
              <c:strCache>
                <c:ptCount val="1"/>
                <c:pt idx="0">
                  <c:v>MTK Fixed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=(8,64)16QAM'!$G$38:$G$60</c:f>
              <c:numCache>
                <c:formatCode>0.00</c:formatCode>
                <c:ptCount val="23"/>
              </c:numCache>
            </c:numRef>
          </c:yVal>
          <c:smooth val="1"/>
        </c:ser>
        <c:ser>
          <c:idx val="10"/>
          <c:order val="6"/>
          <c:tx>
            <c:strRef>
              <c:f>'CRI test (K,N) =(8,64)16QAM'!$H$36:$H$37</c:f>
              <c:strCache>
                <c:ptCount val="1"/>
                <c:pt idx="0">
                  <c:v>LGE  Following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=(8,64)16QAM'!$H$38:$H$60</c:f>
              <c:numCache>
                <c:formatCode>0.00</c:formatCode>
                <c:ptCount val="23"/>
              </c:numCache>
            </c:numRef>
          </c:yVal>
          <c:smooth val="1"/>
        </c:ser>
        <c:ser>
          <c:idx val="11"/>
          <c:order val="7"/>
          <c:tx>
            <c:strRef>
              <c:f>'CRI test (K,N) =(8,64)16QAM'!$I$36:$I$37</c:f>
              <c:strCache>
                <c:ptCount val="1"/>
                <c:pt idx="0">
                  <c:v>LGE Fixed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=(8,64)16QAM'!$I$38:$I$60</c:f>
              <c:numCache>
                <c:formatCode>0.00</c:formatCode>
                <c:ptCount val="23"/>
              </c:numCache>
            </c:numRef>
          </c:yVal>
          <c:smooth val="1"/>
        </c:ser>
        <c:ser>
          <c:idx val="13"/>
          <c:order val="8"/>
          <c:tx>
            <c:strRef>
              <c:f>'CRI test (K,N) =(8,64)16QAM'!$J$36:$J$37</c:f>
              <c:strCache>
                <c:ptCount val="1"/>
                <c:pt idx="0">
                  <c:v>Intel  Following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=(8,64)16QAM'!$J$38:$J$60</c:f>
              <c:numCache>
                <c:formatCode>0</c:formatCode>
                <c:ptCount val="23"/>
                <c:pt idx="0">
                  <c:v>4112000</c:v>
                </c:pt>
                <c:pt idx="1">
                  <c:v>4636000</c:v>
                </c:pt>
                <c:pt idx="2">
                  <c:v>4976700</c:v>
                </c:pt>
                <c:pt idx="3">
                  <c:v>5175100</c:v>
                </c:pt>
                <c:pt idx="4">
                  <c:v>5340700</c:v>
                </c:pt>
                <c:pt idx="5">
                  <c:v>5456900</c:v>
                </c:pt>
                <c:pt idx="6">
                  <c:v>5507400</c:v>
                </c:pt>
                <c:pt idx="7">
                  <c:v>5518200</c:v>
                </c:pt>
                <c:pt idx="8">
                  <c:v>5526100</c:v>
                </c:pt>
                <c:pt idx="9">
                  <c:v>5531100</c:v>
                </c:pt>
                <c:pt idx="10">
                  <c:v>5532800</c:v>
                </c:pt>
                <c:pt idx="11">
                  <c:v>5532800</c:v>
                </c:pt>
                <c:pt idx="12">
                  <c:v>5532800</c:v>
                </c:pt>
                <c:pt idx="13">
                  <c:v>5532800</c:v>
                </c:pt>
                <c:pt idx="14">
                  <c:v>5532800</c:v>
                </c:pt>
                <c:pt idx="15">
                  <c:v>5532800</c:v>
                </c:pt>
                <c:pt idx="16">
                  <c:v>5532800</c:v>
                </c:pt>
                <c:pt idx="17">
                  <c:v>5532800</c:v>
                </c:pt>
                <c:pt idx="18">
                  <c:v>5532800</c:v>
                </c:pt>
              </c:numCache>
            </c:numRef>
          </c:yVal>
          <c:smooth val="1"/>
        </c:ser>
        <c:ser>
          <c:idx val="14"/>
          <c:order val="9"/>
          <c:tx>
            <c:strRef>
              <c:f>'CRI test (K,N) =(8,64)16QAM'!$K$36:$K$37</c:f>
              <c:strCache>
                <c:ptCount val="1"/>
                <c:pt idx="0">
                  <c:v>Intel Fixed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=(8,64)16QAM'!$K$38:$K$60</c:f>
              <c:numCache>
                <c:formatCode>0</c:formatCode>
                <c:ptCount val="23"/>
                <c:pt idx="0">
                  <c:v>2042199.9999999998</c:v>
                </c:pt>
                <c:pt idx="1">
                  <c:v>2448100</c:v>
                </c:pt>
                <c:pt idx="2">
                  <c:v>2831800</c:v>
                </c:pt>
                <c:pt idx="3">
                  <c:v>3195800</c:v>
                </c:pt>
                <c:pt idx="4">
                  <c:v>3558000</c:v>
                </c:pt>
                <c:pt idx="5">
                  <c:v>3900300</c:v>
                </c:pt>
                <c:pt idx="6">
                  <c:v>4204400</c:v>
                </c:pt>
                <c:pt idx="7">
                  <c:v>4483800</c:v>
                </c:pt>
                <c:pt idx="8">
                  <c:v>4748900</c:v>
                </c:pt>
                <c:pt idx="9">
                  <c:v>4976600</c:v>
                </c:pt>
                <c:pt idx="10">
                  <c:v>5144000</c:v>
                </c:pt>
                <c:pt idx="11">
                  <c:v>5270100</c:v>
                </c:pt>
                <c:pt idx="12">
                  <c:v>5380600</c:v>
                </c:pt>
                <c:pt idx="13">
                  <c:v>5462200</c:v>
                </c:pt>
                <c:pt idx="14">
                  <c:v>5501800</c:v>
                </c:pt>
                <c:pt idx="15">
                  <c:v>5514700</c:v>
                </c:pt>
                <c:pt idx="16">
                  <c:v>5524400</c:v>
                </c:pt>
                <c:pt idx="17">
                  <c:v>5530600</c:v>
                </c:pt>
                <c:pt idx="18">
                  <c:v>5532800</c:v>
                </c:pt>
              </c:numCache>
            </c:numRef>
          </c:yVal>
          <c:smooth val="1"/>
        </c:ser>
        <c:ser>
          <c:idx val="16"/>
          <c:order val="10"/>
          <c:tx>
            <c:strRef>
              <c:f>'CRI test (K,N) =(8,64)16QAM'!$L$36:$L$37</c:f>
              <c:strCache>
                <c:ptCount val="1"/>
                <c:pt idx="0">
                  <c:v>Ericsson  Following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=(8,64)16QAM'!$L$38:$L$60</c:f>
              <c:numCache>
                <c:formatCode>0.00</c:formatCode>
                <c:ptCount val="23"/>
              </c:numCache>
            </c:numRef>
          </c:yVal>
          <c:smooth val="1"/>
        </c:ser>
        <c:ser>
          <c:idx val="17"/>
          <c:order val="11"/>
          <c:tx>
            <c:strRef>
              <c:f>'CRI test (K,N) =(8,64)16QAM'!$M$36:$M$37</c:f>
              <c:strCache>
                <c:ptCount val="1"/>
                <c:pt idx="0">
                  <c:v>Ericsson Fixed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=(8,64)16QAM'!$M$38:$M$60</c:f>
              <c:numCache>
                <c:formatCode>0.00</c:formatCode>
                <c:ptCount val="23"/>
              </c:numCache>
            </c:numRef>
          </c:yVal>
          <c:smooth val="1"/>
        </c:ser>
        <c:ser>
          <c:idx val="19"/>
          <c:order val="12"/>
          <c:tx>
            <c:strRef>
              <c:f>'CRI test (K,N) =(8,64)16QAM'!$N$36:$N$37</c:f>
              <c:strCache>
                <c:ptCount val="1"/>
                <c:pt idx="0">
                  <c:v>Huawei  Following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=(8,64)16QAM'!$N$38:$N$60</c:f>
              <c:numCache>
                <c:formatCode>G/通用格式</c:formatCode>
                <c:ptCount val="23"/>
              </c:numCache>
            </c:numRef>
          </c:yVal>
          <c:smooth val="1"/>
        </c:ser>
        <c:ser>
          <c:idx val="20"/>
          <c:order val="13"/>
          <c:tx>
            <c:strRef>
              <c:f>'CRI test (K,N) =(8,64)16QAM'!$O$36:$O$37</c:f>
              <c:strCache>
                <c:ptCount val="1"/>
                <c:pt idx="0">
                  <c:v>Huawei Fixed CRI</c:v>
                </c:pt>
              </c:strCache>
            </c:strRef>
          </c:tx>
          <c:xVal>
            <c:numRef>
              <c:f>'CRI test (K,N) =(8,64)16QAM'!$A$38:$A$60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=(8,64)16QAM'!$O$38:$O$60</c:f>
              <c:numCache>
                <c:formatCode>G/通用格式</c:formatCode>
                <c:ptCount val="23"/>
              </c:numCache>
            </c:numRef>
          </c:yVal>
          <c:smooth val="1"/>
        </c:ser>
        <c:dLbls/>
        <c:axId val="381010688"/>
        <c:axId val="381012992"/>
      </c:scatterChart>
      <c:valAx>
        <c:axId val="381010688"/>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81012992"/>
        <c:crosses val="autoZero"/>
        <c:crossBetween val="midCat"/>
        <c:majorUnit val="1"/>
      </c:valAx>
      <c:valAx>
        <c:axId val="38101299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81010688"/>
        <c:crossesAt val="-5"/>
        <c:crossBetween val="midCat"/>
      </c:valAx>
    </c:plotArea>
    <c:legend>
      <c:legendPos val="r"/>
      <c:layout>
        <c:manualLayout>
          <c:xMode val="edge"/>
          <c:yMode val="edge"/>
          <c:x val="0.71713035383565349"/>
          <c:y val="0.14686993912994994"/>
          <c:w val="0.28097071551541136"/>
          <c:h val="0.6548078674684108"/>
        </c:manualLayout>
      </c:layout>
      <c:txPr>
        <a:bodyPr/>
        <a:lstStyle/>
        <a:p>
          <a:pPr>
            <a:defRPr lang="en-US" sz="800"/>
          </a:pPr>
          <a:endParaRPr lang="zh-CN"/>
        </a:p>
      </c:txPr>
    </c:legend>
    <c:plotVisOnly val="1"/>
    <c:dispBlanksAs val="span"/>
  </c:chart>
  <c:printSettings>
    <c:headerFooter/>
    <c:pageMargins b="0.75000000000000488" l="0.70000000000000062" r="0.70000000000000062" t="0.75000000000000488" header="0.30000000000000032" footer="0.30000000000000032"/>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84"/>
          <c:h val="0.68623171355921064"/>
        </c:manualLayout>
      </c:layout>
      <c:scatterChart>
        <c:scatterStyle val="smoothMarker"/>
        <c:ser>
          <c:idx val="1"/>
          <c:order val="0"/>
          <c:tx>
            <c:strRef>
              <c:f>'CRI test (K,N) =(8,64)16QAM'!$X$36:$X$37</c:f>
              <c:strCache>
                <c:ptCount val="1"/>
                <c:pt idx="0">
                  <c:v>Qualcomm  Following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=(8,64)16QAM'!$X$38:$X$60</c:f>
              <c:numCache>
                <c:formatCode>0.00</c:formatCode>
                <c:ptCount val="23"/>
              </c:numCache>
            </c:numRef>
          </c:yVal>
          <c:smooth val="1"/>
        </c:ser>
        <c:ser>
          <c:idx val="2"/>
          <c:order val="1"/>
          <c:tx>
            <c:strRef>
              <c:f>'CRI test (K,N) =(8,64)16QAM'!$Y$36:$Y$37</c:f>
              <c:strCache>
                <c:ptCount val="1"/>
                <c:pt idx="0">
                  <c:v>Qualcomm Fixed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=(8,64)16QAM'!$Y$38:$Y$60</c:f>
              <c:numCache>
                <c:formatCode>0.00</c:formatCode>
                <c:ptCount val="23"/>
              </c:numCache>
            </c:numRef>
          </c:yVal>
          <c:smooth val="1"/>
        </c:ser>
        <c:ser>
          <c:idx val="4"/>
          <c:order val="2"/>
          <c:tx>
            <c:strRef>
              <c:f>'CRI test (K,N) =(8,64)16QAM'!$Z$36:$Z$37</c:f>
              <c:strCache>
                <c:ptCount val="1"/>
                <c:pt idx="0">
                  <c:v>Samsung  Following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=(8,64)16QAM'!$Z$38:$Z$60</c:f>
              <c:numCache>
                <c:formatCode>0</c:formatCode>
                <c:ptCount val="23"/>
                <c:pt idx="1">
                  <c:v>3800510</c:v>
                </c:pt>
                <c:pt idx="2">
                  <c:v>4469290</c:v>
                </c:pt>
                <c:pt idx="3">
                  <c:v>4996560</c:v>
                </c:pt>
                <c:pt idx="4">
                  <c:v>5321780</c:v>
                </c:pt>
                <c:pt idx="5">
                  <c:v>5460080</c:v>
                </c:pt>
                <c:pt idx="6">
                  <c:v>5507770</c:v>
                </c:pt>
                <c:pt idx="7">
                  <c:v>5519790</c:v>
                </c:pt>
                <c:pt idx="8">
                  <c:v>5524370</c:v>
                </c:pt>
                <c:pt idx="9">
                  <c:v>5528570</c:v>
                </c:pt>
                <c:pt idx="10">
                  <c:v>5528570</c:v>
                </c:pt>
                <c:pt idx="11">
                  <c:v>5528570</c:v>
                </c:pt>
                <c:pt idx="12">
                  <c:v>5528570</c:v>
                </c:pt>
                <c:pt idx="13">
                  <c:v>5528570</c:v>
                </c:pt>
                <c:pt idx="14">
                  <c:v>5528570</c:v>
                </c:pt>
                <c:pt idx="15">
                  <c:v>5528570</c:v>
                </c:pt>
                <c:pt idx="16">
                  <c:v>5528570</c:v>
                </c:pt>
              </c:numCache>
            </c:numRef>
          </c:yVal>
          <c:smooth val="1"/>
        </c:ser>
        <c:ser>
          <c:idx val="5"/>
          <c:order val="3"/>
          <c:tx>
            <c:strRef>
              <c:f>'CRI test (K,N) =(8,64)16QAM'!$AA$36:$AA$37</c:f>
              <c:strCache>
                <c:ptCount val="1"/>
                <c:pt idx="0">
                  <c:v>Samsung Fixed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=(8,64)16QAM'!$AA$38:$AA$60</c:f>
              <c:numCache>
                <c:formatCode>0</c:formatCode>
                <c:ptCount val="23"/>
                <c:pt idx="1">
                  <c:v>1877450</c:v>
                </c:pt>
                <c:pt idx="2">
                  <c:v>2418420</c:v>
                </c:pt>
                <c:pt idx="3">
                  <c:v>2952540</c:v>
                </c:pt>
                <c:pt idx="4">
                  <c:v>3409650</c:v>
                </c:pt>
                <c:pt idx="5">
                  <c:v>3817480</c:v>
                </c:pt>
                <c:pt idx="6">
                  <c:v>4152260</c:v>
                </c:pt>
                <c:pt idx="7">
                  <c:v>4390340</c:v>
                </c:pt>
                <c:pt idx="8">
                  <c:v>4714620</c:v>
                </c:pt>
                <c:pt idx="9">
                  <c:v>4995220</c:v>
                </c:pt>
                <c:pt idx="10">
                  <c:v>5206190</c:v>
                </c:pt>
                <c:pt idx="11">
                  <c:v>5338960</c:v>
                </c:pt>
                <c:pt idx="12">
                  <c:v>5443490</c:v>
                </c:pt>
                <c:pt idx="13">
                  <c:v>5498420</c:v>
                </c:pt>
                <c:pt idx="14">
                  <c:v>5516550</c:v>
                </c:pt>
                <c:pt idx="15">
                  <c:v>5523030</c:v>
                </c:pt>
                <c:pt idx="16">
                  <c:v>5527420</c:v>
                </c:pt>
              </c:numCache>
            </c:numRef>
          </c:yVal>
          <c:smooth val="1"/>
        </c:ser>
        <c:ser>
          <c:idx val="7"/>
          <c:order val="4"/>
          <c:tx>
            <c:strRef>
              <c:f>'CRI test (K,N) =(8,64)16QAM'!$AB$36:$AB$37</c:f>
              <c:strCache>
                <c:ptCount val="1"/>
                <c:pt idx="0">
                  <c:v>MTK  Following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=(8,64)16QAM'!$AB$38:$AB$60</c:f>
              <c:numCache>
                <c:formatCode>0.00</c:formatCode>
                <c:ptCount val="23"/>
              </c:numCache>
            </c:numRef>
          </c:yVal>
          <c:smooth val="1"/>
        </c:ser>
        <c:ser>
          <c:idx val="8"/>
          <c:order val="5"/>
          <c:tx>
            <c:strRef>
              <c:f>'CRI test (K,N) =(8,64)16QAM'!$AC$36:$AC$37</c:f>
              <c:strCache>
                <c:ptCount val="1"/>
                <c:pt idx="0">
                  <c:v>MTK Fixed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=(8,64)16QAM'!$AC$38:$AC$60</c:f>
              <c:numCache>
                <c:formatCode>0.00</c:formatCode>
                <c:ptCount val="23"/>
              </c:numCache>
            </c:numRef>
          </c:yVal>
          <c:smooth val="1"/>
        </c:ser>
        <c:ser>
          <c:idx val="10"/>
          <c:order val="6"/>
          <c:tx>
            <c:strRef>
              <c:f>'CRI test (K,N) =(8,64)16QAM'!$AD$36:$AD$37</c:f>
              <c:strCache>
                <c:ptCount val="1"/>
                <c:pt idx="0">
                  <c:v>LGE  Following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=(8,64)16QAM'!$AD$38:$AD$60</c:f>
              <c:numCache>
                <c:formatCode>0.00</c:formatCode>
                <c:ptCount val="23"/>
              </c:numCache>
            </c:numRef>
          </c:yVal>
          <c:smooth val="1"/>
        </c:ser>
        <c:ser>
          <c:idx val="11"/>
          <c:order val="7"/>
          <c:tx>
            <c:strRef>
              <c:f>'CRI test (K,N) =(8,64)16QAM'!$AE$36:$AE$37</c:f>
              <c:strCache>
                <c:ptCount val="1"/>
                <c:pt idx="0">
                  <c:v>LGE Fixed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=(8,64)16QAM'!$AE$38:$AE$60</c:f>
              <c:numCache>
                <c:formatCode>0.00</c:formatCode>
                <c:ptCount val="23"/>
              </c:numCache>
            </c:numRef>
          </c:yVal>
          <c:smooth val="1"/>
        </c:ser>
        <c:ser>
          <c:idx val="13"/>
          <c:order val="8"/>
          <c:tx>
            <c:strRef>
              <c:f>'CRI test (K,N) =(8,64)16QAM'!$AF$36:$AF$37</c:f>
              <c:strCache>
                <c:ptCount val="1"/>
                <c:pt idx="0">
                  <c:v>Intel  Following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=(8,64)16QAM'!$AF$38:$AF$60</c:f>
              <c:numCache>
                <c:formatCode>0</c:formatCode>
                <c:ptCount val="23"/>
                <c:pt idx="0">
                  <c:v>3448800</c:v>
                </c:pt>
                <c:pt idx="1">
                  <c:v>3919600</c:v>
                </c:pt>
                <c:pt idx="2">
                  <c:v>4312300</c:v>
                </c:pt>
                <c:pt idx="3">
                  <c:v>4654600</c:v>
                </c:pt>
                <c:pt idx="4">
                  <c:v>4978200</c:v>
                </c:pt>
                <c:pt idx="5">
                  <c:v>5234500</c:v>
                </c:pt>
                <c:pt idx="6">
                  <c:v>5375200</c:v>
                </c:pt>
                <c:pt idx="7">
                  <c:v>5436000</c:v>
                </c:pt>
                <c:pt idx="8">
                  <c:v>5483500</c:v>
                </c:pt>
                <c:pt idx="9">
                  <c:v>5514900</c:v>
                </c:pt>
                <c:pt idx="10">
                  <c:v>5527700</c:v>
                </c:pt>
                <c:pt idx="11">
                  <c:v>5529900</c:v>
                </c:pt>
                <c:pt idx="12">
                  <c:v>5531500</c:v>
                </c:pt>
                <c:pt idx="13">
                  <c:v>5532400</c:v>
                </c:pt>
                <c:pt idx="14">
                  <c:v>5532800</c:v>
                </c:pt>
                <c:pt idx="15">
                  <c:v>5532800</c:v>
                </c:pt>
                <c:pt idx="16">
                  <c:v>5532800</c:v>
                </c:pt>
                <c:pt idx="17">
                  <c:v>5532800</c:v>
                </c:pt>
                <c:pt idx="18">
                  <c:v>5532800</c:v>
                </c:pt>
              </c:numCache>
            </c:numRef>
          </c:yVal>
          <c:smooth val="1"/>
        </c:ser>
        <c:ser>
          <c:idx val="14"/>
          <c:order val="9"/>
          <c:tx>
            <c:strRef>
              <c:f>'CRI test (K,N) =(8,64)16QAM'!$AG$36:$AG$37</c:f>
              <c:strCache>
                <c:ptCount val="1"/>
                <c:pt idx="0">
                  <c:v>Intel Fixed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=(8,64)16QAM'!$AG$38:$AG$60</c:f>
              <c:numCache>
                <c:formatCode>0</c:formatCode>
                <c:ptCount val="23"/>
                <c:pt idx="0">
                  <c:v>1580200</c:v>
                </c:pt>
                <c:pt idx="1">
                  <c:v>1935100</c:v>
                </c:pt>
                <c:pt idx="2">
                  <c:v>2287900</c:v>
                </c:pt>
                <c:pt idx="3">
                  <c:v>2645100</c:v>
                </c:pt>
                <c:pt idx="4">
                  <c:v>3018400</c:v>
                </c:pt>
                <c:pt idx="5">
                  <c:v>3385900</c:v>
                </c:pt>
                <c:pt idx="6">
                  <c:v>3725400</c:v>
                </c:pt>
                <c:pt idx="7">
                  <c:v>4047900.0000000005</c:v>
                </c:pt>
                <c:pt idx="8">
                  <c:v>4362300</c:v>
                </c:pt>
                <c:pt idx="9">
                  <c:v>4643700</c:v>
                </c:pt>
                <c:pt idx="10">
                  <c:v>4867100</c:v>
                </c:pt>
                <c:pt idx="11">
                  <c:v>5049400</c:v>
                </c:pt>
                <c:pt idx="12">
                  <c:v>5213300</c:v>
                </c:pt>
                <c:pt idx="13">
                  <c:v>5342000</c:v>
                </c:pt>
                <c:pt idx="14">
                  <c:v>5418600</c:v>
                </c:pt>
                <c:pt idx="15">
                  <c:v>5460200</c:v>
                </c:pt>
                <c:pt idx="16">
                  <c:v>5493500</c:v>
                </c:pt>
                <c:pt idx="17">
                  <c:v>5516200</c:v>
                </c:pt>
                <c:pt idx="18">
                  <c:v>5526300</c:v>
                </c:pt>
              </c:numCache>
            </c:numRef>
          </c:yVal>
          <c:smooth val="1"/>
        </c:ser>
        <c:ser>
          <c:idx val="16"/>
          <c:order val="10"/>
          <c:tx>
            <c:strRef>
              <c:f>'CRI test (K,N) =(8,64)16QAM'!$AH$36:$AH$37</c:f>
              <c:strCache>
                <c:ptCount val="1"/>
                <c:pt idx="0">
                  <c:v>Ericsson  Following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=(8,64)16QAM'!$AH$38:$AH$60</c:f>
              <c:numCache>
                <c:formatCode>0.00</c:formatCode>
                <c:ptCount val="23"/>
              </c:numCache>
            </c:numRef>
          </c:yVal>
          <c:smooth val="1"/>
        </c:ser>
        <c:ser>
          <c:idx val="17"/>
          <c:order val="11"/>
          <c:tx>
            <c:strRef>
              <c:f>'CRI test (K,N) =(8,64)16QAM'!$AI$36:$AI$37</c:f>
              <c:strCache>
                <c:ptCount val="1"/>
                <c:pt idx="0">
                  <c:v>Ericsson Fixed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=(8,64)16QAM'!$AI$38:$AI$60</c:f>
              <c:numCache>
                <c:formatCode>0.00</c:formatCode>
                <c:ptCount val="23"/>
              </c:numCache>
            </c:numRef>
          </c:yVal>
          <c:smooth val="1"/>
        </c:ser>
        <c:ser>
          <c:idx val="19"/>
          <c:order val="12"/>
          <c:tx>
            <c:strRef>
              <c:f>'CRI test (K,N) =(8,64)16QAM'!$AJ$36:$AJ$37</c:f>
              <c:strCache>
                <c:ptCount val="1"/>
                <c:pt idx="0">
                  <c:v>Huawei  Following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=(8,64)16QAM'!$AJ$38:$AJ$60</c:f>
              <c:numCache>
                <c:formatCode>G/通用格式</c:formatCode>
                <c:ptCount val="23"/>
              </c:numCache>
            </c:numRef>
          </c:yVal>
          <c:smooth val="1"/>
        </c:ser>
        <c:ser>
          <c:idx val="20"/>
          <c:order val="13"/>
          <c:tx>
            <c:strRef>
              <c:f>'CRI test (K,N) =(8,64)16QAM'!$AK$36:$AK$37</c:f>
              <c:strCache>
                <c:ptCount val="1"/>
                <c:pt idx="0">
                  <c:v>Huawei Fixed CRI</c:v>
                </c:pt>
              </c:strCache>
            </c:strRef>
          </c:tx>
          <c:xVal>
            <c:numRef>
              <c:f>'CRI test (K,N) =(8,64)16QAM'!$W$38:$W$60</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=(8,64)16QAM'!$AK$38:$AK$60</c:f>
              <c:numCache>
                <c:formatCode>G/通用格式</c:formatCode>
                <c:ptCount val="23"/>
              </c:numCache>
            </c:numRef>
          </c:yVal>
          <c:smooth val="1"/>
        </c:ser>
        <c:dLbls/>
        <c:axId val="385741568"/>
        <c:axId val="385743872"/>
      </c:scatterChart>
      <c:valAx>
        <c:axId val="385741568"/>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85743872"/>
        <c:crosses val="autoZero"/>
        <c:crossBetween val="midCat"/>
        <c:majorUnit val="1"/>
      </c:valAx>
      <c:valAx>
        <c:axId val="38574387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85741568"/>
        <c:crossesAt val="-5"/>
        <c:crossBetween val="midCat"/>
      </c:valAx>
    </c:plotArea>
    <c:legend>
      <c:legendPos val="r"/>
      <c:layout>
        <c:manualLayout>
          <c:xMode val="edge"/>
          <c:yMode val="edge"/>
          <c:x val="0.71713035383565349"/>
          <c:y val="0.14686993912994994"/>
          <c:w val="0.28286960772064873"/>
          <c:h val="0.71371856944219192"/>
        </c:manualLayout>
      </c:layout>
      <c:txPr>
        <a:bodyPr/>
        <a:lstStyle/>
        <a:p>
          <a:pPr>
            <a:defRPr lang="en-US" sz="800"/>
          </a:pPr>
          <a:endParaRPr lang="zh-CN"/>
        </a:p>
      </c:txPr>
    </c:legend>
    <c:plotVisOnly val="1"/>
    <c:dispBlanksAs val="span"/>
  </c:chart>
  <c:printSettings>
    <c:headerFooter/>
    <c:pageMargins b="0.75000000000000488" l="0.70000000000000062" r="0.70000000000000062" t="0.75000000000000488" header="0.30000000000000032" footer="0.30000000000000032"/>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following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=(8,64)16QAM'!$B$98</c:f>
              <c:strCache>
                <c:ptCount val="1"/>
                <c:pt idx="0">
                  <c:v>Qualcomm</c:v>
                </c:pt>
              </c:strCache>
            </c:strRef>
          </c:tx>
          <c:xVal>
            <c:numRef>
              <c:f>'CRI test (K,N) =(8,64)16QAM'!$A$99:$A$121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=(8,64)16QAM'!$B$99:$B$121</c:f>
              <c:numCache>
                <c:formatCode>0.00</c:formatCode>
                <c:ptCount val="23"/>
              </c:numCache>
            </c:numRef>
          </c:yVal>
          <c:smooth val="1"/>
        </c:ser>
        <c:ser>
          <c:idx val="2"/>
          <c:order val="1"/>
          <c:tx>
            <c:strRef>
              <c:f>'CRI test (K,N) =(8,64)16QAM'!$C$98</c:f>
              <c:strCache>
                <c:ptCount val="1"/>
                <c:pt idx="0">
                  <c:v>Samsung</c:v>
                </c:pt>
              </c:strCache>
            </c:strRef>
          </c:tx>
          <c:xVal>
            <c:numRef>
              <c:f>'CRI test (K,N) =(8,64)16QAM'!$A$99:$A$121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=(8,64)16QAM'!$C$99:$C$121</c:f>
              <c:numCache>
                <c:formatCode>0.00</c:formatCode>
                <c:ptCount val="23"/>
                <c:pt idx="1">
                  <c:v>2.0396757359165871</c:v>
                </c:pt>
                <c:pt idx="2">
                  <c:v>1.8342816062442231</c:v>
                </c:pt>
                <c:pt idx="3">
                  <c:v>1.6863982022654433</c:v>
                </c:pt>
                <c:pt idx="4">
                  <c:v>1.5607383870835119</c:v>
                </c:pt>
                <c:pt idx="5">
                  <c:v>1.4311372224289465</c:v>
                </c:pt>
                <c:pt idx="6">
                  <c:v>1.326110524870264</c:v>
                </c:pt>
                <c:pt idx="7">
                  <c:v>1.2575342590609349</c:v>
                </c:pt>
                <c:pt idx="8">
                  <c:v>1.1715641157234411</c:v>
                </c:pt>
                <c:pt idx="9">
                  <c:v>1.1058422777042136</c:v>
                </c:pt>
                <c:pt idx="10">
                  <c:v>1.0615717245497713</c:v>
                </c:pt>
                <c:pt idx="11">
                  <c:v>1.036292748760532</c:v>
                </c:pt>
                <c:pt idx="12">
                  <c:v>1.0145989554084955</c:v>
                </c:pt>
                <c:pt idx="13">
                  <c:v>1.0052731395363637</c:v>
                </c:pt>
                <c:pt idx="14">
                  <c:v>1.0023878594480908</c:v>
                </c:pt>
                <c:pt idx="15">
                  <c:v>1.0012097307262549</c:v>
                </c:pt>
                <c:pt idx="16">
                  <c:v>1.0002080536669911</c:v>
                </c:pt>
              </c:numCache>
            </c:numRef>
          </c:yVal>
          <c:smooth val="1"/>
        </c:ser>
        <c:ser>
          <c:idx val="4"/>
          <c:order val="2"/>
          <c:tx>
            <c:strRef>
              <c:f>'CRI test (K,N) =(8,64)16QAM'!$D$98</c:f>
              <c:strCache>
                <c:ptCount val="1"/>
                <c:pt idx="0">
                  <c:v>MTK</c:v>
                </c:pt>
              </c:strCache>
            </c:strRef>
          </c:tx>
          <c:xVal>
            <c:numRef>
              <c:f>'CRI test (K,N) =(8,64)16QAM'!$A$99:$A$121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=(8,64)16QAM'!$D$99:$D$121</c:f>
              <c:numCache>
                <c:formatCode>0.00</c:formatCode>
                <c:ptCount val="23"/>
              </c:numCache>
            </c:numRef>
          </c:yVal>
          <c:smooth val="1"/>
        </c:ser>
        <c:ser>
          <c:idx val="5"/>
          <c:order val="3"/>
          <c:tx>
            <c:strRef>
              <c:f>'CRI test (K,N) =(8,64)16QAM'!$E$98</c:f>
              <c:strCache>
                <c:ptCount val="1"/>
                <c:pt idx="0">
                  <c:v>LGE</c:v>
                </c:pt>
              </c:strCache>
            </c:strRef>
          </c:tx>
          <c:xVal>
            <c:numRef>
              <c:f>'CRI test (K,N) =(8,64)16QAM'!$A$99:$A$121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=(8,64)16QAM'!$E$99:$E$121</c:f>
              <c:numCache>
                <c:formatCode>0.00</c:formatCode>
                <c:ptCount val="23"/>
              </c:numCache>
            </c:numRef>
          </c:yVal>
          <c:smooth val="1"/>
        </c:ser>
        <c:ser>
          <c:idx val="7"/>
          <c:order val="4"/>
          <c:tx>
            <c:strRef>
              <c:f>'CRI test (K,N) =(8,64)16QAM'!$F$98</c:f>
              <c:strCache>
                <c:ptCount val="1"/>
                <c:pt idx="0">
                  <c:v>Intel</c:v>
                </c:pt>
              </c:strCache>
            </c:strRef>
          </c:tx>
          <c:xVal>
            <c:numRef>
              <c:f>'CRI test (K,N) =(8,64)16QAM'!$A$99:$A$121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=(8,64)16QAM'!$F$99:$F$121</c:f>
              <c:numCache>
                <c:formatCode>0.00</c:formatCode>
                <c:ptCount val="23"/>
                <c:pt idx="0">
                  <c:v>2.0135148369405544</c:v>
                </c:pt>
                <c:pt idx="1">
                  <c:v>1.8937134920959111</c:v>
                </c:pt>
                <c:pt idx="2">
                  <c:v>1.7574334345645879</c:v>
                </c:pt>
                <c:pt idx="3">
                  <c:v>1.6193441391826773</c:v>
                </c:pt>
                <c:pt idx="4">
                  <c:v>1.5010399100618326</c:v>
                </c:pt>
                <c:pt idx="5">
                  <c:v>1.3990975053201036</c:v>
                </c:pt>
                <c:pt idx="6">
                  <c:v>1.3099134240319665</c:v>
                </c:pt>
                <c:pt idx="7">
                  <c:v>1.2306971765020742</c:v>
                </c:pt>
                <c:pt idx="8">
                  <c:v>1.1636589525995493</c:v>
                </c:pt>
                <c:pt idx="9">
                  <c:v>1.111421452397219</c:v>
                </c:pt>
                <c:pt idx="10">
                  <c:v>1.0755832037325039</c:v>
                </c:pt>
                <c:pt idx="11">
                  <c:v>1.0498472514753041</c:v>
                </c:pt>
                <c:pt idx="12">
                  <c:v>1.0282868081626584</c:v>
                </c:pt>
                <c:pt idx="13">
                  <c:v>1.0129251949763831</c:v>
                </c:pt>
                <c:pt idx="14">
                  <c:v>1.0056345196117635</c:v>
                </c:pt>
                <c:pt idx="15">
                  <c:v>1.0032821368342792</c:v>
                </c:pt>
                <c:pt idx="16">
                  <c:v>1.001520527116067</c:v>
                </c:pt>
                <c:pt idx="17">
                  <c:v>1.0003977868585687</c:v>
                </c:pt>
                <c:pt idx="18">
                  <c:v>1</c:v>
                </c:pt>
              </c:numCache>
            </c:numRef>
          </c:yVal>
          <c:smooth val="1"/>
        </c:ser>
        <c:ser>
          <c:idx val="8"/>
          <c:order val="5"/>
          <c:tx>
            <c:strRef>
              <c:f>'CRI test (K,N) =(8,64)16QAM'!$G$98</c:f>
              <c:strCache>
                <c:ptCount val="1"/>
                <c:pt idx="0">
                  <c:v>Ericsson</c:v>
                </c:pt>
              </c:strCache>
            </c:strRef>
          </c:tx>
          <c:xVal>
            <c:numRef>
              <c:f>'CRI test (K,N) =(8,64)16QAM'!$A$99:$A$121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=(8,64)16QAM'!$G$99:$G$121</c:f>
              <c:numCache>
                <c:formatCode>0.00</c:formatCode>
                <c:ptCount val="23"/>
              </c:numCache>
            </c:numRef>
          </c:yVal>
          <c:smooth val="1"/>
        </c:ser>
        <c:ser>
          <c:idx val="10"/>
          <c:order val="6"/>
          <c:tx>
            <c:strRef>
              <c:f>'CRI test (K,N) =(8,64)16QAM'!$H$98</c:f>
              <c:strCache>
                <c:ptCount val="1"/>
                <c:pt idx="0">
                  <c:v>Huawei</c:v>
                </c:pt>
              </c:strCache>
            </c:strRef>
          </c:tx>
          <c:xVal>
            <c:numRef>
              <c:f>'CRI test (K,N) =(8,64)16QAM'!$A$99:$A$121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=(8,64)16QAM'!$H$99:$H$121</c:f>
              <c:numCache>
                <c:formatCode>0.00</c:formatCode>
                <c:ptCount val="23"/>
              </c:numCache>
            </c:numRef>
          </c:yVal>
          <c:smooth val="1"/>
        </c:ser>
        <c:dLbls/>
        <c:axId val="388382080"/>
        <c:axId val="388401024"/>
      </c:scatterChart>
      <c:valAx>
        <c:axId val="388382080"/>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88401024"/>
        <c:crosses val="autoZero"/>
        <c:crossBetween val="midCat"/>
        <c:majorUnit val="1"/>
      </c:valAx>
      <c:valAx>
        <c:axId val="388401024"/>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388382080"/>
        <c:crossesAt val="-5"/>
        <c:crossBetween val="midCat"/>
      </c:valAx>
    </c:plotArea>
    <c:legend>
      <c:legendPos val="r"/>
      <c:layout>
        <c:manualLayout>
          <c:xMode val="edge"/>
          <c:yMode val="edge"/>
          <c:x val="0.86382437765269426"/>
          <c:y val="0.14361611771840649"/>
          <c:w val="0.10616033883615462"/>
          <c:h val="0.71012428410988104"/>
        </c:manualLayout>
      </c:layout>
      <c:txPr>
        <a:bodyPr/>
        <a:lstStyle/>
        <a:p>
          <a:pPr>
            <a:defRPr lang="en-US" sz="800"/>
          </a:pPr>
          <a:endParaRPr lang="zh-CN"/>
        </a:p>
      </c:txPr>
    </c:legend>
    <c:plotVisOnly val="1"/>
    <c:dispBlanksAs val="span"/>
  </c:chart>
  <c:printSettings>
    <c:headerFooter/>
    <c:pageMargins b="0.75000000000000511" l="0.70000000000000062" r="0.70000000000000062" t="0.75000000000000511" header="0.30000000000000032" footer="0.30000000000000032"/>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9595111124544162"/>
          <c:h val="0.68623171355921064"/>
        </c:manualLayout>
      </c:layout>
      <c:scatterChart>
        <c:scatterStyle val="smoothMarker"/>
        <c:ser>
          <c:idx val="1"/>
          <c:order val="0"/>
          <c:tx>
            <c:strRef>
              <c:f>'CRI test (K,N) =(8,64)16QAM'!$Y$98</c:f>
              <c:strCache>
                <c:ptCount val="1"/>
                <c:pt idx="0">
                  <c:v>Qualcomm</c:v>
                </c:pt>
              </c:strCache>
            </c:strRef>
          </c:tx>
          <c:xVal>
            <c:numRef>
              <c:f>'CRI test (K,N) =(8,64)16QAM'!$X$99:$X$121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=(8,64)16QAM'!$Y$99:$Y$121</c:f>
              <c:numCache>
                <c:formatCode>0.00</c:formatCode>
                <c:ptCount val="23"/>
              </c:numCache>
            </c:numRef>
          </c:yVal>
          <c:smooth val="1"/>
        </c:ser>
        <c:ser>
          <c:idx val="2"/>
          <c:order val="1"/>
          <c:tx>
            <c:strRef>
              <c:f>'CRI test (K,N) =(8,64)16QAM'!$Z$98</c:f>
              <c:strCache>
                <c:ptCount val="1"/>
                <c:pt idx="0">
                  <c:v>Samsung</c:v>
                </c:pt>
              </c:strCache>
            </c:strRef>
          </c:tx>
          <c:xVal>
            <c:numRef>
              <c:f>'CRI test (K,N) =(8,64)16QAM'!$X$99:$X$121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=(8,64)16QAM'!$Z$99:$Z$121</c:f>
              <c:numCache>
                <c:formatCode>0.00</c:formatCode>
                <c:ptCount val="23"/>
                <c:pt idx="1">
                  <c:v>2.0242935897094463</c:v>
                </c:pt>
                <c:pt idx="2">
                  <c:v>1.8480206084964563</c:v>
                </c:pt>
                <c:pt idx="3">
                  <c:v>1.6922920603954561</c:v>
                </c:pt>
                <c:pt idx="4">
                  <c:v>1.5607994955493967</c:v>
                </c:pt>
                <c:pt idx="5">
                  <c:v>1.430283852174733</c:v>
                </c:pt>
                <c:pt idx="6">
                  <c:v>1.3264511374528569</c:v>
                </c:pt>
                <c:pt idx="7">
                  <c:v>1.2572579800197707</c:v>
                </c:pt>
                <c:pt idx="8">
                  <c:v>1.1717529726679987</c:v>
                </c:pt>
                <c:pt idx="9">
                  <c:v>1.1067720741028424</c:v>
                </c:pt>
                <c:pt idx="10">
                  <c:v>1.061922442323465</c:v>
                </c:pt>
                <c:pt idx="11">
                  <c:v>1.0355144073002982</c:v>
                </c:pt>
                <c:pt idx="12">
                  <c:v>1.0156296787538877</c:v>
                </c:pt>
                <c:pt idx="13">
                  <c:v>1.0054833934111982</c:v>
                </c:pt>
                <c:pt idx="14">
                  <c:v>1.002178898043161</c:v>
                </c:pt>
                <c:pt idx="15">
                  <c:v>1.0010030725887782</c:v>
                </c:pt>
                <c:pt idx="16">
                  <c:v>1.0002080536669911</c:v>
                </c:pt>
              </c:numCache>
            </c:numRef>
          </c:yVal>
          <c:smooth val="1"/>
        </c:ser>
        <c:ser>
          <c:idx val="4"/>
          <c:order val="2"/>
          <c:tx>
            <c:strRef>
              <c:f>'CRI test (K,N) =(8,64)16QAM'!$AA$98</c:f>
              <c:strCache>
                <c:ptCount val="1"/>
                <c:pt idx="0">
                  <c:v>MTK</c:v>
                </c:pt>
              </c:strCache>
            </c:strRef>
          </c:tx>
          <c:xVal>
            <c:numRef>
              <c:f>'CRI test (K,N) =(8,64)16QAM'!$X$99:$X$121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=(8,64)16QAM'!$AA$99:$AA$121</c:f>
              <c:numCache>
                <c:formatCode>0.00</c:formatCode>
                <c:ptCount val="23"/>
              </c:numCache>
            </c:numRef>
          </c:yVal>
          <c:smooth val="1"/>
        </c:ser>
        <c:ser>
          <c:idx val="5"/>
          <c:order val="3"/>
          <c:tx>
            <c:strRef>
              <c:f>'CRI test (K,N) =(8,64)16QAM'!$AB$98</c:f>
              <c:strCache>
                <c:ptCount val="1"/>
                <c:pt idx="0">
                  <c:v>LGE</c:v>
                </c:pt>
              </c:strCache>
            </c:strRef>
          </c:tx>
          <c:xVal>
            <c:numRef>
              <c:f>'CRI test (K,N) =(8,64)16QAM'!$X$99:$X$121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=(8,64)16QAM'!$AB$99:$AB$121</c:f>
              <c:numCache>
                <c:formatCode>0.00</c:formatCode>
                <c:ptCount val="23"/>
              </c:numCache>
            </c:numRef>
          </c:yVal>
          <c:smooth val="1"/>
        </c:ser>
        <c:ser>
          <c:idx val="7"/>
          <c:order val="4"/>
          <c:tx>
            <c:strRef>
              <c:f>'CRI test (K,N) =(8,64)16QAM'!$AC$98</c:f>
              <c:strCache>
                <c:ptCount val="1"/>
                <c:pt idx="0">
                  <c:v>Intel</c:v>
                </c:pt>
              </c:strCache>
            </c:strRef>
          </c:tx>
          <c:xVal>
            <c:numRef>
              <c:f>'CRI test (K,N) =(8,64)16QAM'!$X$99:$X$121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=(8,64)16QAM'!$AC$99:$AC$121</c:f>
              <c:numCache>
                <c:formatCode>0.00</c:formatCode>
                <c:ptCount val="23"/>
                <c:pt idx="0">
                  <c:v>2.1825085432223768</c:v>
                </c:pt>
                <c:pt idx="1">
                  <c:v>2.0255283964652988</c:v>
                </c:pt>
                <c:pt idx="2">
                  <c:v>1.8848288823812229</c:v>
                </c:pt>
                <c:pt idx="3">
                  <c:v>1.7597066273486826</c:v>
                </c:pt>
                <c:pt idx="4">
                  <c:v>1.6492843890803075</c:v>
                </c:pt>
                <c:pt idx="5">
                  <c:v>1.5459700522756137</c:v>
                </c:pt>
                <c:pt idx="6">
                  <c:v>1.4428517743061149</c:v>
                </c:pt>
                <c:pt idx="7">
                  <c:v>1.3429185503594454</c:v>
                </c:pt>
                <c:pt idx="8">
                  <c:v>1.2570203791577836</c:v>
                </c:pt>
                <c:pt idx="9">
                  <c:v>1.1876090186704567</c:v>
                </c:pt>
                <c:pt idx="10">
                  <c:v>1.1357276406895276</c:v>
                </c:pt>
                <c:pt idx="11">
                  <c:v>1.095159820968828</c:v>
                </c:pt>
                <c:pt idx="12">
                  <c:v>1.0610361958836054</c:v>
                </c:pt>
                <c:pt idx="13">
                  <c:v>1.0356420816173717</c:v>
                </c:pt>
                <c:pt idx="14">
                  <c:v>1.0210755545712915</c:v>
                </c:pt>
                <c:pt idx="15">
                  <c:v>1.0132962162558148</c:v>
                </c:pt>
                <c:pt idx="16">
                  <c:v>1.0071539091653772</c:v>
                </c:pt>
                <c:pt idx="17">
                  <c:v>1.0030093180087742</c:v>
                </c:pt>
                <c:pt idx="18">
                  <c:v>1.0011761938367443</c:v>
                </c:pt>
              </c:numCache>
            </c:numRef>
          </c:yVal>
          <c:smooth val="1"/>
        </c:ser>
        <c:ser>
          <c:idx val="8"/>
          <c:order val="5"/>
          <c:tx>
            <c:strRef>
              <c:f>'CRI test (K,N) =(8,64)16QAM'!$AD$98</c:f>
              <c:strCache>
                <c:ptCount val="1"/>
                <c:pt idx="0">
                  <c:v>Ericsson</c:v>
                </c:pt>
              </c:strCache>
            </c:strRef>
          </c:tx>
          <c:xVal>
            <c:numRef>
              <c:f>'CRI test (K,N) =(8,64)16QAM'!$X$99:$X$121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=(8,64)16QAM'!$AD$99:$AD$121</c:f>
              <c:numCache>
                <c:formatCode>0.00</c:formatCode>
                <c:ptCount val="23"/>
              </c:numCache>
            </c:numRef>
          </c:yVal>
          <c:smooth val="1"/>
        </c:ser>
        <c:ser>
          <c:idx val="10"/>
          <c:order val="6"/>
          <c:tx>
            <c:strRef>
              <c:f>'CRI test (K,N) =(8,64)16QAM'!$AE$98</c:f>
              <c:strCache>
                <c:ptCount val="1"/>
                <c:pt idx="0">
                  <c:v>Huawei</c:v>
                </c:pt>
              </c:strCache>
            </c:strRef>
          </c:tx>
          <c:xVal>
            <c:numRef>
              <c:f>'CRI test (K,N) =(8,64)16QAM'!$X$99:$X$121</c:f>
              <c:numCache>
                <c:formatCode>G/通用格式</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=(8,64)16QAM'!$AE$99:$AE$121</c:f>
              <c:numCache>
                <c:formatCode>0.00</c:formatCode>
                <c:ptCount val="23"/>
              </c:numCache>
            </c:numRef>
          </c:yVal>
          <c:smooth val="1"/>
        </c:ser>
        <c:dLbls/>
        <c:axId val="390649728"/>
        <c:axId val="390529408"/>
      </c:scatterChart>
      <c:valAx>
        <c:axId val="390649728"/>
        <c:scaling>
          <c:orientation val="minMax"/>
          <c:max val="16"/>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390529408"/>
        <c:crosses val="autoZero"/>
        <c:crossBetween val="midCat"/>
        <c:majorUnit val="1"/>
      </c:valAx>
      <c:valAx>
        <c:axId val="39052940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Ratio</a:t>
                </a:r>
              </a:p>
            </c:rich>
          </c:tx>
        </c:title>
        <c:numFmt formatCode="0.00" sourceLinked="1"/>
        <c:tickLblPos val="nextTo"/>
        <c:txPr>
          <a:bodyPr/>
          <a:lstStyle/>
          <a:p>
            <a:pPr>
              <a:defRPr lang="en-US"/>
            </a:pPr>
            <a:endParaRPr lang="zh-CN"/>
          </a:p>
        </c:txPr>
        <c:crossAx val="390649728"/>
        <c:crossesAt val="-5"/>
        <c:crossBetween val="midCat"/>
      </c:valAx>
    </c:plotArea>
    <c:legend>
      <c:legendPos val="r"/>
      <c:layout>
        <c:manualLayout>
          <c:xMode val="edge"/>
          <c:yMode val="edge"/>
          <c:x val="0.86382437765269471"/>
          <c:y val="0.14361611771840649"/>
          <c:w val="8.0462924256102492E-2"/>
          <c:h val="0.34612663464737986"/>
        </c:manualLayout>
      </c:layout>
      <c:txPr>
        <a:bodyPr/>
        <a:lstStyle/>
        <a:p>
          <a:pPr>
            <a:defRPr lang="en-US" sz="800"/>
          </a:pPr>
          <a:endParaRPr lang="zh-CN"/>
        </a:p>
      </c:txPr>
    </c:legend>
    <c:plotVisOnly val="1"/>
    <c:dispBlanksAs val="span"/>
  </c:chart>
  <c:printSettings>
    <c:headerFooter/>
    <c:pageMargins b="0.75000000000000533" l="0.70000000000000062" r="0.70000000000000062" t="0.75000000000000533" header="0.30000000000000032" footer="0.30000000000000032"/>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following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1"/>
          <c:order val="0"/>
          <c:tx>
            <c:strRef>
              <c:f>'CRI test (K,N) =(8,64)16QAM'!$B$150</c:f>
              <c:strCache>
                <c:ptCount val="1"/>
                <c:pt idx="0">
                  <c:v>Qualcomm</c:v>
                </c:pt>
              </c:strCache>
            </c:strRef>
          </c:tx>
          <c:cat>
            <c:numRef>
              <c:f>'CRI test (K,N) =(8,64)16QAM'!$A$151:$A$158</c:f>
              <c:numCache>
                <c:formatCode>G/通用格式</c:formatCode>
                <c:ptCount val="8"/>
                <c:pt idx="0">
                  <c:v>0</c:v>
                </c:pt>
                <c:pt idx="1">
                  <c:v>1</c:v>
                </c:pt>
                <c:pt idx="2">
                  <c:v>2</c:v>
                </c:pt>
                <c:pt idx="3">
                  <c:v>3</c:v>
                </c:pt>
                <c:pt idx="4">
                  <c:v>4</c:v>
                </c:pt>
                <c:pt idx="5">
                  <c:v>5</c:v>
                </c:pt>
                <c:pt idx="6">
                  <c:v>6</c:v>
                </c:pt>
                <c:pt idx="7">
                  <c:v>7</c:v>
                </c:pt>
              </c:numCache>
            </c:numRef>
          </c:cat>
          <c:val>
            <c:numRef>
              <c:f>'CRI test (K,N) =(8,64)16QAM'!$B$151:$B$158</c:f>
              <c:numCache>
                <c:formatCode>0.00</c:formatCode>
                <c:ptCount val="8"/>
              </c:numCache>
            </c:numRef>
          </c:val>
        </c:ser>
        <c:ser>
          <c:idx val="2"/>
          <c:order val="1"/>
          <c:tx>
            <c:strRef>
              <c:f>'CRI test (K,N) =(8,64)16QAM'!$C$150</c:f>
              <c:strCache>
                <c:ptCount val="1"/>
                <c:pt idx="0">
                  <c:v>Samsung</c:v>
                </c:pt>
              </c:strCache>
            </c:strRef>
          </c:tx>
          <c:cat>
            <c:numRef>
              <c:f>'CRI test (K,N) =(8,64)16QAM'!$A$151:$A$158</c:f>
              <c:numCache>
                <c:formatCode>G/通用格式</c:formatCode>
                <c:ptCount val="8"/>
                <c:pt idx="0">
                  <c:v>0</c:v>
                </c:pt>
                <c:pt idx="1">
                  <c:v>1</c:v>
                </c:pt>
                <c:pt idx="2">
                  <c:v>2</c:v>
                </c:pt>
                <c:pt idx="3">
                  <c:v>3</c:v>
                </c:pt>
                <c:pt idx="4">
                  <c:v>4</c:v>
                </c:pt>
                <c:pt idx="5">
                  <c:v>5</c:v>
                </c:pt>
                <c:pt idx="6">
                  <c:v>6</c:v>
                </c:pt>
                <c:pt idx="7">
                  <c:v>7</c:v>
                </c:pt>
              </c:numCache>
            </c:numRef>
          </c:cat>
          <c:val>
            <c:numRef>
              <c:f>'CRI test (K,N) =(8,64)16QAM'!$C$151:$C$158</c:f>
              <c:numCache>
                <c:formatCode>G/通用格式</c:formatCode>
                <c:ptCount val="8"/>
                <c:pt idx="0">
                  <c:v>12.25</c:v>
                </c:pt>
                <c:pt idx="1">
                  <c:v>12.45</c:v>
                </c:pt>
                <c:pt idx="2">
                  <c:v>12.55</c:v>
                </c:pt>
                <c:pt idx="3">
                  <c:v>12.6</c:v>
                </c:pt>
                <c:pt idx="4">
                  <c:v>12.35</c:v>
                </c:pt>
                <c:pt idx="5">
                  <c:v>12.8</c:v>
                </c:pt>
                <c:pt idx="6">
                  <c:v>12.45</c:v>
                </c:pt>
                <c:pt idx="7">
                  <c:v>12.55</c:v>
                </c:pt>
              </c:numCache>
            </c:numRef>
          </c:val>
        </c:ser>
        <c:ser>
          <c:idx val="4"/>
          <c:order val="2"/>
          <c:tx>
            <c:strRef>
              <c:f>'CRI test (K,N) =(8,64)16QAM'!$D$150</c:f>
              <c:strCache>
                <c:ptCount val="1"/>
                <c:pt idx="0">
                  <c:v>MTK</c:v>
                </c:pt>
              </c:strCache>
            </c:strRef>
          </c:tx>
          <c:cat>
            <c:numRef>
              <c:f>'CRI test (K,N) =(8,64)16QAM'!$A$151:$A$158</c:f>
              <c:numCache>
                <c:formatCode>G/通用格式</c:formatCode>
                <c:ptCount val="8"/>
                <c:pt idx="0">
                  <c:v>0</c:v>
                </c:pt>
                <c:pt idx="1">
                  <c:v>1</c:v>
                </c:pt>
                <c:pt idx="2">
                  <c:v>2</c:v>
                </c:pt>
                <c:pt idx="3">
                  <c:v>3</c:v>
                </c:pt>
                <c:pt idx="4">
                  <c:v>4</c:v>
                </c:pt>
                <c:pt idx="5">
                  <c:v>5</c:v>
                </c:pt>
                <c:pt idx="6">
                  <c:v>6</c:v>
                </c:pt>
                <c:pt idx="7">
                  <c:v>7</c:v>
                </c:pt>
              </c:numCache>
            </c:numRef>
          </c:cat>
          <c:val>
            <c:numRef>
              <c:f>'CRI test (K,N) =(8,64)16QAM'!$D$151:$D$158</c:f>
              <c:numCache>
                <c:formatCode>0.00</c:formatCode>
                <c:ptCount val="8"/>
              </c:numCache>
            </c:numRef>
          </c:val>
        </c:ser>
        <c:ser>
          <c:idx val="5"/>
          <c:order val="3"/>
          <c:tx>
            <c:strRef>
              <c:f>'CRI test (K,N) =(8,64)16QAM'!$E$150</c:f>
              <c:strCache>
                <c:ptCount val="1"/>
                <c:pt idx="0">
                  <c:v>LGE</c:v>
                </c:pt>
              </c:strCache>
            </c:strRef>
          </c:tx>
          <c:cat>
            <c:numRef>
              <c:f>'CRI test (K,N) =(8,64)16QAM'!$A$151:$A$158</c:f>
              <c:numCache>
                <c:formatCode>G/通用格式</c:formatCode>
                <c:ptCount val="8"/>
                <c:pt idx="0">
                  <c:v>0</c:v>
                </c:pt>
                <c:pt idx="1">
                  <c:v>1</c:v>
                </c:pt>
                <c:pt idx="2">
                  <c:v>2</c:v>
                </c:pt>
                <c:pt idx="3">
                  <c:v>3</c:v>
                </c:pt>
                <c:pt idx="4">
                  <c:v>4</c:v>
                </c:pt>
                <c:pt idx="5">
                  <c:v>5</c:v>
                </c:pt>
                <c:pt idx="6">
                  <c:v>6</c:v>
                </c:pt>
                <c:pt idx="7">
                  <c:v>7</c:v>
                </c:pt>
              </c:numCache>
            </c:numRef>
          </c:cat>
          <c:val>
            <c:numRef>
              <c:f>'CRI test (K,N) =(8,64)16QAM'!$E$151:$E$158</c:f>
              <c:numCache>
                <c:formatCode>0.00</c:formatCode>
                <c:ptCount val="8"/>
              </c:numCache>
            </c:numRef>
          </c:val>
        </c:ser>
        <c:ser>
          <c:idx val="7"/>
          <c:order val="4"/>
          <c:tx>
            <c:strRef>
              <c:f>'CRI test (K,N) =(8,64)16QAM'!$F$150</c:f>
              <c:strCache>
                <c:ptCount val="1"/>
                <c:pt idx="0">
                  <c:v>Intel</c:v>
                </c:pt>
              </c:strCache>
            </c:strRef>
          </c:tx>
          <c:cat>
            <c:numRef>
              <c:f>'CRI test (K,N) =(8,64)16QAM'!$A$151:$A$158</c:f>
              <c:numCache>
                <c:formatCode>G/通用格式</c:formatCode>
                <c:ptCount val="8"/>
                <c:pt idx="0">
                  <c:v>0</c:v>
                </c:pt>
                <c:pt idx="1">
                  <c:v>1</c:v>
                </c:pt>
                <c:pt idx="2">
                  <c:v>2</c:v>
                </c:pt>
                <c:pt idx="3">
                  <c:v>3</c:v>
                </c:pt>
                <c:pt idx="4">
                  <c:v>4</c:v>
                </c:pt>
                <c:pt idx="5">
                  <c:v>5</c:v>
                </c:pt>
                <c:pt idx="6">
                  <c:v>6</c:v>
                </c:pt>
                <c:pt idx="7">
                  <c:v>7</c:v>
                </c:pt>
              </c:numCache>
            </c:numRef>
          </c:cat>
          <c:val>
            <c:numRef>
              <c:f>'CRI test (K,N) =(8,64)16QAM'!$F$151:$F$158</c:f>
              <c:numCache>
                <c:formatCode>0.00</c:formatCode>
                <c:ptCount val="8"/>
                <c:pt idx="0">
                  <c:v>12.7</c:v>
                </c:pt>
                <c:pt idx="1">
                  <c:v>12.8</c:v>
                </c:pt>
                <c:pt idx="2">
                  <c:v>12.5</c:v>
                </c:pt>
                <c:pt idx="3">
                  <c:v>12.5</c:v>
                </c:pt>
                <c:pt idx="4">
                  <c:v>12.5</c:v>
                </c:pt>
                <c:pt idx="5">
                  <c:v>12.6</c:v>
                </c:pt>
                <c:pt idx="6">
                  <c:v>12.3</c:v>
                </c:pt>
                <c:pt idx="7">
                  <c:v>12.1</c:v>
                </c:pt>
              </c:numCache>
            </c:numRef>
          </c:val>
        </c:ser>
        <c:ser>
          <c:idx val="8"/>
          <c:order val="5"/>
          <c:tx>
            <c:strRef>
              <c:f>'CRI test (K,N) =(8,64)16QAM'!$G$150</c:f>
              <c:strCache>
                <c:ptCount val="1"/>
                <c:pt idx="0">
                  <c:v>Ericsson</c:v>
                </c:pt>
              </c:strCache>
            </c:strRef>
          </c:tx>
          <c:cat>
            <c:numRef>
              <c:f>'CRI test (K,N) =(8,64)16QAM'!$A$151:$A$158</c:f>
              <c:numCache>
                <c:formatCode>G/通用格式</c:formatCode>
                <c:ptCount val="8"/>
                <c:pt idx="0">
                  <c:v>0</c:v>
                </c:pt>
                <c:pt idx="1">
                  <c:v>1</c:v>
                </c:pt>
                <c:pt idx="2">
                  <c:v>2</c:v>
                </c:pt>
                <c:pt idx="3">
                  <c:v>3</c:v>
                </c:pt>
                <c:pt idx="4">
                  <c:v>4</c:v>
                </c:pt>
                <c:pt idx="5">
                  <c:v>5</c:v>
                </c:pt>
                <c:pt idx="6">
                  <c:v>6</c:v>
                </c:pt>
                <c:pt idx="7">
                  <c:v>7</c:v>
                </c:pt>
              </c:numCache>
            </c:numRef>
          </c:cat>
          <c:val>
            <c:numRef>
              <c:f>'CRI test (K,N) =(8,64)16QAM'!$G$151:$G$158</c:f>
              <c:numCache>
                <c:formatCode>0.00</c:formatCode>
                <c:ptCount val="8"/>
              </c:numCache>
            </c:numRef>
          </c:val>
        </c:ser>
        <c:ser>
          <c:idx val="10"/>
          <c:order val="6"/>
          <c:tx>
            <c:strRef>
              <c:f>'CRI test (K,N) =(8,64)16QAM'!$H$150</c:f>
              <c:strCache>
                <c:ptCount val="1"/>
                <c:pt idx="0">
                  <c:v>Huawei</c:v>
                </c:pt>
              </c:strCache>
            </c:strRef>
          </c:tx>
          <c:cat>
            <c:numRef>
              <c:f>'CRI test (K,N) =(8,64)16QAM'!$A$151:$A$158</c:f>
              <c:numCache>
                <c:formatCode>G/通用格式</c:formatCode>
                <c:ptCount val="8"/>
                <c:pt idx="0">
                  <c:v>0</c:v>
                </c:pt>
                <c:pt idx="1">
                  <c:v>1</c:v>
                </c:pt>
                <c:pt idx="2">
                  <c:v>2</c:v>
                </c:pt>
                <c:pt idx="3">
                  <c:v>3</c:v>
                </c:pt>
                <c:pt idx="4">
                  <c:v>4</c:v>
                </c:pt>
                <c:pt idx="5">
                  <c:v>5</c:v>
                </c:pt>
                <c:pt idx="6">
                  <c:v>6</c:v>
                </c:pt>
                <c:pt idx="7">
                  <c:v>7</c:v>
                </c:pt>
              </c:numCache>
            </c:numRef>
          </c:cat>
          <c:val>
            <c:numRef>
              <c:f>'CRI test (K,N) =(8,64)16QAM'!$H$151:$H$158</c:f>
              <c:numCache>
                <c:formatCode>0.00</c:formatCode>
                <c:ptCount val="8"/>
              </c:numCache>
            </c:numRef>
          </c:val>
        </c:ser>
        <c:dLbls/>
        <c:axId val="392764416"/>
        <c:axId val="392771072"/>
      </c:barChart>
      <c:catAx>
        <c:axId val="392764416"/>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392771072"/>
        <c:crosses val="autoZero"/>
        <c:auto val="1"/>
        <c:lblAlgn val="ctr"/>
        <c:lblOffset val="100"/>
        <c:tickLblSkip val="1"/>
      </c:catAx>
      <c:valAx>
        <c:axId val="392771072"/>
        <c:scaling>
          <c:orientation val="minMax"/>
          <c:min val="0"/>
        </c:scaling>
        <c:axPos val="l"/>
        <c:majorGridlines/>
        <c:minorGridlines/>
        <c:numFmt formatCode="0.00" sourceLinked="1"/>
        <c:tickLblPos val="nextTo"/>
        <c:txPr>
          <a:bodyPr/>
          <a:lstStyle/>
          <a:p>
            <a:pPr>
              <a:defRPr lang="en-US"/>
            </a:pPr>
            <a:endParaRPr lang="zh-CN"/>
          </a:p>
        </c:txPr>
        <c:crossAx val="392764416"/>
        <c:crossesAt val="-5"/>
        <c:crossBetween val="between"/>
      </c:valAx>
    </c:plotArea>
    <c:legend>
      <c:legendPos val="r"/>
      <c:layout>
        <c:manualLayout>
          <c:xMode val="edge"/>
          <c:yMode val="edge"/>
          <c:x val="0.86382437765269471"/>
          <c:y val="0.14361611771840649"/>
          <c:w val="7.7055247969347512E-2"/>
          <c:h val="0.48015285464846708"/>
        </c:manualLayout>
      </c:layout>
      <c:txPr>
        <a:bodyPr/>
        <a:lstStyle/>
        <a:p>
          <a:pPr>
            <a:defRPr lang="en-US" sz="800"/>
          </a:pPr>
          <a:endParaRPr lang="zh-CN"/>
        </a:p>
      </c:txPr>
    </c:legend>
    <c:plotVisOnly val="1"/>
    <c:dispBlanksAs val="span"/>
  </c:chart>
  <c:printSettings>
    <c:headerFooter/>
    <c:pageMargins b="0.75000000000000533" l="0.70000000000000062" r="0.70000000000000062" t="0.75000000000000533" header="0.30000000000000032" footer="0.30000000000000032"/>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CRI reporting distribution for fixed PMI</a:t>
            </a:r>
          </a:p>
        </c:rich>
      </c:tx>
    </c:title>
    <c:plotArea>
      <c:layout>
        <c:manualLayout>
          <c:layoutTarget val="inner"/>
          <c:xMode val="edge"/>
          <c:yMode val="edge"/>
          <c:x val="0.13279428727271841"/>
          <c:y val="0.13786681238029191"/>
          <c:w val="0.69595111124544162"/>
          <c:h val="0.68623171355921064"/>
        </c:manualLayout>
      </c:layout>
      <c:barChart>
        <c:barDir val="col"/>
        <c:grouping val="clustered"/>
        <c:ser>
          <c:idx val="2"/>
          <c:order val="0"/>
          <c:tx>
            <c:strRef>
              <c:f>'CRI test (K,N) =(8,64)16QAM'!$Y$150</c:f>
              <c:strCache>
                <c:ptCount val="1"/>
                <c:pt idx="0">
                  <c:v>Qualcomm</c:v>
                </c:pt>
              </c:strCache>
            </c:strRef>
          </c:tx>
          <c:cat>
            <c:numRef>
              <c:f>'CRI test (K,N) =(8,64)16QAM'!$X$151:$X$158</c:f>
              <c:numCache>
                <c:formatCode>G/通用格式</c:formatCode>
                <c:ptCount val="8"/>
                <c:pt idx="0">
                  <c:v>0</c:v>
                </c:pt>
                <c:pt idx="1">
                  <c:v>1</c:v>
                </c:pt>
                <c:pt idx="2">
                  <c:v>2</c:v>
                </c:pt>
                <c:pt idx="3">
                  <c:v>3</c:v>
                </c:pt>
                <c:pt idx="4">
                  <c:v>4</c:v>
                </c:pt>
                <c:pt idx="5">
                  <c:v>5</c:v>
                </c:pt>
                <c:pt idx="6">
                  <c:v>6</c:v>
                </c:pt>
                <c:pt idx="7">
                  <c:v>7</c:v>
                </c:pt>
              </c:numCache>
            </c:numRef>
          </c:cat>
          <c:val>
            <c:numRef>
              <c:f>'CRI test (K,N) =(8,64)16QAM'!$Y$151:$Y$158</c:f>
              <c:numCache>
                <c:formatCode>0.00</c:formatCode>
                <c:ptCount val="8"/>
              </c:numCache>
            </c:numRef>
          </c:val>
        </c:ser>
        <c:ser>
          <c:idx val="4"/>
          <c:order val="1"/>
          <c:tx>
            <c:strRef>
              <c:f>'CRI test (K,N) =(8,64)16QAM'!$Z$150</c:f>
              <c:strCache>
                <c:ptCount val="1"/>
                <c:pt idx="0">
                  <c:v>Samsung</c:v>
                </c:pt>
              </c:strCache>
            </c:strRef>
          </c:tx>
          <c:cat>
            <c:numRef>
              <c:f>'CRI test (K,N) =(8,64)16QAM'!$X$151:$X$158</c:f>
              <c:numCache>
                <c:formatCode>G/通用格式</c:formatCode>
                <c:ptCount val="8"/>
                <c:pt idx="0">
                  <c:v>0</c:v>
                </c:pt>
                <c:pt idx="1">
                  <c:v>1</c:v>
                </c:pt>
                <c:pt idx="2">
                  <c:v>2</c:v>
                </c:pt>
                <c:pt idx="3">
                  <c:v>3</c:v>
                </c:pt>
                <c:pt idx="4">
                  <c:v>4</c:v>
                </c:pt>
                <c:pt idx="5">
                  <c:v>5</c:v>
                </c:pt>
                <c:pt idx="6">
                  <c:v>6</c:v>
                </c:pt>
                <c:pt idx="7">
                  <c:v>7</c:v>
                </c:pt>
              </c:numCache>
            </c:numRef>
          </c:cat>
          <c:val>
            <c:numRef>
              <c:f>'CRI test (K,N) =(8,64)16QAM'!$Z$151:$Z$158</c:f>
              <c:numCache>
                <c:formatCode>G/通用格式</c:formatCode>
                <c:ptCount val="8"/>
                <c:pt idx="0">
                  <c:v>12.15</c:v>
                </c:pt>
                <c:pt idx="1">
                  <c:v>12.45</c:v>
                </c:pt>
                <c:pt idx="2">
                  <c:v>12.55</c:v>
                </c:pt>
                <c:pt idx="3">
                  <c:v>12.6</c:v>
                </c:pt>
                <c:pt idx="4">
                  <c:v>12.45</c:v>
                </c:pt>
                <c:pt idx="5">
                  <c:v>12.6</c:v>
                </c:pt>
                <c:pt idx="6">
                  <c:v>12.4</c:v>
                </c:pt>
                <c:pt idx="7">
                  <c:v>12.8</c:v>
                </c:pt>
              </c:numCache>
            </c:numRef>
          </c:val>
        </c:ser>
        <c:ser>
          <c:idx val="5"/>
          <c:order val="2"/>
          <c:tx>
            <c:strRef>
              <c:f>'CRI test (K,N) =(8,64)16QAM'!$AA$150</c:f>
              <c:strCache>
                <c:ptCount val="1"/>
                <c:pt idx="0">
                  <c:v>MTK</c:v>
                </c:pt>
              </c:strCache>
            </c:strRef>
          </c:tx>
          <c:cat>
            <c:numRef>
              <c:f>'CRI test (K,N) =(8,64)16QAM'!$X$151:$X$158</c:f>
              <c:numCache>
                <c:formatCode>G/通用格式</c:formatCode>
                <c:ptCount val="8"/>
                <c:pt idx="0">
                  <c:v>0</c:v>
                </c:pt>
                <c:pt idx="1">
                  <c:v>1</c:v>
                </c:pt>
                <c:pt idx="2">
                  <c:v>2</c:v>
                </c:pt>
                <c:pt idx="3">
                  <c:v>3</c:v>
                </c:pt>
                <c:pt idx="4">
                  <c:v>4</c:v>
                </c:pt>
                <c:pt idx="5">
                  <c:v>5</c:v>
                </c:pt>
                <c:pt idx="6">
                  <c:v>6</c:v>
                </c:pt>
                <c:pt idx="7">
                  <c:v>7</c:v>
                </c:pt>
              </c:numCache>
            </c:numRef>
          </c:cat>
          <c:val>
            <c:numRef>
              <c:f>'CRI test (K,N) =(8,64)16QAM'!$AA$151:$AA$158</c:f>
              <c:numCache>
                <c:formatCode>0.00</c:formatCode>
                <c:ptCount val="8"/>
              </c:numCache>
            </c:numRef>
          </c:val>
        </c:ser>
        <c:ser>
          <c:idx val="7"/>
          <c:order val="3"/>
          <c:tx>
            <c:strRef>
              <c:f>'CRI test (K,N) =(8,64)16QAM'!$AB$150</c:f>
              <c:strCache>
                <c:ptCount val="1"/>
                <c:pt idx="0">
                  <c:v>LGE</c:v>
                </c:pt>
              </c:strCache>
            </c:strRef>
          </c:tx>
          <c:cat>
            <c:numRef>
              <c:f>'CRI test (K,N) =(8,64)16QAM'!$X$151:$X$158</c:f>
              <c:numCache>
                <c:formatCode>G/通用格式</c:formatCode>
                <c:ptCount val="8"/>
                <c:pt idx="0">
                  <c:v>0</c:v>
                </c:pt>
                <c:pt idx="1">
                  <c:v>1</c:v>
                </c:pt>
                <c:pt idx="2">
                  <c:v>2</c:v>
                </c:pt>
                <c:pt idx="3">
                  <c:v>3</c:v>
                </c:pt>
                <c:pt idx="4">
                  <c:v>4</c:v>
                </c:pt>
                <c:pt idx="5">
                  <c:v>5</c:v>
                </c:pt>
                <c:pt idx="6">
                  <c:v>6</c:v>
                </c:pt>
                <c:pt idx="7">
                  <c:v>7</c:v>
                </c:pt>
              </c:numCache>
            </c:numRef>
          </c:cat>
          <c:val>
            <c:numRef>
              <c:f>'CRI test (K,N) =(8,64)16QAM'!$AB$151:$AB$158</c:f>
              <c:numCache>
                <c:formatCode>0.00</c:formatCode>
                <c:ptCount val="8"/>
              </c:numCache>
            </c:numRef>
          </c:val>
        </c:ser>
        <c:ser>
          <c:idx val="8"/>
          <c:order val="4"/>
          <c:tx>
            <c:strRef>
              <c:f>'CRI test (K,N) =(8,64)16QAM'!$AC$150</c:f>
              <c:strCache>
                <c:ptCount val="1"/>
                <c:pt idx="0">
                  <c:v>Intel</c:v>
                </c:pt>
              </c:strCache>
            </c:strRef>
          </c:tx>
          <c:cat>
            <c:numRef>
              <c:f>'CRI test (K,N) =(8,64)16QAM'!$X$151:$X$158</c:f>
              <c:numCache>
                <c:formatCode>G/通用格式</c:formatCode>
                <c:ptCount val="8"/>
                <c:pt idx="0">
                  <c:v>0</c:v>
                </c:pt>
                <c:pt idx="1">
                  <c:v>1</c:v>
                </c:pt>
                <c:pt idx="2">
                  <c:v>2</c:v>
                </c:pt>
                <c:pt idx="3">
                  <c:v>3</c:v>
                </c:pt>
                <c:pt idx="4">
                  <c:v>4</c:v>
                </c:pt>
                <c:pt idx="5">
                  <c:v>5</c:v>
                </c:pt>
                <c:pt idx="6">
                  <c:v>6</c:v>
                </c:pt>
                <c:pt idx="7">
                  <c:v>7</c:v>
                </c:pt>
              </c:numCache>
            </c:numRef>
          </c:cat>
          <c:val>
            <c:numRef>
              <c:f>'CRI test (K,N) =(8,64)16QAM'!$AC$151:$AC$158</c:f>
              <c:numCache>
                <c:formatCode>0.00</c:formatCode>
                <c:ptCount val="8"/>
                <c:pt idx="0">
                  <c:v>12.8</c:v>
                </c:pt>
                <c:pt idx="1">
                  <c:v>12.6</c:v>
                </c:pt>
                <c:pt idx="2">
                  <c:v>12.6</c:v>
                </c:pt>
                <c:pt idx="3">
                  <c:v>12.3</c:v>
                </c:pt>
                <c:pt idx="4">
                  <c:v>12.6</c:v>
                </c:pt>
                <c:pt idx="5">
                  <c:v>12.4</c:v>
                </c:pt>
                <c:pt idx="6">
                  <c:v>12.6</c:v>
                </c:pt>
                <c:pt idx="7">
                  <c:v>12.1</c:v>
                </c:pt>
              </c:numCache>
            </c:numRef>
          </c:val>
        </c:ser>
        <c:ser>
          <c:idx val="10"/>
          <c:order val="5"/>
          <c:tx>
            <c:strRef>
              <c:f>'CRI test (K,N) =(8,64)16QAM'!$AD$150</c:f>
              <c:strCache>
                <c:ptCount val="1"/>
                <c:pt idx="0">
                  <c:v>Ericsson</c:v>
                </c:pt>
              </c:strCache>
            </c:strRef>
          </c:tx>
          <c:cat>
            <c:numRef>
              <c:f>'CRI test (K,N) =(8,64)16QAM'!$X$151:$X$158</c:f>
              <c:numCache>
                <c:formatCode>G/通用格式</c:formatCode>
                <c:ptCount val="8"/>
                <c:pt idx="0">
                  <c:v>0</c:v>
                </c:pt>
                <c:pt idx="1">
                  <c:v>1</c:v>
                </c:pt>
                <c:pt idx="2">
                  <c:v>2</c:v>
                </c:pt>
                <c:pt idx="3">
                  <c:v>3</c:v>
                </c:pt>
                <c:pt idx="4">
                  <c:v>4</c:v>
                </c:pt>
                <c:pt idx="5">
                  <c:v>5</c:v>
                </c:pt>
                <c:pt idx="6">
                  <c:v>6</c:v>
                </c:pt>
                <c:pt idx="7">
                  <c:v>7</c:v>
                </c:pt>
              </c:numCache>
            </c:numRef>
          </c:cat>
          <c:val>
            <c:numRef>
              <c:f>'CRI test (K,N) =(8,64)16QAM'!$AD$151:$AD$158</c:f>
              <c:numCache>
                <c:formatCode>0.00</c:formatCode>
                <c:ptCount val="8"/>
              </c:numCache>
            </c:numRef>
          </c:val>
        </c:ser>
        <c:ser>
          <c:idx val="0"/>
          <c:order val="6"/>
          <c:tx>
            <c:strRef>
              <c:f>'CRI test (K,N) =(8,64)16QAM'!$AE$150</c:f>
              <c:strCache>
                <c:ptCount val="1"/>
                <c:pt idx="0">
                  <c:v>Huawei</c:v>
                </c:pt>
              </c:strCache>
            </c:strRef>
          </c:tx>
          <c:cat>
            <c:numRef>
              <c:f>'CRI test (K,N) =(8,64)16QAM'!$X$151:$X$158</c:f>
              <c:numCache>
                <c:formatCode>G/通用格式</c:formatCode>
                <c:ptCount val="8"/>
                <c:pt idx="0">
                  <c:v>0</c:v>
                </c:pt>
                <c:pt idx="1">
                  <c:v>1</c:v>
                </c:pt>
                <c:pt idx="2">
                  <c:v>2</c:v>
                </c:pt>
                <c:pt idx="3">
                  <c:v>3</c:v>
                </c:pt>
                <c:pt idx="4">
                  <c:v>4</c:v>
                </c:pt>
                <c:pt idx="5">
                  <c:v>5</c:v>
                </c:pt>
                <c:pt idx="6">
                  <c:v>6</c:v>
                </c:pt>
                <c:pt idx="7">
                  <c:v>7</c:v>
                </c:pt>
              </c:numCache>
            </c:numRef>
          </c:cat>
          <c:val>
            <c:numRef>
              <c:f>'CRI test (K,N) =(8,64)16QAM'!$AE$151:$AE$158</c:f>
              <c:numCache>
                <c:formatCode>0.00</c:formatCode>
                <c:ptCount val="8"/>
              </c:numCache>
            </c:numRef>
          </c:val>
        </c:ser>
        <c:dLbls/>
        <c:axId val="394753152"/>
        <c:axId val="394755456"/>
      </c:barChart>
      <c:catAx>
        <c:axId val="394753152"/>
        <c:scaling>
          <c:orientation val="minMax"/>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title>
        <c:numFmt formatCode="G/通用格式" sourceLinked="1"/>
        <c:tickLblPos val="nextTo"/>
        <c:txPr>
          <a:bodyPr/>
          <a:lstStyle/>
          <a:p>
            <a:pPr>
              <a:defRPr lang="en-US"/>
            </a:pPr>
            <a:endParaRPr lang="zh-CN"/>
          </a:p>
        </c:txPr>
        <c:crossAx val="394755456"/>
        <c:crosses val="autoZero"/>
        <c:auto val="1"/>
        <c:lblAlgn val="ctr"/>
        <c:lblOffset val="100"/>
        <c:tickLblSkip val="1"/>
      </c:catAx>
      <c:valAx>
        <c:axId val="394755456"/>
        <c:scaling>
          <c:orientation val="minMax"/>
          <c:min val="0"/>
        </c:scaling>
        <c:axPos val="l"/>
        <c:majorGridlines/>
        <c:minorGridlines/>
        <c:numFmt formatCode="0.00" sourceLinked="1"/>
        <c:tickLblPos val="nextTo"/>
        <c:txPr>
          <a:bodyPr/>
          <a:lstStyle/>
          <a:p>
            <a:pPr>
              <a:defRPr lang="en-US"/>
            </a:pPr>
            <a:endParaRPr lang="zh-CN"/>
          </a:p>
        </c:txPr>
        <c:crossAx val="394753152"/>
        <c:crossesAt val="-5"/>
        <c:crossBetween val="between"/>
      </c:valAx>
    </c:plotArea>
    <c:legend>
      <c:legendPos val="r"/>
      <c:layout>
        <c:manualLayout>
          <c:xMode val="edge"/>
          <c:yMode val="edge"/>
          <c:x val="0.86382437765269493"/>
          <c:y val="0.14361611771840649"/>
          <c:w val="7.7055257240278285E-2"/>
          <c:h val="0.48015285464846708"/>
        </c:manualLayout>
      </c:layout>
      <c:txPr>
        <a:bodyPr/>
        <a:lstStyle/>
        <a:p>
          <a:pPr>
            <a:defRPr lang="en-US" sz="800"/>
          </a:pPr>
          <a:endParaRPr lang="zh-CN"/>
        </a:p>
      </c:txPr>
    </c:legend>
    <c:plotVisOnly val="1"/>
    <c:dispBlanksAs val="span"/>
  </c:chart>
  <c:printSettings>
    <c:headerFooter/>
    <c:pageMargins b="0.75000000000000555" l="0.70000000000000062" r="0.70000000000000062" t="0.7500000000000055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8" Type="http://schemas.openxmlformats.org/officeDocument/2006/relationships/chart" Target="../charts/chart16.xml"/><Relationship Id="rId3" Type="http://schemas.openxmlformats.org/officeDocument/2006/relationships/chart" Target="../charts/chart11.xml"/><Relationship Id="rId7" Type="http://schemas.openxmlformats.org/officeDocument/2006/relationships/chart" Target="../charts/chart15.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6" Type="http://schemas.openxmlformats.org/officeDocument/2006/relationships/chart" Target="../charts/chart22.xml"/><Relationship Id="rId5" Type="http://schemas.openxmlformats.org/officeDocument/2006/relationships/chart" Target="../charts/chart21.xml"/><Relationship Id="rId4"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5.xml"/><Relationship Id="rId2" Type="http://schemas.openxmlformats.org/officeDocument/2006/relationships/chart" Target="../charts/chart24.xml"/><Relationship Id="rId1" Type="http://schemas.openxmlformats.org/officeDocument/2006/relationships/chart" Target="../charts/chart23.xml"/><Relationship Id="rId6" Type="http://schemas.openxmlformats.org/officeDocument/2006/relationships/chart" Target="../charts/chart28.xml"/><Relationship Id="rId5" Type="http://schemas.openxmlformats.org/officeDocument/2006/relationships/chart" Target="../charts/chart27.xml"/><Relationship Id="rId4" Type="http://schemas.openxmlformats.org/officeDocument/2006/relationships/chart" Target="../charts/chart26.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5" Type="http://schemas.openxmlformats.org/officeDocument/2006/relationships/chart" Target="../charts/chart33.xml"/><Relationship Id="rId4" Type="http://schemas.openxmlformats.org/officeDocument/2006/relationships/chart" Target="../charts/chart32.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7.xml"/><Relationship Id="rId2" Type="http://schemas.openxmlformats.org/officeDocument/2006/relationships/chart" Target="../charts/chart36.xml"/><Relationship Id="rId1" Type="http://schemas.openxmlformats.org/officeDocument/2006/relationships/chart" Target="../charts/chart35.xml"/><Relationship Id="rId6" Type="http://schemas.openxmlformats.org/officeDocument/2006/relationships/chart" Target="../charts/chart40.xml"/><Relationship Id="rId5" Type="http://schemas.openxmlformats.org/officeDocument/2006/relationships/chart" Target="../charts/chart39.xml"/><Relationship Id="rId4" Type="http://schemas.openxmlformats.org/officeDocument/2006/relationships/chart" Target="../charts/chart3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 Id="rId6" Type="http://schemas.openxmlformats.org/officeDocument/2006/relationships/chart" Target="../charts/chart46.xml"/><Relationship Id="rId5" Type="http://schemas.openxmlformats.org/officeDocument/2006/relationships/chart" Target="../charts/chart45.xml"/><Relationship Id="rId4" Type="http://schemas.openxmlformats.org/officeDocument/2006/relationships/chart" Target="../charts/chart44.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9.xml"/><Relationship Id="rId2" Type="http://schemas.openxmlformats.org/officeDocument/2006/relationships/chart" Target="../charts/chart48.xml"/><Relationship Id="rId1" Type="http://schemas.openxmlformats.org/officeDocument/2006/relationships/chart" Target="../charts/chart47.xml"/><Relationship Id="rId6" Type="http://schemas.openxmlformats.org/officeDocument/2006/relationships/chart" Target="../charts/chart52.xml"/><Relationship Id="rId5" Type="http://schemas.openxmlformats.org/officeDocument/2006/relationships/chart" Target="../charts/chart51.xml"/><Relationship Id="rId4" Type="http://schemas.openxmlformats.org/officeDocument/2006/relationships/chart" Target="../charts/chart50.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5.xml"/><Relationship Id="rId2" Type="http://schemas.openxmlformats.org/officeDocument/2006/relationships/chart" Target="../charts/chart54.xml"/><Relationship Id="rId1" Type="http://schemas.openxmlformats.org/officeDocument/2006/relationships/chart" Target="../charts/chart53.xml"/><Relationship Id="rId6" Type="http://schemas.openxmlformats.org/officeDocument/2006/relationships/chart" Target="../charts/chart58.xml"/><Relationship Id="rId5" Type="http://schemas.openxmlformats.org/officeDocument/2006/relationships/chart" Target="../charts/chart57.xml"/><Relationship Id="rId4" Type="http://schemas.openxmlformats.org/officeDocument/2006/relationships/chart" Target="../charts/chart56.xml"/></Relationships>
</file>

<file path=xl/drawings/drawing1.xml><?xml version="1.0" encoding="utf-8"?>
<xdr:wsDr xmlns:xdr="http://schemas.openxmlformats.org/drawingml/2006/spreadsheetDrawing" xmlns:a="http://schemas.openxmlformats.org/drawingml/2006/main">
  <xdr:twoCellAnchor>
    <xdr:from>
      <xdr:col>3</xdr:col>
      <xdr:colOff>484414</xdr:colOff>
      <xdr:row>1</xdr:row>
      <xdr:rowOff>142875</xdr:rowOff>
    </xdr:from>
    <xdr:to>
      <xdr:col>22</xdr:col>
      <xdr:colOff>532039</xdr:colOff>
      <xdr:row>31</xdr:row>
      <xdr:rowOff>50346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353785</xdr:colOff>
      <xdr:row>2</xdr:row>
      <xdr:rowOff>12248</xdr:rowOff>
    </xdr:from>
    <xdr:to>
      <xdr:col>42</xdr:col>
      <xdr:colOff>405493</xdr:colOff>
      <xdr:row>31</xdr:row>
      <xdr:rowOff>40822</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111</xdr:row>
      <xdr:rowOff>0</xdr:rowOff>
    </xdr:from>
    <xdr:to>
      <xdr:col>33</xdr:col>
      <xdr:colOff>47625</xdr:colOff>
      <xdr:row>137</xdr:row>
      <xdr:rowOff>88446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295275</xdr:colOff>
      <xdr:row>1</xdr:row>
      <xdr:rowOff>76200</xdr:rowOff>
    </xdr:from>
    <xdr:to>
      <xdr:col>22</xdr:col>
      <xdr:colOff>342900</xdr:colOff>
      <xdr:row>30</xdr:row>
      <xdr:rowOff>145596</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466725</xdr:colOff>
      <xdr:row>1</xdr:row>
      <xdr:rowOff>66675</xdr:rowOff>
    </xdr:from>
    <xdr:to>
      <xdr:col>41</xdr:col>
      <xdr:colOff>514350</xdr:colOff>
      <xdr:row>30</xdr:row>
      <xdr:rowOff>136071</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111</xdr:row>
      <xdr:rowOff>0</xdr:rowOff>
    </xdr:from>
    <xdr:to>
      <xdr:col>33</xdr:col>
      <xdr:colOff>47625</xdr:colOff>
      <xdr:row>137</xdr:row>
      <xdr:rowOff>88446</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125505</xdr:colOff>
      <xdr:row>6</xdr:row>
      <xdr:rowOff>134471</xdr:rowOff>
    </xdr:from>
    <xdr:to>
      <xdr:col>35</xdr:col>
      <xdr:colOff>192181</xdr:colOff>
      <xdr:row>31</xdr:row>
      <xdr:rowOff>134471</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125505</xdr:colOff>
      <xdr:row>6</xdr:row>
      <xdr:rowOff>134471</xdr:rowOff>
    </xdr:from>
    <xdr:to>
      <xdr:col>35</xdr:col>
      <xdr:colOff>192181</xdr:colOff>
      <xdr:row>31</xdr:row>
      <xdr:rowOff>134471</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1200148</xdr:colOff>
      <xdr:row>6</xdr:row>
      <xdr:rowOff>114300</xdr:rowOff>
    </xdr:from>
    <xdr:to>
      <xdr:col>18</xdr:col>
      <xdr:colOff>257174</xdr:colOff>
      <xdr:row>31</xdr:row>
      <xdr:rowOff>95250</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561975</xdr:colOff>
      <xdr:row>6</xdr:row>
      <xdr:rowOff>133350</xdr:rowOff>
    </xdr:from>
    <xdr:to>
      <xdr:col>35</xdr:col>
      <xdr:colOff>47626</xdr:colOff>
      <xdr:row>31</xdr:row>
      <xdr:rowOff>114300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6"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23</xdr:col>
      <xdr:colOff>0</xdr:colOff>
      <xdr:row>71</xdr:row>
      <xdr:rowOff>0</xdr:rowOff>
    </xdr:from>
    <xdr:to>
      <xdr:col>40</xdr:col>
      <xdr:colOff>482974</xdr:colOff>
      <xdr:row>95</xdr:row>
      <xdr:rowOff>137833</xdr:rowOff>
    </xdr:to>
    <xdr:graphicFrame macro="">
      <xdr:nvGraphicFramePr>
        <xdr:cNvPr id="7"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8"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24</xdr:col>
      <xdr:colOff>0</xdr:colOff>
      <xdr:row>129</xdr:row>
      <xdr:rowOff>0</xdr:rowOff>
    </xdr:from>
    <xdr:to>
      <xdr:col>38</xdr:col>
      <xdr:colOff>68036</xdr:colOff>
      <xdr:row>147</xdr:row>
      <xdr:rowOff>95250</xdr:rowOff>
    </xdr:to>
    <xdr:graphicFrame macro="">
      <xdr:nvGraphicFramePr>
        <xdr:cNvPr id="9"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561975</xdr:colOff>
      <xdr:row>6</xdr:row>
      <xdr:rowOff>133350</xdr:rowOff>
    </xdr:from>
    <xdr:to>
      <xdr:col>35</xdr:col>
      <xdr:colOff>47626</xdr:colOff>
      <xdr:row>31</xdr:row>
      <xdr:rowOff>114300</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0</xdr:colOff>
      <xdr:row>71</xdr:row>
      <xdr:rowOff>0</xdr:rowOff>
    </xdr:from>
    <xdr:to>
      <xdr:col>40</xdr:col>
      <xdr:colOff>482974</xdr:colOff>
      <xdr:row>95</xdr:row>
      <xdr:rowOff>137833</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6"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0</xdr:colOff>
      <xdr:row>129</xdr:row>
      <xdr:rowOff>0</xdr:rowOff>
    </xdr:from>
    <xdr:to>
      <xdr:col>38</xdr:col>
      <xdr:colOff>68036</xdr:colOff>
      <xdr:row>147</xdr:row>
      <xdr:rowOff>95250</xdr:rowOff>
    </xdr:to>
    <xdr:graphicFrame macro="">
      <xdr:nvGraphicFramePr>
        <xdr:cNvPr id="7"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561975</xdr:colOff>
      <xdr:row>6</xdr:row>
      <xdr:rowOff>133350</xdr:rowOff>
    </xdr:from>
    <xdr:to>
      <xdr:col>35</xdr:col>
      <xdr:colOff>47626</xdr:colOff>
      <xdr:row>31</xdr:row>
      <xdr:rowOff>114300</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0</xdr:colOff>
      <xdr:row>71</xdr:row>
      <xdr:rowOff>0</xdr:rowOff>
    </xdr:from>
    <xdr:to>
      <xdr:col>40</xdr:col>
      <xdr:colOff>482974</xdr:colOff>
      <xdr:row>95</xdr:row>
      <xdr:rowOff>137833</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6"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0</xdr:colOff>
      <xdr:row>129</xdr:row>
      <xdr:rowOff>0</xdr:rowOff>
    </xdr:from>
    <xdr:to>
      <xdr:col>38</xdr:col>
      <xdr:colOff>68036</xdr:colOff>
      <xdr:row>147</xdr:row>
      <xdr:rowOff>95250</xdr:rowOff>
    </xdr:to>
    <xdr:graphicFrame macro="">
      <xdr:nvGraphicFramePr>
        <xdr:cNvPr id="7"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561975</xdr:colOff>
      <xdr:row>6</xdr:row>
      <xdr:rowOff>133350</xdr:rowOff>
    </xdr:from>
    <xdr:to>
      <xdr:col>35</xdr:col>
      <xdr:colOff>47626</xdr:colOff>
      <xdr:row>31</xdr:row>
      <xdr:rowOff>114300</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0</xdr:colOff>
      <xdr:row>71</xdr:row>
      <xdr:rowOff>0</xdr:rowOff>
    </xdr:from>
    <xdr:to>
      <xdr:col>40</xdr:col>
      <xdr:colOff>482974</xdr:colOff>
      <xdr:row>95</xdr:row>
      <xdr:rowOff>137833</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6"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0</xdr:colOff>
      <xdr:row>129</xdr:row>
      <xdr:rowOff>0</xdr:rowOff>
    </xdr:from>
    <xdr:to>
      <xdr:col>38</xdr:col>
      <xdr:colOff>68036</xdr:colOff>
      <xdr:row>147</xdr:row>
      <xdr:rowOff>95250</xdr:rowOff>
    </xdr:to>
    <xdr:graphicFrame macro="">
      <xdr:nvGraphicFramePr>
        <xdr:cNvPr id="7"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561975</xdr:colOff>
      <xdr:row>6</xdr:row>
      <xdr:rowOff>133350</xdr:rowOff>
    </xdr:from>
    <xdr:to>
      <xdr:col>35</xdr:col>
      <xdr:colOff>47626</xdr:colOff>
      <xdr:row>31</xdr:row>
      <xdr:rowOff>114300</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8"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0</xdr:colOff>
      <xdr:row>71</xdr:row>
      <xdr:rowOff>0</xdr:rowOff>
    </xdr:from>
    <xdr:to>
      <xdr:col>40</xdr:col>
      <xdr:colOff>482974</xdr:colOff>
      <xdr:row>95</xdr:row>
      <xdr:rowOff>137833</xdr:rowOff>
    </xdr:to>
    <xdr:graphicFrame macro="">
      <xdr:nvGraphicFramePr>
        <xdr:cNvPr id="9"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11"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0</xdr:colOff>
      <xdr:row>129</xdr:row>
      <xdr:rowOff>0</xdr:rowOff>
    </xdr:from>
    <xdr:to>
      <xdr:col>38</xdr:col>
      <xdr:colOff>68036</xdr:colOff>
      <xdr:row>147</xdr:row>
      <xdr:rowOff>95250</xdr:rowOff>
    </xdr:to>
    <xdr:graphicFrame macro="">
      <xdr:nvGraphicFramePr>
        <xdr:cNvPr id="1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561975</xdr:colOff>
      <xdr:row>6</xdr:row>
      <xdr:rowOff>133350</xdr:rowOff>
    </xdr:from>
    <xdr:to>
      <xdr:col>35</xdr:col>
      <xdr:colOff>47626</xdr:colOff>
      <xdr:row>31</xdr:row>
      <xdr:rowOff>114300</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0</xdr:colOff>
      <xdr:row>71</xdr:row>
      <xdr:rowOff>0</xdr:rowOff>
    </xdr:from>
    <xdr:to>
      <xdr:col>40</xdr:col>
      <xdr:colOff>482974</xdr:colOff>
      <xdr:row>95</xdr:row>
      <xdr:rowOff>137833</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6"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0</xdr:colOff>
      <xdr:row>129</xdr:row>
      <xdr:rowOff>0</xdr:rowOff>
    </xdr:from>
    <xdr:to>
      <xdr:col>38</xdr:col>
      <xdr:colOff>68036</xdr:colOff>
      <xdr:row>147</xdr:row>
      <xdr:rowOff>95250</xdr:rowOff>
    </xdr:to>
    <xdr:graphicFrame macro="">
      <xdr:nvGraphicFramePr>
        <xdr:cNvPr id="7"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561975</xdr:colOff>
      <xdr:row>6</xdr:row>
      <xdr:rowOff>133350</xdr:rowOff>
    </xdr:from>
    <xdr:to>
      <xdr:col>35</xdr:col>
      <xdr:colOff>47626</xdr:colOff>
      <xdr:row>31</xdr:row>
      <xdr:rowOff>114300</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0</xdr:colOff>
      <xdr:row>71</xdr:row>
      <xdr:rowOff>0</xdr:rowOff>
    </xdr:from>
    <xdr:to>
      <xdr:col>40</xdr:col>
      <xdr:colOff>482974</xdr:colOff>
      <xdr:row>95</xdr:row>
      <xdr:rowOff>137833</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6"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0</xdr:colOff>
      <xdr:row>129</xdr:row>
      <xdr:rowOff>0</xdr:rowOff>
    </xdr:from>
    <xdr:to>
      <xdr:col>38</xdr:col>
      <xdr:colOff>68036</xdr:colOff>
      <xdr:row>147</xdr:row>
      <xdr:rowOff>95250</xdr:rowOff>
    </xdr:to>
    <xdr:graphicFrame macro="">
      <xdr:nvGraphicFramePr>
        <xdr:cNvPr id="7"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561975</xdr:colOff>
      <xdr:row>6</xdr:row>
      <xdr:rowOff>133350</xdr:rowOff>
    </xdr:from>
    <xdr:to>
      <xdr:col>35</xdr:col>
      <xdr:colOff>47626</xdr:colOff>
      <xdr:row>31</xdr:row>
      <xdr:rowOff>114300</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0</xdr:colOff>
      <xdr:row>71</xdr:row>
      <xdr:rowOff>0</xdr:rowOff>
    </xdr:from>
    <xdr:to>
      <xdr:col>40</xdr:col>
      <xdr:colOff>482974</xdr:colOff>
      <xdr:row>95</xdr:row>
      <xdr:rowOff>137833</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6"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0</xdr:colOff>
      <xdr:row>129</xdr:row>
      <xdr:rowOff>0</xdr:rowOff>
    </xdr:from>
    <xdr:to>
      <xdr:col>38</xdr:col>
      <xdr:colOff>68036</xdr:colOff>
      <xdr:row>147</xdr:row>
      <xdr:rowOff>95250</xdr:rowOff>
    </xdr:to>
    <xdr:graphicFrame macro="">
      <xdr:nvGraphicFramePr>
        <xdr:cNvPr id="7"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heet1"/>
  <dimension ref="A1:J28"/>
  <sheetViews>
    <sheetView workbookViewId="0">
      <selection activeCell="D26" sqref="D26"/>
    </sheetView>
  </sheetViews>
  <sheetFormatPr defaultColWidth="9.140625" defaultRowHeight="12.75"/>
  <cols>
    <col min="1" max="1" width="17.28515625" style="5" customWidth="1"/>
    <col min="2" max="2" width="9.140625" style="5"/>
    <col min="3" max="3" width="14.140625" style="5" customWidth="1"/>
    <col min="4" max="4" width="67.7109375" style="5" customWidth="1"/>
    <col min="5" max="16384" width="9.140625" style="5"/>
  </cols>
  <sheetData>
    <row r="1" spans="1:10">
      <c r="A1" s="159" t="s">
        <v>229</v>
      </c>
      <c r="B1" s="160"/>
      <c r="C1" s="160"/>
      <c r="D1" s="160"/>
    </row>
    <row r="2" spans="1:10">
      <c r="A2" s="1" t="s">
        <v>230</v>
      </c>
      <c r="B2" s="161"/>
      <c r="C2" s="161"/>
      <c r="D2" s="162"/>
      <c r="E2" s="3"/>
      <c r="F2" s="3"/>
      <c r="G2" s="2"/>
      <c r="H2" s="2"/>
      <c r="I2" s="2"/>
      <c r="J2" s="4"/>
    </row>
    <row r="3" spans="1:10">
      <c r="A3" s="1" t="s">
        <v>231</v>
      </c>
      <c r="B3" s="161"/>
      <c r="C3" s="161"/>
      <c r="D3" s="162"/>
      <c r="E3" s="3"/>
      <c r="F3" s="3"/>
      <c r="G3" s="2"/>
      <c r="H3" s="2"/>
      <c r="I3" s="2"/>
      <c r="J3" s="2"/>
    </row>
    <row r="4" spans="1:10">
      <c r="A4" s="1"/>
      <c r="B4" s="161"/>
      <c r="C4" s="161"/>
      <c r="D4" s="162"/>
      <c r="E4" s="3"/>
      <c r="F4" s="3"/>
      <c r="G4" s="2"/>
      <c r="H4" s="2"/>
      <c r="I4" s="2"/>
      <c r="J4" s="2"/>
    </row>
    <row r="5" spans="1:10">
      <c r="A5" s="1" t="s">
        <v>232</v>
      </c>
      <c r="B5" s="161"/>
      <c r="C5" s="161"/>
      <c r="D5" s="162"/>
      <c r="E5" s="3"/>
      <c r="F5" s="3"/>
      <c r="G5" s="2"/>
      <c r="H5" s="2"/>
      <c r="I5" s="2"/>
      <c r="J5" s="2"/>
    </row>
    <row r="6" spans="1:10">
      <c r="A6" s="1" t="s">
        <v>233</v>
      </c>
      <c r="B6" s="161"/>
      <c r="C6" s="161"/>
      <c r="D6" s="162"/>
      <c r="E6" s="3"/>
      <c r="F6" s="3"/>
      <c r="G6" s="2"/>
      <c r="H6" s="2"/>
      <c r="I6" s="2"/>
      <c r="J6" s="2"/>
    </row>
    <row r="7" spans="1:10">
      <c r="A7" s="1" t="s">
        <v>234</v>
      </c>
      <c r="B7" s="161"/>
      <c r="C7" s="161"/>
      <c r="D7" s="162"/>
      <c r="E7" s="3"/>
      <c r="F7" s="3"/>
      <c r="G7" s="2"/>
      <c r="H7" s="2"/>
      <c r="I7" s="2"/>
      <c r="J7" s="2"/>
    </row>
    <row r="8" spans="1:10">
      <c r="A8" s="1" t="s">
        <v>4</v>
      </c>
      <c r="B8" s="161"/>
      <c r="C8" s="161"/>
      <c r="D8" s="162"/>
      <c r="E8" s="3"/>
      <c r="F8" s="3"/>
      <c r="G8" s="2"/>
      <c r="H8" s="2"/>
      <c r="I8" s="2"/>
      <c r="J8" s="2"/>
    </row>
    <row r="9" spans="1:10">
      <c r="A9" s="40" t="s">
        <v>241</v>
      </c>
      <c r="B9" s="163"/>
      <c r="C9" s="163"/>
      <c r="D9" s="163"/>
      <c r="E9" s="6"/>
      <c r="F9" s="6"/>
      <c r="G9" s="6"/>
      <c r="H9" s="6"/>
      <c r="I9" s="6"/>
      <c r="J9" s="6"/>
    </row>
    <row r="10" spans="1:10">
      <c r="A10" s="7" t="s">
        <v>235</v>
      </c>
      <c r="B10" s="163"/>
      <c r="C10" s="163"/>
      <c r="D10" s="163"/>
      <c r="E10" s="6"/>
      <c r="F10" s="6"/>
      <c r="G10" s="6"/>
      <c r="H10" s="6"/>
      <c r="I10" s="6"/>
      <c r="J10" s="6"/>
    </row>
    <row r="11" spans="1:10">
      <c r="A11" s="159" t="s">
        <v>236</v>
      </c>
      <c r="B11" s="160"/>
      <c r="C11" s="160"/>
      <c r="D11" s="160"/>
    </row>
    <row r="12" spans="1:10">
      <c r="A12" s="164" t="s">
        <v>237</v>
      </c>
      <c r="B12" s="164" t="s">
        <v>238</v>
      </c>
      <c r="C12" s="164" t="s">
        <v>239</v>
      </c>
      <c r="D12" s="164" t="s">
        <v>240</v>
      </c>
    </row>
    <row r="13" spans="1:10">
      <c r="A13" s="165">
        <v>42549</v>
      </c>
      <c r="B13" s="164">
        <v>1</v>
      </c>
      <c r="C13" s="164" t="s">
        <v>242</v>
      </c>
      <c r="D13" s="164" t="s">
        <v>243</v>
      </c>
    </row>
    <row r="14" spans="1:10">
      <c r="A14" s="165"/>
      <c r="B14" s="164"/>
      <c r="C14" s="164"/>
      <c r="D14" s="164"/>
    </row>
    <row r="15" spans="1:10">
      <c r="A15" s="165"/>
      <c r="B15" s="164"/>
      <c r="C15" s="164"/>
      <c r="D15" s="164"/>
    </row>
    <row r="16" spans="1:10">
      <c r="A16" s="165"/>
      <c r="B16" s="164"/>
      <c r="C16" s="164"/>
      <c r="D16" s="164"/>
    </row>
    <row r="17" spans="1:4">
      <c r="A17" s="166"/>
      <c r="B17" s="164"/>
      <c r="C17" s="164"/>
      <c r="D17" s="164"/>
    </row>
    <row r="18" spans="1:4">
      <c r="A18" s="165"/>
      <c r="B18" s="164"/>
      <c r="C18" s="164"/>
      <c r="D18" s="164"/>
    </row>
    <row r="19" spans="1:4">
      <c r="A19" s="165"/>
      <c r="B19" s="164"/>
      <c r="C19" s="164"/>
      <c r="D19" s="164"/>
    </row>
    <row r="20" spans="1:4">
      <c r="A20" s="164"/>
      <c r="B20" s="164"/>
      <c r="C20" s="164"/>
      <c r="D20" s="164"/>
    </row>
    <row r="21" spans="1:4">
      <c r="A21" s="165"/>
      <c r="B21" s="164"/>
      <c r="C21" s="164"/>
      <c r="D21" s="164"/>
    </row>
    <row r="22" spans="1:4">
      <c r="A22" s="165"/>
      <c r="B22" s="164"/>
      <c r="C22" s="164"/>
      <c r="D22" s="164"/>
    </row>
    <row r="23" spans="1:4">
      <c r="A23" s="9"/>
      <c r="B23" s="9"/>
      <c r="C23" s="9"/>
      <c r="D23" s="9"/>
    </row>
    <row r="24" spans="1:4">
      <c r="A24" s="9"/>
      <c r="B24" s="9"/>
      <c r="C24" s="9"/>
      <c r="D24" s="9"/>
    </row>
    <row r="25" spans="1:4">
      <c r="A25" s="9"/>
      <c r="B25" s="9"/>
      <c r="C25" s="9"/>
      <c r="D25" s="9"/>
    </row>
    <row r="26" spans="1:4">
      <c r="A26" s="9"/>
      <c r="B26" s="9"/>
      <c r="C26" s="9"/>
      <c r="D26" s="9"/>
    </row>
    <row r="27" spans="1:4">
      <c r="A27" s="9"/>
      <c r="B27" s="9"/>
      <c r="C27" s="9"/>
      <c r="D27" s="9"/>
    </row>
    <row r="28" spans="1:4">
      <c r="A28" s="9"/>
      <c r="B28" s="9"/>
      <c r="C28" s="9"/>
      <c r="D28" s="9"/>
    </row>
  </sheetData>
  <phoneticPr fontId="7" type="noConversion"/>
  <pageMargins left="0.75" right="0.75" top="1" bottom="1" header="0.5" footer="0.5"/>
  <pageSetup paperSize="9" orientation="portrait" horizontalDpi="200" verticalDpi="200" r:id="rId1"/>
  <headerFooter alignWithMargins="0"/>
</worksheet>
</file>

<file path=xl/worksheets/sheet2.xml><?xml version="1.0" encoding="utf-8"?>
<worksheet xmlns="http://schemas.openxmlformats.org/spreadsheetml/2006/main" xmlns:r="http://schemas.openxmlformats.org/officeDocument/2006/relationships">
  <dimension ref="A1:D29"/>
  <sheetViews>
    <sheetView topLeftCell="A4" workbookViewId="0">
      <selection activeCell="H11" sqref="H11"/>
    </sheetView>
  </sheetViews>
  <sheetFormatPr defaultRowHeight="12.75"/>
  <cols>
    <col min="1" max="1" width="21" customWidth="1"/>
    <col min="3" max="3" width="26.140625" customWidth="1"/>
    <col min="4" max="4" width="38.7109375" customWidth="1"/>
  </cols>
  <sheetData>
    <row r="1" spans="1:4">
      <c r="A1" s="52" t="s">
        <v>59</v>
      </c>
      <c r="B1" s="52" t="s">
        <v>60</v>
      </c>
      <c r="C1" s="52" t="s">
        <v>61</v>
      </c>
      <c r="D1" s="52" t="s">
        <v>62</v>
      </c>
    </row>
    <row r="2" spans="1:4">
      <c r="A2" s="53" t="s">
        <v>63</v>
      </c>
      <c r="B2" s="53" t="s">
        <v>30</v>
      </c>
      <c r="C2" s="53">
        <v>10</v>
      </c>
      <c r="D2" s="53">
        <v>10</v>
      </c>
    </row>
    <row r="3" spans="1:4">
      <c r="A3" s="53" t="s">
        <v>64</v>
      </c>
      <c r="B3" s="54"/>
      <c r="C3" s="53">
        <v>9</v>
      </c>
      <c r="D3" s="53">
        <v>9</v>
      </c>
    </row>
    <row r="4" spans="1:4">
      <c r="A4" s="55" t="s">
        <v>65</v>
      </c>
      <c r="B4" s="56"/>
      <c r="C4" s="55" t="s">
        <v>66</v>
      </c>
      <c r="D4" s="55" t="s">
        <v>67</v>
      </c>
    </row>
    <row r="5" spans="1:4" s="14" customFormat="1" ht="33.75">
      <c r="A5" s="53" t="s">
        <v>103</v>
      </c>
      <c r="B5" s="54"/>
      <c r="C5" s="53">
        <v>50</v>
      </c>
      <c r="D5" s="53">
        <v>6</v>
      </c>
    </row>
    <row r="6" spans="1:4" s="51" customFormat="1" ht="33" customHeight="1">
      <c r="A6" s="55" t="s">
        <v>105</v>
      </c>
      <c r="B6" s="56"/>
      <c r="C6" s="55" t="s">
        <v>104</v>
      </c>
      <c r="D6" s="55" t="s">
        <v>110</v>
      </c>
    </row>
    <row r="7" spans="1:4">
      <c r="A7" s="53" t="s">
        <v>68</v>
      </c>
      <c r="B7" s="54"/>
      <c r="C7" s="53" t="s">
        <v>69</v>
      </c>
      <c r="D7" s="53" t="s">
        <v>69</v>
      </c>
    </row>
    <row r="8" spans="1:4">
      <c r="A8" s="55" t="s">
        <v>106</v>
      </c>
      <c r="B8" s="56"/>
      <c r="C8" s="55" t="s">
        <v>71</v>
      </c>
      <c r="D8" s="55" t="s">
        <v>71</v>
      </c>
    </row>
    <row r="9" spans="1:4" ht="12.75" customHeight="1">
      <c r="A9" s="174" t="s">
        <v>107</v>
      </c>
      <c r="B9" s="176"/>
      <c r="C9" s="55" t="s">
        <v>118</v>
      </c>
      <c r="D9" s="55" t="s">
        <v>73</v>
      </c>
    </row>
    <row r="10" spans="1:4" ht="12.75" customHeight="1">
      <c r="A10" s="175"/>
      <c r="B10" s="177"/>
      <c r="C10" s="55" t="s">
        <v>119</v>
      </c>
      <c r="D10" s="55" t="s">
        <v>74</v>
      </c>
    </row>
    <row r="11" spans="1:4">
      <c r="A11" s="54" t="s">
        <v>108</v>
      </c>
      <c r="B11" s="54"/>
      <c r="C11" s="53">
        <v>12</v>
      </c>
      <c r="D11" s="53">
        <v>16</v>
      </c>
    </row>
    <row r="12" spans="1:4">
      <c r="A12" s="55" t="s">
        <v>76</v>
      </c>
      <c r="B12" s="56"/>
      <c r="C12" s="55" t="s">
        <v>77</v>
      </c>
      <c r="D12" s="55" t="s">
        <v>78</v>
      </c>
    </row>
    <row r="13" spans="1:4" ht="35.25">
      <c r="A13" s="52" t="s">
        <v>111</v>
      </c>
      <c r="B13" s="54"/>
      <c r="C13" s="57" t="s">
        <v>112</v>
      </c>
      <c r="D13" s="57" t="s">
        <v>112</v>
      </c>
    </row>
    <row r="14" spans="1:4">
      <c r="A14" s="55" t="s">
        <v>79</v>
      </c>
      <c r="B14" s="56"/>
      <c r="C14" s="55" t="s">
        <v>80</v>
      </c>
      <c r="D14" s="55" t="s">
        <v>81</v>
      </c>
    </row>
    <row r="15" spans="1:4">
      <c r="A15" s="55" t="s">
        <v>82</v>
      </c>
      <c r="B15" s="56"/>
      <c r="C15" s="55" t="s">
        <v>83</v>
      </c>
      <c r="D15" s="55" t="s">
        <v>83</v>
      </c>
    </row>
    <row r="16" spans="1:4">
      <c r="A16" s="55" t="s">
        <v>84</v>
      </c>
      <c r="B16" s="56"/>
      <c r="C16" s="55">
        <v>2</v>
      </c>
      <c r="D16" s="55">
        <v>2</v>
      </c>
    </row>
    <row r="17" spans="1:4">
      <c r="A17" s="55" t="s">
        <v>85</v>
      </c>
      <c r="B17" s="56"/>
      <c r="C17" s="55">
        <v>3</v>
      </c>
      <c r="D17" s="55">
        <v>4</v>
      </c>
    </row>
    <row r="18" spans="1:4" ht="22.5">
      <c r="A18" s="55" t="s">
        <v>86</v>
      </c>
      <c r="B18" s="56"/>
      <c r="C18" s="55">
        <v>8</v>
      </c>
      <c r="D18" s="55">
        <v>8</v>
      </c>
    </row>
    <row r="19" spans="1:4" ht="22.5">
      <c r="A19" s="55" t="s">
        <v>87</v>
      </c>
      <c r="B19" s="56"/>
      <c r="C19" s="55">
        <v>4</v>
      </c>
      <c r="D19" s="55">
        <v>8</v>
      </c>
    </row>
    <row r="20" spans="1:4">
      <c r="A20" s="55" t="s">
        <v>88</v>
      </c>
      <c r="B20" s="56"/>
      <c r="C20" s="55" t="s">
        <v>89</v>
      </c>
      <c r="D20" s="55" t="s">
        <v>89</v>
      </c>
    </row>
    <row r="21" spans="1:4" ht="107.25" customHeight="1">
      <c r="A21" s="58" t="s">
        <v>109</v>
      </c>
      <c r="B21" s="56"/>
      <c r="C21" s="55" t="s">
        <v>113</v>
      </c>
      <c r="D21" s="59" t="s">
        <v>114</v>
      </c>
    </row>
    <row r="22" spans="1:4" ht="56.25">
      <c r="A22" s="55" t="s">
        <v>115</v>
      </c>
      <c r="B22" s="56"/>
      <c r="C22" s="55" t="s">
        <v>116</v>
      </c>
      <c r="D22" s="55" t="s">
        <v>117</v>
      </c>
    </row>
    <row r="23" spans="1:4">
      <c r="A23" s="55" t="s">
        <v>90</v>
      </c>
      <c r="B23" s="56"/>
      <c r="C23" s="55" t="s">
        <v>91</v>
      </c>
      <c r="D23" s="55" t="s">
        <v>92</v>
      </c>
    </row>
    <row r="24" spans="1:4">
      <c r="A24" s="53" t="s">
        <v>93</v>
      </c>
      <c r="B24" s="53" t="s">
        <v>94</v>
      </c>
      <c r="C24" s="53">
        <v>5</v>
      </c>
      <c r="D24" s="53">
        <v>5</v>
      </c>
    </row>
    <row r="25" spans="1:4">
      <c r="A25" s="53" t="s">
        <v>95</v>
      </c>
      <c r="B25" s="53" t="s">
        <v>94</v>
      </c>
      <c r="C25" s="53">
        <v>8</v>
      </c>
      <c r="D25" s="53">
        <v>8</v>
      </c>
    </row>
    <row r="26" spans="1:4">
      <c r="A26" s="55" t="s">
        <v>96</v>
      </c>
      <c r="B26" s="56"/>
      <c r="C26" s="55" t="s">
        <v>97</v>
      </c>
      <c r="D26" s="55" t="s">
        <v>98</v>
      </c>
    </row>
    <row r="27" spans="1:4">
      <c r="A27" s="55" t="s">
        <v>99</v>
      </c>
      <c r="B27" s="56"/>
      <c r="C27" s="55">
        <v>1</v>
      </c>
      <c r="D27" s="55">
        <v>2</v>
      </c>
    </row>
    <row r="28" spans="1:4" ht="22.5">
      <c r="A28" s="53" t="s">
        <v>100</v>
      </c>
      <c r="B28" s="54"/>
      <c r="C28" s="53">
        <v>4</v>
      </c>
      <c r="D28" s="53">
        <v>4</v>
      </c>
    </row>
    <row r="29" spans="1:4" ht="22.5">
      <c r="A29" s="53" t="s">
        <v>101</v>
      </c>
      <c r="B29" s="54"/>
      <c r="C29" s="53" t="s">
        <v>102</v>
      </c>
      <c r="D29" s="53" t="s">
        <v>102</v>
      </c>
    </row>
  </sheetData>
  <mergeCells count="2">
    <mergeCell ref="A9:A10"/>
    <mergeCell ref="B9:B10"/>
  </mergeCells>
  <phoneticPr fontId="7"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C24"/>
  <sheetViews>
    <sheetView zoomScale="115" zoomScaleNormal="115" workbookViewId="0">
      <selection activeCell="C17" sqref="C17"/>
    </sheetView>
  </sheetViews>
  <sheetFormatPr defaultRowHeight="12.75"/>
  <cols>
    <col min="1" max="1" width="21.42578125" customWidth="1"/>
    <col min="3" max="3" width="46.140625" customWidth="1"/>
  </cols>
  <sheetData>
    <row r="1" spans="1:3">
      <c r="A1" s="52" t="s">
        <v>59</v>
      </c>
      <c r="B1" s="52" t="s">
        <v>60</v>
      </c>
      <c r="C1" s="52" t="s">
        <v>120</v>
      </c>
    </row>
    <row r="2" spans="1:3">
      <c r="A2" s="53" t="s">
        <v>63</v>
      </c>
      <c r="B2" s="53" t="s">
        <v>30</v>
      </c>
      <c r="C2" s="53">
        <v>10</v>
      </c>
    </row>
    <row r="3" spans="1:3">
      <c r="A3" s="53" t="s">
        <v>64</v>
      </c>
      <c r="B3" s="54"/>
      <c r="C3" s="53">
        <v>9</v>
      </c>
    </row>
    <row r="4" spans="1:3">
      <c r="A4" s="55" t="s">
        <v>65</v>
      </c>
      <c r="B4" s="56"/>
      <c r="C4" s="55" t="s">
        <v>66</v>
      </c>
    </row>
    <row r="5" spans="1:3" ht="33.75">
      <c r="A5" s="53" t="s">
        <v>103</v>
      </c>
      <c r="B5" s="54"/>
      <c r="C5" s="53">
        <v>50</v>
      </c>
    </row>
    <row r="6" spans="1:3">
      <c r="A6" s="178" t="s">
        <v>105</v>
      </c>
      <c r="B6" s="179"/>
      <c r="C6" s="178" t="s">
        <v>151</v>
      </c>
    </row>
    <row r="7" spans="1:3">
      <c r="A7" s="178"/>
      <c r="B7" s="179"/>
      <c r="C7" s="178"/>
    </row>
    <row r="8" spans="1:3">
      <c r="A8" s="53" t="s">
        <v>68</v>
      </c>
      <c r="B8" s="54"/>
      <c r="C8" s="53" t="s">
        <v>69</v>
      </c>
    </row>
    <row r="9" spans="1:3">
      <c r="A9" s="55" t="s">
        <v>70</v>
      </c>
      <c r="B9" s="56"/>
      <c r="C9" s="55" t="s">
        <v>71</v>
      </c>
    </row>
    <row r="10" spans="1:3">
      <c r="A10" s="178" t="s">
        <v>72</v>
      </c>
      <c r="B10" s="180"/>
      <c r="C10" s="55" t="s">
        <v>73</v>
      </c>
    </row>
    <row r="11" spans="1:3">
      <c r="A11" s="178"/>
      <c r="B11" s="180"/>
      <c r="C11" s="103" t="s">
        <v>150</v>
      </c>
    </row>
    <row r="12" spans="1:3">
      <c r="A12" s="54" t="s">
        <v>75</v>
      </c>
      <c r="B12" s="54"/>
      <c r="C12" s="53">
        <v>4</v>
      </c>
    </row>
    <row r="13" spans="1:3" ht="35.25">
      <c r="A13" s="52" t="s">
        <v>124</v>
      </c>
      <c r="B13" s="54"/>
      <c r="C13" s="57" t="s">
        <v>112</v>
      </c>
    </row>
    <row r="14" spans="1:3" ht="22.5">
      <c r="A14" s="55" t="s">
        <v>121</v>
      </c>
      <c r="B14" s="56"/>
      <c r="C14" s="55">
        <v>6</v>
      </c>
    </row>
    <row r="15" spans="1:3">
      <c r="A15" s="55" t="s">
        <v>82</v>
      </c>
      <c r="B15" s="56"/>
      <c r="C15" s="55" t="s">
        <v>122</v>
      </c>
    </row>
    <row r="16" spans="1:3" ht="23.25">
      <c r="A16" s="55" t="s">
        <v>123</v>
      </c>
      <c r="B16" s="60"/>
      <c r="C16" s="55" t="b">
        <v>1</v>
      </c>
    </row>
    <row r="17" spans="1:3">
      <c r="A17" s="153" t="s">
        <v>227</v>
      </c>
      <c r="B17" s="56"/>
      <c r="C17" s="103" t="s">
        <v>152</v>
      </c>
    </row>
    <row r="18" spans="1:3">
      <c r="A18" s="55" t="s">
        <v>90</v>
      </c>
      <c r="B18" s="56"/>
      <c r="C18" s="55" t="s">
        <v>125</v>
      </c>
    </row>
    <row r="19" spans="1:3">
      <c r="A19" s="53" t="s">
        <v>93</v>
      </c>
      <c r="B19" s="53" t="s">
        <v>94</v>
      </c>
      <c r="C19" s="53">
        <v>5</v>
      </c>
    </row>
    <row r="20" spans="1:3">
      <c r="A20" s="53" t="s">
        <v>95</v>
      </c>
      <c r="B20" s="53" t="s">
        <v>94</v>
      </c>
      <c r="C20" s="53">
        <v>8</v>
      </c>
    </row>
    <row r="21" spans="1:3">
      <c r="A21" s="55" t="s">
        <v>96</v>
      </c>
      <c r="B21" s="56"/>
      <c r="C21" s="102" t="s">
        <v>153</v>
      </c>
    </row>
    <row r="22" spans="1:3">
      <c r="A22" s="55" t="s">
        <v>99</v>
      </c>
      <c r="B22" s="56"/>
      <c r="C22" s="55">
        <v>1</v>
      </c>
    </row>
    <row r="23" spans="1:3" ht="22.5">
      <c r="A23" s="53" t="s">
        <v>100</v>
      </c>
      <c r="B23" s="54"/>
      <c r="C23" s="53">
        <v>4</v>
      </c>
    </row>
    <row r="24" spans="1:3" ht="22.5">
      <c r="A24" s="53" t="s">
        <v>101</v>
      </c>
      <c r="B24" s="54"/>
      <c r="C24" s="53" t="s">
        <v>102</v>
      </c>
    </row>
  </sheetData>
  <mergeCells count="5">
    <mergeCell ref="C6:C7"/>
    <mergeCell ref="A6:A7"/>
    <mergeCell ref="B6:B7"/>
    <mergeCell ref="A10:A11"/>
    <mergeCell ref="B10:B11"/>
  </mergeCells>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2"/>
  <sheetViews>
    <sheetView workbookViewId="0">
      <selection activeCell="E33" sqref="E33"/>
    </sheetView>
  </sheetViews>
  <sheetFormatPr defaultRowHeight="12.75"/>
  <cols>
    <col min="1" max="1" width="34.140625" customWidth="1"/>
    <col min="3" max="3" width="34" customWidth="1"/>
    <col min="4" max="4" width="26.5703125" customWidth="1"/>
    <col min="5" max="5" width="29.7109375" customWidth="1"/>
    <col min="6" max="6" width="30.85546875" customWidth="1"/>
  </cols>
  <sheetData>
    <row r="1" spans="1:6" ht="32.25" customHeight="1" thickBot="1">
      <c r="A1" s="104" t="s">
        <v>155</v>
      </c>
      <c r="B1" s="104" t="s">
        <v>156</v>
      </c>
      <c r="C1" s="105" t="s">
        <v>217</v>
      </c>
      <c r="D1" s="105" t="s">
        <v>218</v>
      </c>
      <c r="E1" s="105" t="s">
        <v>219</v>
      </c>
      <c r="F1" s="105" t="s">
        <v>220</v>
      </c>
    </row>
    <row r="2" spans="1:6" ht="13.5" thickBot="1">
      <c r="A2" s="106" t="s">
        <v>157</v>
      </c>
      <c r="B2" s="106" t="s">
        <v>158</v>
      </c>
      <c r="C2" s="106">
        <v>10</v>
      </c>
      <c r="D2" s="106">
        <v>10</v>
      </c>
      <c r="E2" s="106">
        <v>10</v>
      </c>
      <c r="F2" s="106">
        <v>10</v>
      </c>
    </row>
    <row r="3" spans="1:6" ht="13.5" thickBot="1">
      <c r="A3" s="106" t="s">
        <v>159</v>
      </c>
      <c r="B3" s="107"/>
      <c r="C3" s="106">
        <v>9</v>
      </c>
      <c r="D3" s="106">
        <v>9</v>
      </c>
      <c r="E3" s="107"/>
      <c r="F3" s="107"/>
    </row>
    <row r="4" spans="1:6" ht="13.5" thickBot="1">
      <c r="A4" s="108" t="s">
        <v>160</v>
      </c>
      <c r="B4" s="109"/>
      <c r="C4" s="108" t="s">
        <v>161</v>
      </c>
      <c r="D4" s="108" t="s">
        <v>161</v>
      </c>
      <c r="E4" s="108" t="s">
        <v>161</v>
      </c>
      <c r="F4" s="108" t="s">
        <v>161</v>
      </c>
    </row>
    <row r="5" spans="1:6" ht="13.5" thickBot="1">
      <c r="A5" s="110" t="s">
        <v>162</v>
      </c>
      <c r="B5" s="110" t="s">
        <v>163</v>
      </c>
      <c r="C5" s="110">
        <v>50</v>
      </c>
      <c r="D5" s="110">
        <v>50</v>
      </c>
      <c r="E5" s="110">
        <v>50</v>
      </c>
      <c r="F5" s="110">
        <v>50</v>
      </c>
    </row>
    <row r="6" spans="1:6" ht="22.5" customHeight="1" thickBot="1">
      <c r="A6" s="108" t="s">
        <v>164</v>
      </c>
      <c r="B6" s="109"/>
      <c r="C6" s="108" t="s">
        <v>213</v>
      </c>
      <c r="D6" s="108" t="s">
        <v>214</v>
      </c>
      <c r="E6" s="108" t="s">
        <v>215</v>
      </c>
      <c r="F6" s="108" t="s">
        <v>215</v>
      </c>
    </row>
    <row r="7" spans="1:6">
      <c r="A7" s="181" t="s">
        <v>165</v>
      </c>
      <c r="B7" s="183"/>
      <c r="C7" s="185" t="s">
        <v>225</v>
      </c>
      <c r="D7" s="186"/>
      <c r="E7" s="186"/>
      <c r="F7" s="187"/>
    </row>
    <row r="8" spans="1:6" ht="13.5" thickBot="1">
      <c r="A8" s="182"/>
      <c r="B8" s="184"/>
      <c r="C8" s="188" t="s">
        <v>166</v>
      </c>
      <c r="D8" s="189"/>
      <c r="E8" s="189"/>
      <c r="F8" s="190"/>
    </row>
    <row r="9" spans="1:6" ht="13.5" thickBot="1">
      <c r="A9" s="106" t="s">
        <v>167</v>
      </c>
      <c r="B9" s="107"/>
      <c r="C9" s="106" t="s">
        <v>168</v>
      </c>
      <c r="D9" s="106" t="s">
        <v>168</v>
      </c>
      <c r="E9" s="106" t="s">
        <v>168</v>
      </c>
      <c r="F9" s="106" t="s">
        <v>168</v>
      </c>
    </row>
    <row r="10" spans="1:6" ht="13.5" thickBot="1">
      <c r="A10" s="108" t="s">
        <v>169</v>
      </c>
      <c r="B10" s="109"/>
      <c r="C10" s="108" t="s">
        <v>170</v>
      </c>
      <c r="D10" s="108" t="s">
        <v>170</v>
      </c>
      <c r="E10" s="108" t="s">
        <v>170</v>
      </c>
      <c r="F10" s="108" t="s">
        <v>170</v>
      </c>
    </row>
    <row r="11" spans="1:6" ht="13.5" thickBot="1">
      <c r="A11" s="108" t="s">
        <v>171</v>
      </c>
      <c r="B11" s="109"/>
      <c r="C11" s="108">
        <v>2</v>
      </c>
      <c r="D11" s="108">
        <v>2</v>
      </c>
      <c r="E11" s="108">
        <v>4</v>
      </c>
      <c r="F11" s="108">
        <v>8</v>
      </c>
    </row>
    <row r="12" spans="1:6" ht="13.5" thickBot="1">
      <c r="A12" s="108" t="s">
        <v>172</v>
      </c>
      <c r="B12" s="109"/>
      <c r="C12" s="108" t="s">
        <v>173</v>
      </c>
      <c r="D12" s="108" t="s">
        <v>173</v>
      </c>
      <c r="E12" s="108" t="s">
        <v>174</v>
      </c>
      <c r="F12" s="108" t="s">
        <v>175</v>
      </c>
    </row>
    <row r="13" spans="1:6" ht="13.5" thickBot="1">
      <c r="A13" s="108" t="s">
        <v>176</v>
      </c>
      <c r="B13" s="109"/>
      <c r="C13" s="108" t="s">
        <v>177</v>
      </c>
      <c r="D13" s="108" t="s">
        <v>177</v>
      </c>
      <c r="E13" s="108" t="s">
        <v>178</v>
      </c>
      <c r="F13" s="108" t="s">
        <v>179</v>
      </c>
    </row>
    <row r="14" spans="1:6" ht="13.5" thickBot="1">
      <c r="A14" s="108" t="s">
        <v>180</v>
      </c>
      <c r="B14" s="109"/>
      <c r="C14" s="108" t="s">
        <v>173</v>
      </c>
      <c r="D14" s="108" t="s">
        <v>173</v>
      </c>
      <c r="E14" s="108" t="s">
        <v>174</v>
      </c>
      <c r="F14" s="108" t="s">
        <v>181</v>
      </c>
    </row>
    <row r="15" spans="1:6">
      <c r="A15" s="111" t="s">
        <v>182</v>
      </c>
      <c r="B15" s="197"/>
      <c r="C15" s="199" t="s">
        <v>184</v>
      </c>
      <c r="D15" s="199" t="s">
        <v>185</v>
      </c>
      <c r="E15" s="199" t="s">
        <v>186</v>
      </c>
      <c r="F15" s="199" t="s">
        <v>187</v>
      </c>
    </row>
    <row r="16" spans="1:6" ht="14.25" thickBot="1">
      <c r="A16" s="112" t="s">
        <v>183</v>
      </c>
      <c r="B16" s="198"/>
      <c r="C16" s="200"/>
      <c r="D16" s="200"/>
      <c r="E16" s="200"/>
      <c r="F16" s="200"/>
    </row>
    <row r="17" spans="1:6" ht="13.5" thickBot="1">
      <c r="A17" s="108" t="s">
        <v>188</v>
      </c>
      <c r="B17" s="109"/>
      <c r="C17" s="108" t="s">
        <v>189</v>
      </c>
      <c r="D17" s="108" t="s">
        <v>189</v>
      </c>
      <c r="E17" s="108" t="s">
        <v>190</v>
      </c>
      <c r="F17" s="108" t="s">
        <v>191</v>
      </c>
    </row>
    <row r="18" spans="1:6" ht="26.25" customHeight="1" thickBot="1">
      <c r="A18" s="108" t="s">
        <v>192</v>
      </c>
      <c r="B18" s="109"/>
      <c r="C18" s="113" t="s">
        <v>216</v>
      </c>
      <c r="D18" s="113" t="s">
        <v>193</v>
      </c>
      <c r="E18" s="113" t="s">
        <v>193</v>
      </c>
      <c r="F18" s="113" t="s">
        <v>193</v>
      </c>
    </row>
    <row r="19" spans="1:6" s="14" customFormat="1" ht="26.25" customHeight="1" thickBot="1">
      <c r="A19" s="108" t="s">
        <v>211</v>
      </c>
      <c r="B19" s="109"/>
      <c r="C19" s="108" t="b">
        <v>1</v>
      </c>
      <c r="D19" s="108" t="s">
        <v>212</v>
      </c>
      <c r="E19" s="108" t="s">
        <v>212</v>
      </c>
      <c r="F19" s="108" t="s">
        <v>212</v>
      </c>
    </row>
    <row r="20" spans="1:6" ht="13.5" thickBot="1">
      <c r="A20" s="106" t="s">
        <v>194</v>
      </c>
      <c r="B20" s="107"/>
      <c r="C20" s="106" t="s">
        <v>195</v>
      </c>
      <c r="D20" s="106" t="s">
        <v>195</v>
      </c>
      <c r="E20" s="106" t="s">
        <v>195</v>
      </c>
      <c r="F20" s="106" t="s">
        <v>195</v>
      </c>
    </row>
    <row r="21" spans="1:6" ht="13.5" thickBot="1">
      <c r="A21" s="106" t="s">
        <v>196</v>
      </c>
      <c r="B21" s="106" t="s">
        <v>197</v>
      </c>
      <c r="C21" s="106">
        <v>5</v>
      </c>
      <c r="D21" s="106">
        <v>5</v>
      </c>
      <c r="E21" s="106">
        <v>5</v>
      </c>
      <c r="F21" s="106">
        <v>5</v>
      </c>
    </row>
    <row r="22" spans="1:6" ht="13.5" thickBot="1">
      <c r="A22" s="106" t="s">
        <v>198</v>
      </c>
      <c r="B22" s="106" t="s">
        <v>197</v>
      </c>
      <c r="C22" s="106">
        <v>8</v>
      </c>
      <c r="D22" s="106">
        <v>8</v>
      </c>
      <c r="E22" s="106">
        <v>8</v>
      </c>
      <c r="F22" s="106">
        <v>8</v>
      </c>
    </row>
    <row r="23" spans="1:6" ht="13.5" thickBot="1">
      <c r="A23" s="106" t="s">
        <v>199</v>
      </c>
      <c r="B23" s="106" t="s">
        <v>197</v>
      </c>
      <c r="C23" s="106">
        <v>8</v>
      </c>
      <c r="D23" s="106">
        <v>8</v>
      </c>
      <c r="E23" s="106">
        <v>8</v>
      </c>
      <c r="F23" s="106">
        <v>8</v>
      </c>
    </row>
    <row r="24" spans="1:6" ht="24.75" thickBot="1">
      <c r="A24" s="108" t="s">
        <v>200</v>
      </c>
      <c r="B24" s="109"/>
      <c r="C24" s="108" t="s">
        <v>224</v>
      </c>
      <c r="D24" s="108" t="s">
        <v>224</v>
      </c>
      <c r="E24" s="108" t="s">
        <v>224</v>
      </c>
      <c r="F24" s="108" t="s">
        <v>224</v>
      </c>
    </row>
    <row r="25" spans="1:6" ht="13.5" thickBot="1">
      <c r="A25" s="108" t="s">
        <v>201</v>
      </c>
      <c r="B25" s="109"/>
      <c r="C25" s="108">
        <v>1</v>
      </c>
      <c r="D25" s="108">
        <v>1</v>
      </c>
      <c r="E25" s="108">
        <v>1</v>
      </c>
      <c r="F25" s="108">
        <v>1</v>
      </c>
    </row>
    <row r="26" spans="1:6" ht="13.5" thickBot="1">
      <c r="A26" s="108" t="s">
        <v>202</v>
      </c>
      <c r="B26" s="109"/>
      <c r="C26" s="108" t="s">
        <v>226</v>
      </c>
      <c r="D26" s="108" t="s">
        <v>203</v>
      </c>
      <c r="E26" s="108" t="s">
        <v>203</v>
      </c>
      <c r="F26" s="108" t="s">
        <v>204</v>
      </c>
    </row>
    <row r="27" spans="1:6" ht="13.5" thickBot="1">
      <c r="A27" s="106" t="s">
        <v>205</v>
      </c>
      <c r="B27" s="107"/>
      <c r="C27" s="106">
        <v>4</v>
      </c>
      <c r="D27" s="106">
        <v>4</v>
      </c>
      <c r="E27" s="106">
        <v>4</v>
      </c>
      <c r="F27" s="106">
        <v>4</v>
      </c>
    </row>
    <row r="28" spans="1:6" ht="13.5" thickBot="1">
      <c r="A28" s="106" t="s">
        <v>206</v>
      </c>
      <c r="B28" s="107"/>
      <c r="C28" s="106" t="s">
        <v>207</v>
      </c>
      <c r="D28" s="106" t="s">
        <v>207</v>
      </c>
      <c r="E28" s="106" t="s">
        <v>207</v>
      </c>
      <c r="F28" s="106" t="s">
        <v>207</v>
      </c>
    </row>
    <row r="29" spans="1:6" ht="36" customHeight="1">
      <c r="A29" s="201" t="s">
        <v>210</v>
      </c>
      <c r="B29" s="202"/>
      <c r="C29" s="202"/>
      <c r="D29" s="202"/>
      <c r="E29" s="202"/>
      <c r="F29" s="203"/>
    </row>
    <row r="30" spans="1:6" ht="24" customHeight="1">
      <c r="A30" s="191" t="s">
        <v>208</v>
      </c>
      <c r="B30" s="192"/>
      <c r="C30" s="192"/>
      <c r="D30" s="192"/>
      <c r="E30" s="192"/>
      <c r="F30" s="193"/>
    </row>
    <row r="31" spans="1:6" ht="24" customHeight="1">
      <c r="A31" s="191" t="s">
        <v>209</v>
      </c>
      <c r="B31" s="192"/>
      <c r="C31" s="192"/>
      <c r="D31" s="192"/>
      <c r="E31" s="192"/>
      <c r="F31" s="193"/>
    </row>
    <row r="32" spans="1:6" ht="13.5" thickBot="1">
      <c r="A32" s="194"/>
      <c r="B32" s="195"/>
      <c r="C32" s="195"/>
      <c r="D32" s="195"/>
      <c r="E32" s="195"/>
      <c r="F32" s="196"/>
    </row>
  </sheetData>
  <mergeCells count="13">
    <mergeCell ref="A31:F31"/>
    <mergeCell ref="A32:F32"/>
    <mergeCell ref="B15:B16"/>
    <mergeCell ref="C15:C16"/>
    <mergeCell ref="D15:D16"/>
    <mergeCell ref="E15:E16"/>
    <mergeCell ref="F15:F16"/>
    <mergeCell ref="A29:F29"/>
    <mergeCell ref="A7:A8"/>
    <mergeCell ref="B7:B8"/>
    <mergeCell ref="C7:F7"/>
    <mergeCell ref="C8:F8"/>
    <mergeCell ref="A30:F30"/>
  </mergeCells>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Q33"/>
  <sheetViews>
    <sheetView zoomScale="130" zoomScaleNormal="130" workbookViewId="0">
      <selection activeCell="D5" sqref="D5:E5"/>
    </sheetView>
  </sheetViews>
  <sheetFormatPr defaultRowHeight="12.75"/>
  <cols>
    <col min="1" max="1" width="14" customWidth="1"/>
    <col min="11" max="11" width="13.140625" customWidth="1"/>
    <col min="13" max="13" width="10.85546875" customWidth="1"/>
    <col min="15" max="15" width="11.28515625" customWidth="1"/>
  </cols>
  <sheetData>
    <row r="1" spans="1:17" ht="15">
      <c r="A1" s="205" t="s">
        <v>47</v>
      </c>
      <c r="B1" s="205"/>
      <c r="C1" s="205"/>
      <c r="D1" s="205" t="s">
        <v>48</v>
      </c>
      <c r="E1" s="205"/>
      <c r="F1" s="205" t="s">
        <v>49</v>
      </c>
      <c r="G1" s="205"/>
      <c r="H1" s="205"/>
      <c r="I1" s="205"/>
      <c r="J1" s="205"/>
      <c r="K1" s="205"/>
      <c r="L1" s="205"/>
      <c r="M1" s="205"/>
      <c r="N1" s="205"/>
      <c r="O1" s="205"/>
      <c r="P1" s="205"/>
      <c r="Q1" s="205"/>
    </row>
    <row r="2" spans="1:17" ht="66.75" customHeight="1">
      <c r="A2" s="209" t="s">
        <v>27</v>
      </c>
      <c r="B2" s="209"/>
      <c r="C2" s="209"/>
      <c r="D2" s="204"/>
      <c r="E2" s="204"/>
      <c r="F2" s="204" t="s">
        <v>147</v>
      </c>
      <c r="G2" s="204"/>
      <c r="H2" s="204" t="s">
        <v>58</v>
      </c>
      <c r="I2" s="204"/>
      <c r="J2" s="208" t="s">
        <v>148</v>
      </c>
      <c r="K2" s="208"/>
      <c r="L2" s="208" t="s">
        <v>149</v>
      </c>
      <c r="M2" s="208"/>
      <c r="N2" s="208" t="s">
        <v>221</v>
      </c>
      <c r="O2" s="208"/>
      <c r="P2" s="208" t="s">
        <v>222</v>
      </c>
      <c r="Q2" s="208"/>
    </row>
    <row r="3" spans="1:17">
      <c r="A3" s="209"/>
      <c r="B3" s="209"/>
      <c r="C3" s="209"/>
      <c r="D3" s="204"/>
      <c r="E3" s="204"/>
      <c r="F3" s="204" t="s">
        <v>28</v>
      </c>
      <c r="G3" s="204"/>
      <c r="H3" s="204" t="s">
        <v>28</v>
      </c>
      <c r="I3" s="204"/>
      <c r="J3" s="204" t="s">
        <v>28</v>
      </c>
      <c r="K3" s="204"/>
      <c r="L3" s="204" t="s">
        <v>28</v>
      </c>
      <c r="M3" s="204"/>
      <c r="N3" s="204" t="s">
        <v>28</v>
      </c>
      <c r="O3" s="204"/>
      <c r="P3" s="204" t="s">
        <v>28</v>
      </c>
      <c r="Q3" s="204"/>
    </row>
    <row r="4" spans="1:17">
      <c r="A4" s="209" t="s">
        <v>29</v>
      </c>
      <c r="B4" s="209"/>
      <c r="C4" s="209"/>
      <c r="D4" s="204" t="s">
        <v>30</v>
      </c>
      <c r="E4" s="204"/>
      <c r="F4" s="204">
        <v>10</v>
      </c>
      <c r="G4" s="204"/>
      <c r="H4" s="204">
        <v>10</v>
      </c>
      <c r="I4" s="204"/>
      <c r="J4" s="204">
        <v>10</v>
      </c>
      <c r="K4" s="204"/>
      <c r="L4" s="204">
        <v>10</v>
      </c>
      <c r="M4" s="204"/>
      <c r="N4" s="204">
        <v>10</v>
      </c>
      <c r="O4" s="204"/>
      <c r="P4" s="204">
        <v>10</v>
      </c>
      <c r="Q4" s="204"/>
    </row>
    <row r="5" spans="1:17">
      <c r="A5" s="209" t="s">
        <v>50</v>
      </c>
      <c r="B5" s="209"/>
      <c r="C5" s="209"/>
      <c r="D5" s="204"/>
      <c r="E5" s="204"/>
      <c r="F5" s="204">
        <v>50</v>
      </c>
      <c r="G5" s="204"/>
      <c r="H5" s="204">
        <v>50</v>
      </c>
      <c r="I5" s="204"/>
      <c r="J5" s="204">
        <v>50</v>
      </c>
      <c r="K5" s="204"/>
      <c r="L5" s="204">
        <v>50</v>
      </c>
      <c r="M5" s="204"/>
      <c r="N5" s="204">
        <v>50</v>
      </c>
      <c r="O5" s="204"/>
      <c r="P5" s="204">
        <v>50</v>
      </c>
      <c r="Q5" s="204"/>
    </row>
    <row r="6" spans="1:17">
      <c r="A6" s="209" t="s">
        <v>31</v>
      </c>
      <c r="B6" s="209"/>
      <c r="C6" s="209"/>
      <c r="D6" s="204"/>
      <c r="E6" s="204"/>
      <c r="F6" s="204">
        <v>9</v>
      </c>
      <c r="G6" s="204"/>
      <c r="H6" s="204">
        <v>9</v>
      </c>
      <c r="I6" s="204"/>
      <c r="J6" s="208">
        <v>7</v>
      </c>
      <c r="K6" s="208"/>
      <c r="L6" s="208">
        <v>5</v>
      </c>
      <c r="M6" s="208"/>
      <c r="N6" s="208">
        <v>7</v>
      </c>
      <c r="O6" s="208"/>
      <c r="P6" s="208">
        <v>5</v>
      </c>
      <c r="Q6" s="208"/>
    </row>
    <row r="7" spans="1:17" ht="23.25" customHeight="1">
      <c r="A7" s="209" t="s">
        <v>32</v>
      </c>
      <c r="B7" s="209"/>
      <c r="C7" s="209"/>
      <c r="D7" s="204"/>
      <c r="E7" s="204"/>
      <c r="F7" s="204" t="s">
        <v>51</v>
      </c>
      <c r="G7" s="204"/>
      <c r="H7" s="204" t="s">
        <v>33</v>
      </c>
      <c r="I7" s="204"/>
      <c r="J7" s="204" t="s">
        <v>33</v>
      </c>
      <c r="K7" s="204"/>
      <c r="L7" s="204" t="s">
        <v>33</v>
      </c>
      <c r="M7" s="204"/>
      <c r="N7" s="204" t="s">
        <v>51</v>
      </c>
      <c r="O7" s="204"/>
      <c r="P7" s="204" t="s">
        <v>51</v>
      </c>
      <c r="Q7" s="204"/>
    </row>
    <row r="8" spans="1:17" ht="45.75" customHeight="1">
      <c r="A8" s="210" t="s">
        <v>34</v>
      </c>
      <c r="B8" s="210"/>
      <c r="C8" s="210"/>
      <c r="D8" s="207"/>
      <c r="E8" s="207"/>
      <c r="F8" s="207" t="s">
        <v>52</v>
      </c>
      <c r="G8" s="207"/>
      <c r="H8" s="207" t="s">
        <v>52</v>
      </c>
      <c r="I8" s="207"/>
      <c r="J8" s="207" t="s">
        <v>52</v>
      </c>
      <c r="K8" s="207"/>
      <c r="L8" s="207" t="s">
        <v>52</v>
      </c>
      <c r="M8" s="207"/>
      <c r="N8" s="207" t="s">
        <v>52</v>
      </c>
      <c r="O8" s="207"/>
      <c r="P8" s="207" t="s">
        <v>52</v>
      </c>
      <c r="Q8" s="207"/>
    </row>
    <row r="9" spans="1:17" ht="45.75" customHeight="1">
      <c r="A9" s="209" t="s">
        <v>35</v>
      </c>
      <c r="B9" s="209"/>
      <c r="C9" s="209"/>
      <c r="D9" s="204"/>
      <c r="E9" s="204"/>
      <c r="F9" s="204"/>
      <c r="G9" s="204"/>
      <c r="H9" s="204"/>
      <c r="I9" s="204"/>
      <c r="J9" s="204"/>
      <c r="K9" s="204"/>
      <c r="L9" s="204"/>
      <c r="M9" s="204"/>
      <c r="N9" s="204"/>
      <c r="O9" s="204"/>
      <c r="P9" s="204"/>
      <c r="Q9" s="204"/>
    </row>
    <row r="10" spans="1:17">
      <c r="A10" s="209" t="s">
        <v>36</v>
      </c>
      <c r="B10" s="209"/>
      <c r="C10" s="209"/>
      <c r="D10" s="204" t="s">
        <v>37</v>
      </c>
      <c r="E10" s="204"/>
      <c r="F10" s="204">
        <v>18336</v>
      </c>
      <c r="G10" s="204"/>
      <c r="H10" s="204">
        <v>11448</v>
      </c>
      <c r="I10" s="204"/>
      <c r="J10" s="204">
        <v>11448</v>
      </c>
      <c r="K10" s="204"/>
      <c r="L10" s="204">
        <v>11448</v>
      </c>
      <c r="M10" s="204"/>
      <c r="N10" s="204">
        <v>18336</v>
      </c>
      <c r="O10" s="204"/>
      <c r="P10" s="204">
        <v>18336</v>
      </c>
      <c r="Q10" s="204"/>
    </row>
    <row r="11" spans="1:17" ht="23.25" customHeight="1">
      <c r="A11" s="209" t="s">
        <v>38</v>
      </c>
      <c r="B11" s="209"/>
      <c r="C11" s="209"/>
      <c r="D11" s="204" t="s">
        <v>37</v>
      </c>
      <c r="E11" s="204"/>
      <c r="F11" s="204">
        <v>16416</v>
      </c>
      <c r="G11" s="204"/>
      <c r="H11" s="204">
        <v>9912</v>
      </c>
      <c r="I11" s="204"/>
      <c r="J11" s="204" t="s">
        <v>146</v>
      </c>
      <c r="K11" s="204"/>
      <c r="L11" s="204" t="s">
        <v>146</v>
      </c>
      <c r="M11" s="204"/>
      <c r="N11" s="204" t="s">
        <v>223</v>
      </c>
      <c r="O11" s="204"/>
      <c r="P11" s="204" t="s">
        <v>223</v>
      </c>
      <c r="Q11" s="204"/>
    </row>
    <row r="12" spans="1:17">
      <c r="A12" s="209" t="s">
        <v>53</v>
      </c>
      <c r="B12" s="209"/>
      <c r="C12" s="209"/>
      <c r="D12" s="204" t="s">
        <v>37</v>
      </c>
      <c r="E12" s="204"/>
      <c r="F12" s="204" t="s">
        <v>40</v>
      </c>
      <c r="G12" s="204"/>
      <c r="H12" s="204" t="s">
        <v>40</v>
      </c>
      <c r="I12" s="204"/>
      <c r="J12" s="204" t="s">
        <v>40</v>
      </c>
      <c r="K12" s="204"/>
      <c r="L12" s="204" t="s">
        <v>40</v>
      </c>
      <c r="M12" s="204"/>
      <c r="N12" s="204" t="s">
        <v>40</v>
      </c>
      <c r="O12" s="204"/>
      <c r="P12" s="204" t="s">
        <v>40</v>
      </c>
      <c r="Q12" s="204"/>
    </row>
    <row r="13" spans="1:17" ht="45.75" customHeight="1">
      <c r="A13" s="209" t="s">
        <v>41</v>
      </c>
      <c r="B13" s="209"/>
      <c r="C13" s="209"/>
      <c r="D13" s="204" t="s">
        <v>37</v>
      </c>
      <c r="E13" s="204"/>
      <c r="F13" s="204" t="s">
        <v>40</v>
      </c>
      <c r="G13" s="204"/>
      <c r="H13" s="204" t="s">
        <v>40</v>
      </c>
      <c r="I13" s="204"/>
      <c r="J13" s="204" t="s">
        <v>40</v>
      </c>
      <c r="K13" s="204"/>
      <c r="L13" s="204" t="s">
        <v>40</v>
      </c>
      <c r="M13" s="204"/>
      <c r="N13" s="204" t="s">
        <v>40</v>
      </c>
      <c r="O13" s="204"/>
      <c r="P13" s="204" t="s">
        <v>40</v>
      </c>
      <c r="Q13" s="204"/>
    </row>
    <row r="14" spans="1:17" ht="45.75" customHeight="1">
      <c r="A14" s="209" t="s">
        <v>42</v>
      </c>
      <c r="B14" s="209"/>
      <c r="C14" s="209"/>
      <c r="D14" s="204" t="s">
        <v>37</v>
      </c>
      <c r="E14" s="204"/>
      <c r="F14" s="204">
        <v>14688</v>
      </c>
      <c r="G14" s="204"/>
      <c r="H14" s="204">
        <v>9528</v>
      </c>
      <c r="I14" s="204"/>
      <c r="J14" s="204">
        <v>9528</v>
      </c>
      <c r="K14" s="204"/>
      <c r="L14" s="204">
        <v>9528</v>
      </c>
      <c r="M14" s="204"/>
      <c r="N14" s="204">
        <v>14688</v>
      </c>
      <c r="O14" s="204"/>
      <c r="P14" s="204">
        <v>14688</v>
      </c>
      <c r="Q14" s="204"/>
    </row>
    <row r="15" spans="1:17" ht="57" customHeight="1">
      <c r="A15" s="209" t="s">
        <v>54</v>
      </c>
      <c r="B15" s="209"/>
      <c r="C15" s="209"/>
      <c r="D15" s="204"/>
      <c r="E15" s="204"/>
      <c r="F15" s="204"/>
      <c r="G15" s="204"/>
      <c r="H15" s="204"/>
      <c r="I15" s="204"/>
      <c r="J15" s="204"/>
      <c r="K15" s="204"/>
      <c r="L15" s="204"/>
      <c r="M15" s="204"/>
      <c r="N15" s="204"/>
      <c r="O15" s="204"/>
      <c r="P15" s="204"/>
      <c r="Q15" s="204"/>
    </row>
    <row r="16" spans="1:17" ht="23.25" customHeight="1">
      <c r="A16" s="209" t="s">
        <v>36</v>
      </c>
      <c r="B16" s="209"/>
      <c r="C16" s="209"/>
      <c r="D16" s="204"/>
      <c r="E16" s="204"/>
      <c r="F16" s="204">
        <v>3</v>
      </c>
      <c r="G16" s="204"/>
      <c r="H16" s="204">
        <v>2</v>
      </c>
      <c r="I16" s="204"/>
      <c r="J16" s="204">
        <v>2</v>
      </c>
      <c r="K16" s="204"/>
      <c r="L16" s="204">
        <v>2</v>
      </c>
      <c r="M16" s="204"/>
      <c r="N16" s="204">
        <v>3</v>
      </c>
      <c r="O16" s="204"/>
      <c r="P16" s="204">
        <v>3</v>
      </c>
      <c r="Q16" s="204"/>
    </row>
    <row r="17" spans="1:17" ht="23.25" customHeight="1">
      <c r="A17" s="209" t="s">
        <v>38</v>
      </c>
      <c r="B17" s="209"/>
      <c r="C17" s="209"/>
      <c r="D17" s="204"/>
      <c r="E17" s="204"/>
      <c r="F17" s="204">
        <v>3</v>
      </c>
      <c r="G17" s="204"/>
      <c r="H17" s="204">
        <v>2</v>
      </c>
      <c r="I17" s="204"/>
      <c r="J17" s="204" t="s">
        <v>146</v>
      </c>
      <c r="K17" s="204"/>
      <c r="L17" s="204" t="s">
        <v>146</v>
      </c>
      <c r="M17" s="204"/>
      <c r="N17" s="204" t="s">
        <v>223</v>
      </c>
      <c r="O17" s="204"/>
      <c r="P17" s="204" t="s">
        <v>223</v>
      </c>
      <c r="Q17" s="204"/>
    </row>
    <row r="18" spans="1:17" ht="45.75" customHeight="1">
      <c r="A18" s="209" t="s">
        <v>39</v>
      </c>
      <c r="B18" s="209"/>
      <c r="C18" s="209"/>
      <c r="D18" s="204" t="s">
        <v>37</v>
      </c>
      <c r="E18" s="204"/>
      <c r="F18" s="204" t="s">
        <v>40</v>
      </c>
      <c r="G18" s="204"/>
      <c r="H18" s="204" t="s">
        <v>40</v>
      </c>
      <c r="I18" s="204"/>
      <c r="J18" s="204" t="s">
        <v>40</v>
      </c>
      <c r="K18" s="204"/>
      <c r="L18" s="204" t="s">
        <v>40</v>
      </c>
      <c r="M18" s="204"/>
      <c r="N18" s="204" t="s">
        <v>40</v>
      </c>
      <c r="O18" s="204"/>
      <c r="P18" s="204" t="s">
        <v>40</v>
      </c>
      <c r="Q18" s="204"/>
    </row>
    <row r="19" spans="1:17" ht="45.75" customHeight="1">
      <c r="A19" s="209" t="s">
        <v>41</v>
      </c>
      <c r="B19" s="209"/>
      <c r="C19" s="209"/>
      <c r="D19" s="204"/>
      <c r="E19" s="204"/>
      <c r="F19" s="204" t="s">
        <v>40</v>
      </c>
      <c r="G19" s="204"/>
      <c r="H19" s="204" t="s">
        <v>40</v>
      </c>
      <c r="I19" s="204"/>
      <c r="J19" s="204" t="s">
        <v>40</v>
      </c>
      <c r="K19" s="204"/>
      <c r="L19" s="204" t="s">
        <v>40</v>
      </c>
      <c r="M19" s="204"/>
      <c r="N19" s="204" t="s">
        <v>40</v>
      </c>
      <c r="O19" s="204"/>
      <c r="P19" s="204" t="s">
        <v>40</v>
      </c>
      <c r="Q19" s="204"/>
    </row>
    <row r="20" spans="1:17" ht="45.75" customHeight="1">
      <c r="A20" s="209" t="s">
        <v>42</v>
      </c>
      <c r="B20" s="209"/>
      <c r="C20" s="209"/>
      <c r="D20" s="204"/>
      <c r="E20" s="204"/>
      <c r="F20" s="204">
        <v>3</v>
      </c>
      <c r="G20" s="204"/>
      <c r="H20" s="204">
        <v>2</v>
      </c>
      <c r="I20" s="204"/>
      <c r="J20" s="204">
        <v>2</v>
      </c>
      <c r="K20" s="204"/>
      <c r="L20" s="204">
        <v>2</v>
      </c>
      <c r="M20" s="204"/>
      <c r="N20" s="204">
        <v>3</v>
      </c>
      <c r="O20" s="204"/>
      <c r="P20" s="204">
        <v>3</v>
      </c>
      <c r="Q20" s="204"/>
    </row>
    <row r="21" spans="1:17" ht="57" customHeight="1">
      <c r="A21" s="209" t="s">
        <v>43</v>
      </c>
      <c r="B21" s="209"/>
      <c r="C21" s="209"/>
      <c r="D21" s="204"/>
      <c r="E21" s="204"/>
      <c r="F21" s="204"/>
      <c r="G21" s="204"/>
      <c r="H21" s="204"/>
      <c r="I21" s="204"/>
      <c r="J21" s="204"/>
      <c r="K21" s="204"/>
      <c r="L21" s="204"/>
      <c r="M21" s="204"/>
      <c r="N21" s="204"/>
      <c r="O21" s="204"/>
      <c r="P21" s="204"/>
      <c r="Q21" s="204"/>
    </row>
    <row r="22" spans="1:17" ht="23.25" customHeight="1">
      <c r="A22" s="209" t="s">
        <v>36</v>
      </c>
      <c r="B22" s="209"/>
      <c r="C22" s="209"/>
      <c r="D22" s="204" t="s">
        <v>37</v>
      </c>
      <c r="E22" s="204"/>
      <c r="F22" s="204">
        <v>36000</v>
      </c>
      <c r="G22" s="204"/>
      <c r="H22" s="204">
        <v>24000</v>
      </c>
      <c r="I22" s="204"/>
      <c r="J22" s="204">
        <v>24000</v>
      </c>
      <c r="K22" s="204"/>
      <c r="L22" s="204">
        <v>24000</v>
      </c>
      <c r="M22" s="204"/>
      <c r="N22" s="204">
        <v>36000</v>
      </c>
      <c r="O22" s="204"/>
      <c r="P22" s="204">
        <v>36000</v>
      </c>
      <c r="Q22" s="204"/>
    </row>
    <row r="23" spans="1:17" ht="23.25" customHeight="1">
      <c r="A23" s="209" t="s">
        <v>55</v>
      </c>
      <c r="B23" s="209"/>
      <c r="C23" s="209"/>
      <c r="D23" s="204" t="s">
        <v>37</v>
      </c>
      <c r="E23" s="204"/>
      <c r="F23" s="204">
        <v>32400</v>
      </c>
      <c r="G23" s="204"/>
      <c r="H23" s="204">
        <v>20800</v>
      </c>
      <c r="I23" s="204"/>
      <c r="J23" s="204" t="s">
        <v>146</v>
      </c>
      <c r="K23" s="204"/>
      <c r="L23" s="204" t="s">
        <v>146</v>
      </c>
      <c r="M23" s="204"/>
      <c r="N23" s="204" t="s">
        <v>223</v>
      </c>
      <c r="O23" s="204"/>
      <c r="P23" s="204" t="s">
        <v>223</v>
      </c>
      <c r="Q23" s="204"/>
    </row>
    <row r="24" spans="1:17" ht="45.75" customHeight="1">
      <c r="A24" s="209" t="s">
        <v>39</v>
      </c>
      <c r="B24" s="209"/>
      <c r="C24" s="209"/>
      <c r="D24" s="204" t="s">
        <v>37</v>
      </c>
      <c r="E24" s="204"/>
      <c r="F24" s="204" t="s">
        <v>40</v>
      </c>
      <c r="G24" s="204"/>
      <c r="H24" s="204" t="s">
        <v>40</v>
      </c>
      <c r="I24" s="204"/>
      <c r="J24" s="204" t="s">
        <v>40</v>
      </c>
      <c r="K24" s="204"/>
      <c r="L24" s="204" t="s">
        <v>40</v>
      </c>
      <c r="M24" s="204"/>
      <c r="N24" s="204" t="s">
        <v>40</v>
      </c>
      <c r="O24" s="204"/>
      <c r="P24" s="204" t="s">
        <v>40</v>
      </c>
      <c r="Q24" s="204"/>
    </row>
    <row r="25" spans="1:17" ht="45.75" customHeight="1">
      <c r="A25" s="209" t="s">
        <v>41</v>
      </c>
      <c r="B25" s="209"/>
      <c r="C25" s="209"/>
      <c r="D25" s="204" t="s">
        <v>37</v>
      </c>
      <c r="E25" s="204"/>
      <c r="F25" s="204" t="s">
        <v>40</v>
      </c>
      <c r="G25" s="204"/>
      <c r="H25" s="204" t="s">
        <v>40</v>
      </c>
      <c r="I25" s="204"/>
      <c r="J25" s="204" t="s">
        <v>40</v>
      </c>
      <c r="K25" s="204"/>
      <c r="L25" s="204" t="s">
        <v>40</v>
      </c>
      <c r="M25" s="204"/>
      <c r="N25" s="204" t="s">
        <v>40</v>
      </c>
      <c r="O25" s="204"/>
      <c r="P25" s="204" t="s">
        <v>40</v>
      </c>
      <c r="Q25" s="204"/>
    </row>
    <row r="26" spans="1:17" ht="45.75" customHeight="1">
      <c r="A26" s="209" t="s">
        <v>42</v>
      </c>
      <c r="B26" s="209"/>
      <c r="C26" s="209"/>
      <c r="D26" s="204" t="s">
        <v>37</v>
      </c>
      <c r="E26" s="204"/>
      <c r="F26" s="204">
        <v>29520</v>
      </c>
      <c r="G26" s="204"/>
      <c r="H26" s="204">
        <v>19680</v>
      </c>
      <c r="I26" s="204"/>
      <c r="J26" s="204">
        <v>19680</v>
      </c>
      <c r="K26" s="204"/>
      <c r="L26" s="204">
        <v>19680</v>
      </c>
      <c r="M26" s="204"/>
      <c r="N26" s="204">
        <v>29520</v>
      </c>
      <c r="O26" s="204"/>
      <c r="P26" s="204">
        <v>29520</v>
      </c>
      <c r="Q26" s="204"/>
    </row>
    <row r="27" spans="1:17" ht="57" customHeight="1">
      <c r="A27" s="209" t="s">
        <v>44</v>
      </c>
      <c r="B27" s="209"/>
      <c r="C27" s="209"/>
      <c r="D27" s="204" t="s">
        <v>45</v>
      </c>
      <c r="E27" s="204"/>
      <c r="F27" s="204">
        <v>15.7536</v>
      </c>
      <c r="G27" s="204"/>
      <c r="H27" s="204">
        <v>9.8040000000000003</v>
      </c>
      <c r="I27" s="204"/>
      <c r="J27" s="204">
        <v>7.8216000000000001</v>
      </c>
      <c r="K27" s="204"/>
      <c r="L27" s="204">
        <v>5.532</v>
      </c>
      <c r="M27" s="204"/>
      <c r="N27" s="204">
        <v>12.4704</v>
      </c>
      <c r="O27" s="204"/>
      <c r="P27" s="204">
        <v>8.8032000000000004</v>
      </c>
      <c r="Q27" s="204"/>
    </row>
    <row r="28" spans="1:17" ht="23.25" customHeight="1">
      <c r="A28" s="209" t="s">
        <v>46</v>
      </c>
      <c r="B28" s="209"/>
      <c r="C28" s="209"/>
      <c r="D28" s="204"/>
      <c r="E28" s="204"/>
      <c r="F28" s="204" t="s">
        <v>57</v>
      </c>
      <c r="G28" s="204"/>
      <c r="H28" s="204" t="s">
        <v>56</v>
      </c>
      <c r="I28" s="204"/>
      <c r="J28" s="204" t="s">
        <v>56</v>
      </c>
      <c r="K28" s="204"/>
      <c r="L28" s="204" t="s">
        <v>56</v>
      </c>
      <c r="M28" s="204"/>
      <c r="N28" s="204" t="s">
        <v>57</v>
      </c>
      <c r="O28" s="204"/>
      <c r="P28" s="204" t="s">
        <v>56</v>
      </c>
      <c r="Q28" s="204"/>
    </row>
    <row r="29" spans="1:17" s="61" customFormat="1" ht="63" customHeight="1">
      <c r="A29" s="206" t="s">
        <v>154</v>
      </c>
      <c r="B29" s="206"/>
      <c r="C29" s="206"/>
      <c r="D29" s="206"/>
      <c r="E29" s="206"/>
      <c r="F29" s="206"/>
      <c r="G29" s="206"/>
      <c r="H29" s="206"/>
      <c r="I29" s="206"/>
      <c r="J29" s="206"/>
      <c r="K29" s="206"/>
      <c r="L29" s="206"/>
      <c r="M29" s="206"/>
      <c r="N29" s="206"/>
      <c r="O29" s="206"/>
      <c r="P29" s="206"/>
      <c r="Q29" s="206"/>
    </row>
    <row r="30" spans="1:17">
      <c r="A30" s="14"/>
      <c r="B30" s="14"/>
      <c r="C30" s="14"/>
      <c r="D30" s="14"/>
      <c r="E30" s="14"/>
    </row>
    <row r="31" spans="1:17">
      <c r="A31" s="14"/>
      <c r="B31" s="14"/>
      <c r="C31" s="14"/>
      <c r="D31" s="14"/>
      <c r="E31" s="14"/>
    </row>
    <row r="32" spans="1:17" ht="33.75" customHeight="1">
      <c r="A32" s="14"/>
      <c r="B32" s="14"/>
      <c r="C32" s="14"/>
      <c r="D32" s="14"/>
      <c r="E32" s="14"/>
    </row>
    <row r="33" spans="1:5">
      <c r="A33" s="14"/>
      <c r="B33" s="14"/>
      <c r="C33" s="14"/>
      <c r="D33" s="14"/>
      <c r="E33" s="14"/>
    </row>
  </sheetData>
  <mergeCells count="218">
    <mergeCell ref="A28:C28"/>
    <mergeCell ref="D28:E28"/>
    <mergeCell ref="F28:G28"/>
    <mergeCell ref="H28:I28"/>
    <mergeCell ref="J28:K28"/>
    <mergeCell ref="A27:C27"/>
    <mergeCell ref="D27:E27"/>
    <mergeCell ref="F27:G27"/>
    <mergeCell ref="H27:I27"/>
    <mergeCell ref="J27:K27"/>
    <mergeCell ref="L28:M28"/>
    <mergeCell ref="L22:M22"/>
    <mergeCell ref="L23:M23"/>
    <mergeCell ref="L24:M24"/>
    <mergeCell ref="L25:M25"/>
    <mergeCell ref="L26:M26"/>
    <mergeCell ref="L27:M27"/>
    <mergeCell ref="L16:M16"/>
    <mergeCell ref="L17:M17"/>
    <mergeCell ref="L18:M18"/>
    <mergeCell ref="L19:M19"/>
    <mergeCell ref="L20:M20"/>
    <mergeCell ref="L21:M21"/>
    <mergeCell ref="L10:M10"/>
    <mergeCell ref="L11:M11"/>
    <mergeCell ref="L12:M12"/>
    <mergeCell ref="L13:M13"/>
    <mergeCell ref="L14:M14"/>
    <mergeCell ref="L15:M15"/>
    <mergeCell ref="L2:M2"/>
    <mergeCell ref="L3:M3"/>
    <mergeCell ref="L4:M4"/>
    <mergeCell ref="L5:M5"/>
    <mergeCell ref="L6:M6"/>
    <mergeCell ref="L7:M7"/>
    <mergeCell ref="L8:M8"/>
    <mergeCell ref="L9:M9"/>
    <mergeCell ref="A26:C26"/>
    <mergeCell ref="D26:E26"/>
    <mergeCell ref="F26:G26"/>
    <mergeCell ref="H26:I26"/>
    <mergeCell ref="J26:K26"/>
    <mergeCell ref="A25:C25"/>
    <mergeCell ref="D25:E25"/>
    <mergeCell ref="F25:G25"/>
    <mergeCell ref="H25:I25"/>
    <mergeCell ref="J25:K25"/>
    <mergeCell ref="A24:C24"/>
    <mergeCell ref="D24:E24"/>
    <mergeCell ref="F24:G24"/>
    <mergeCell ref="H24:I24"/>
    <mergeCell ref="J24:K24"/>
    <mergeCell ref="A23:C23"/>
    <mergeCell ref="D23:E23"/>
    <mergeCell ref="F23:G23"/>
    <mergeCell ref="H23:I23"/>
    <mergeCell ref="J23:K23"/>
    <mergeCell ref="A22:C22"/>
    <mergeCell ref="D22:E22"/>
    <mergeCell ref="F22:G22"/>
    <mergeCell ref="H22:I22"/>
    <mergeCell ref="J22:K22"/>
    <mergeCell ref="A21:C21"/>
    <mergeCell ref="D21:E21"/>
    <mergeCell ref="F21:G21"/>
    <mergeCell ref="H21:I21"/>
    <mergeCell ref="J21:K21"/>
    <mergeCell ref="A20:C20"/>
    <mergeCell ref="D20:E20"/>
    <mergeCell ref="F20:G20"/>
    <mergeCell ref="H20:I20"/>
    <mergeCell ref="J20:K20"/>
    <mergeCell ref="A19:C19"/>
    <mergeCell ref="D19:E19"/>
    <mergeCell ref="F19:G19"/>
    <mergeCell ref="H19:I19"/>
    <mergeCell ref="J19:K19"/>
    <mergeCell ref="A18:C18"/>
    <mergeCell ref="D18:E18"/>
    <mergeCell ref="F18:G18"/>
    <mergeCell ref="H18:I18"/>
    <mergeCell ref="J18:K18"/>
    <mergeCell ref="A17:C17"/>
    <mergeCell ref="D17:E17"/>
    <mergeCell ref="F17:G17"/>
    <mergeCell ref="H17:I17"/>
    <mergeCell ref="J17:K17"/>
    <mergeCell ref="A16:C16"/>
    <mergeCell ref="D16:E16"/>
    <mergeCell ref="F16:G16"/>
    <mergeCell ref="H16:I16"/>
    <mergeCell ref="J16:K16"/>
    <mergeCell ref="A15:C15"/>
    <mergeCell ref="D15:E15"/>
    <mergeCell ref="F15:G15"/>
    <mergeCell ref="H15:I15"/>
    <mergeCell ref="J15:K15"/>
    <mergeCell ref="A14:C14"/>
    <mergeCell ref="D14:E14"/>
    <mergeCell ref="F14:G14"/>
    <mergeCell ref="H14:I14"/>
    <mergeCell ref="J14:K14"/>
    <mergeCell ref="A13:C13"/>
    <mergeCell ref="D13:E13"/>
    <mergeCell ref="F13:G13"/>
    <mergeCell ref="H13:I13"/>
    <mergeCell ref="J13:K13"/>
    <mergeCell ref="A12:C12"/>
    <mergeCell ref="D12:E12"/>
    <mergeCell ref="F12:G12"/>
    <mergeCell ref="H12:I12"/>
    <mergeCell ref="J12:K12"/>
    <mergeCell ref="A11:C11"/>
    <mergeCell ref="D11:E11"/>
    <mergeCell ref="F11:G11"/>
    <mergeCell ref="H11:I11"/>
    <mergeCell ref="J11:K11"/>
    <mergeCell ref="A10:C10"/>
    <mergeCell ref="D10:E10"/>
    <mergeCell ref="F10:G10"/>
    <mergeCell ref="H10:I10"/>
    <mergeCell ref="J10:K10"/>
    <mergeCell ref="A9:C9"/>
    <mergeCell ref="D9:E9"/>
    <mergeCell ref="F9:G9"/>
    <mergeCell ref="H9:I9"/>
    <mergeCell ref="J9:K9"/>
    <mergeCell ref="A8:C8"/>
    <mergeCell ref="D8:E8"/>
    <mergeCell ref="F8:G8"/>
    <mergeCell ref="H8:I8"/>
    <mergeCell ref="J8:K8"/>
    <mergeCell ref="A7:C7"/>
    <mergeCell ref="D7:E7"/>
    <mergeCell ref="F7:G7"/>
    <mergeCell ref="H7:I7"/>
    <mergeCell ref="J7:K7"/>
    <mergeCell ref="A6:C6"/>
    <mergeCell ref="D6:E6"/>
    <mergeCell ref="F6:G6"/>
    <mergeCell ref="H6:I6"/>
    <mergeCell ref="J6:K6"/>
    <mergeCell ref="D4:E4"/>
    <mergeCell ref="F4:G4"/>
    <mergeCell ref="H4:I4"/>
    <mergeCell ref="J4:K4"/>
    <mergeCell ref="A5:C5"/>
    <mergeCell ref="D5:E5"/>
    <mergeCell ref="F5:G5"/>
    <mergeCell ref="H5:I5"/>
    <mergeCell ref="J5:K5"/>
    <mergeCell ref="A4:C4"/>
    <mergeCell ref="A1:C1"/>
    <mergeCell ref="D1:E1"/>
    <mergeCell ref="A2:C3"/>
    <mergeCell ref="D2:E3"/>
    <mergeCell ref="F2:G2"/>
    <mergeCell ref="H2:I2"/>
    <mergeCell ref="J2:K2"/>
    <mergeCell ref="F3:G3"/>
    <mergeCell ref="H3:I3"/>
    <mergeCell ref="J3:K3"/>
    <mergeCell ref="N2:O2"/>
    <mergeCell ref="P2:Q2"/>
    <mergeCell ref="N3:O3"/>
    <mergeCell ref="P3:Q3"/>
    <mergeCell ref="N4:O4"/>
    <mergeCell ref="P4:Q4"/>
    <mergeCell ref="N5:O5"/>
    <mergeCell ref="P5:Q5"/>
    <mergeCell ref="N6:O6"/>
    <mergeCell ref="P6:Q6"/>
    <mergeCell ref="N7:O7"/>
    <mergeCell ref="P7:Q7"/>
    <mergeCell ref="N8:O8"/>
    <mergeCell ref="P8:Q8"/>
    <mergeCell ref="N9:O9"/>
    <mergeCell ref="P9:Q9"/>
    <mergeCell ref="N10:O10"/>
    <mergeCell ref="P10:Q10"/>
    <mergeCell ref="N11:O11"/>
    <mergeCell ref="P11:Q11"/>
    <mergeCell ref="N21:O21"/>
    <mergeCell ref="P21:Q21"/>
    <mergeCell ref="N12:O12"/>
    <mergeCell ref="P12:Q12"/>
    <mergeCell ref="N13:O13"/>
    <mergeCell ref="P13:Q13"/>
    <mergeCell ref="N14:O14"/>
    <mergeCell ref="P14:Q14"/>
    <mergeCell ref="N15:O15"/>
    <mergeCell ref="P15:Q15"/>
    <mergeCell ref="N16:O16"/>
    <mergeCell ref="P16:Q16"/>
    <mergeCell ref="N27:O27"/>
    <mergeCell ref="P27:Q27"/>
    <mergeCell ref="N28:O28"/>
    <mergeCell ref="P28:Q28"/>
    <mergeCell ref="F1:Q1"/>
    <mergeCell ref="A29:Q29"/>
    <mergeCell ref="N22:O22"/>
    <mergeCell ref="P22:Q22"/>
    <mergeCell ref="N23:O23"/>
    <mergeCell ref="P23:Q23"/>
    <mergeCell ref="N24:O24"/>
    <mergeCell ref="P24:Q24"/>
    <mergeCell ref="N25:O25"/>
    <mergeCell ref="P25:Q25"/>
    <mergeCell ref="N26:O26"/>
    <mergeCell ref="P26:Q26"/>
    <mergeCell ref="N17:O17"/>
    <mergeCell ref="P17:Q17"/>
    <mergeCell ref="N18:O18"/>
    <mergeCell ref="P18:Q18"/>
    <mergeCell ref="N19:O19"/>
    <mergeCell ref="P19:Q19"/>
    <mergeCell ref="N20:O20"/>
    <mergeCell ref="P20:Q20"/>
  </mergeCells>
  <phoneticPr fontId="7"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sheetPr codeName="Sheet12"/>
  <dimension ref="A1:BP147"/>
  <sheetViews>
    <sheetView topLeftCell="A28" zoomScale="70" zoomScaleNormal="70" workbookViewId="0">
      <selection activeCell="B36" sqref="B36:E36"/>
    </sheetView>
  </sheetViews>
  <sheetFormatPr defaultRowHeight="12.75"/>
  <cols>
    <col min="1" max="1" width="21.42578125" style="18" customWidth="1"/>
    <col min="2" max="2" width="11" style="18" customWidth="1"/>
    <col min="3" max="5" width="8.7109375" style="18" customWidth="1"/>
    <col min="6" max="9" width="8.7109375" style="17" customWidth="1"/>
    <col min="10" max="10" width="10.42578125" style="17" customWidth="1"/>
    <col min="11" max="11" width="9.5703125" style="17" customWidth="1"/>
    <col min="12" max="12" width="9.7109375" style="17" customWidth="1"/>
    <col min="13" max="13" width="9.42578125" style="17" customWidth="1"/>
    <col min="14" max="17" width="8.7109375" style="17" customWidth="1"/>
    <col min="18" max="62" width="8.7109375" style="18" customWidth="1"/>
    <col min="63" max="16384" width="9.140625" style="18"/>
  </cols>
  <sheetData>
    <row r="1" spans="1:68" ht="15.75">
      <c r="A1" s="35"/>
    </row>
    <row r="2" spans="1:68" ht="15.75">
      <c r="A2" s="35"/>
    </row>
    <row r="3" spans="1:68">
      <c r="A3" s="29" t="s">
        <v>2</v>
      </c>
      <c r="B3" s="41" t="s">
        <v>20</v>
      </c>
      <c r="C3" s="41" t="s">
        <v>21</v>
      </c>
      <c r="D3" s="29"/>
      <c r="E3" s="29"/>
      <c r="F3" s="29"/>
      <c r="G3" s="29"/>
      <c r="H3" s="29"/>
      <c r="I3" s="41"/>
      <c r="J3" s="29"/>
      <c r="K3" s="29"/>
      <c r="L3" s="29"/>
      <c r="M3" s="29"/>
      <c r="R3" s="17"/>
      <c r="S3" s="17"/>
      <c r="T3" s="17"/>
      <c r="U3" s="17"/>
      <c r="AH3" s="14"/>
      <c r="AI3" s="14"/>
      <c r="AJ3" s="14"/>
      <c r="AK3" s="14"/>
      <c r="AL3" s="15"/>
      <c r="AM3" s="15"/>
      <c r="AN3" s="15"/>
      <c r="AO3" s="15"/>
      <c r="AP3" s="14"/>
      <c r="AQ3" s="14"/>
      <c r="AR3" s="14"/>
      <c r="AS3" s="14"/>
      <c r="AT3" s="14"/>
      <c r="AU3" s="14"/>
      <c r="AV3" s="16" t="s">
        <v>0</v>
      </c>
      <c r="AW3" s="33">
        <v>15753600</v>
      </c>
      <c r="AX3" s="16" t="s">
        <v>1</v>
      </c>
      <c r="AY3" s="16"/>
    </row>
    <row r="4" spans="1:68">
      <c r="A4" s="30">
        <v>0.7</v>
      </c>
      <c r="B4" s="34">
        <f>AVERAGE(B68:AO68)</f>
        <v>1.1854283155663548</v>
      </c>
      <c r="C4" s="46">
        <f>ABS(MAX(B68:AO68)-MIN(B68:AO68))</f>
        <v>1.7540552295189444</v>
      </c>
      <c r="D4" s="34"/>
      <c r="E4" s="34"/>
      <c r="F4" s="20"/>
      <c r="G4" s="20"/>
      <c r="H4" s="20"/>
      <c r="I4" s="20"/>
      <c r="J4" s="20"/>
      <c r="K4" s="20"/>
      <c r="L4" s="20"/>
      <c r="M4" s="20"/>
      <c r="AJ4" s="14"/>
      <c r="AK4" s="14"/>
      <c r="AL4" s="15"/>
      <c r="AM4" s="15"/>
      <c r="AV4" s="16" t="s">
        <v>3</v>
      </c>
      <c r="AW4" s="32">
        <f>A4*AW3</f>
        <v>11027520</v>
      </c>
      <c r="AX4" s="16" t="s">
        <v>1</v>
      </c>
      <c r="AY4" s="16"/>
      <c r="AZ4" s="16"/>
    </row>
    <row r="5" spans="1:68">
      <c r="A5" s="30">
        <v>0.75</v>
      </c>
      <c r="B5" s="34">
        <f t="shared" ref="B5:B7" si="0">AVERAGE(B69:AO69)</f>
        <v>1.6698378311103781</v>
      </c>
      <c r="C5" s="46">
        <f t="shared" ref="C5:C7" si="1">ABS(MAX(B69:AO69)-MIN(B69:AO69))</f>
        <v>1.7740093764690377</v>
      </c>
      <c r="D5" s="34"/>
      <c r="E5" s="34"/>
      <c r="F5" s="20"/>
      <c r="G5" s="20"/>
      <c r="H5" s="20"/>
      <c r="I5" s="20"/>
      <c r="J5" s="20"/>
      <c r="K5" s="20"/>
      <c r="L5" s="20"/>
      <c r="M5" s="20"/>
      <c r="AJ5" s="14"/>
      <c r="AK5" s="14"/>
      <c r="AL5" s="15"/>
      <c r="AM5" s="15"/>
      <c r="AV5" s="16"/>
      <c r="AW5" s="32">
        <f>A5*AW3</f>
        <v>11815200</v>
      </c>
      <c r="AX5" s="16" t="s">
        <v>1</v>
      </c>
      <c r="AY5" s="16"/>
      <c r="AZ5" s="16"/>
      <c r="BA5" s="16"/>
      <c r="BB5" s="32"/>
      <c r="BC5" s="32"/>
      <c r="BD5" s="16"/>
      <c r="BE5" s="16"/>
    </row>
    <row r="6" spans="1:68">
      <c r="A6" s="30">
        <v>0.8</v>
      </c>
      <c r="B6" s="34">
        <f t="shared" si="0"/>
        <v>2.186691058155005</v>
      </c>
      <c r="C6" s="46">
        <f t="shared" si="1"/>
        <v>1.8766848150793174</v>
      </c>
      <c r="D6" s="20"/>
      <c r="E6" s="20"/>
      <c r="F6" s="20"/>
      <c r="G6" s="20"/>
      <c r="H6" s="20"/>
      <c r="I6" s="20"/>
      <c r="J6" s="20"/>
      <c r="K6" s="20"/>
      <c r="L6" s="20"/>
      <c r="M6" s="20"/>
      <c r="N6" s="20"/>
      <c r="O6" s="20"/>
      <c r="P6" s="20"/>
      <c r="Q6" s="20"/>
      <c r="AJ6" s="14"/>
      <c r="AK6" s="14"/>
      <c r="AL6" s="15"/>
      <c r="AM6" s="15"/>
      <c r="AW6" s="32">
        <f>A6*AW3</f>
        <v>12602880</v>
      </c>
      <c r="AX6" s="16" t="s">
        <v>1</v>
      </c>
    </row>
    <row r="7" spans="1:68">
      <c r="A7" s="19">
        <v>0.9</v>
      </c>
      <c r="B7" s="34">
        <f t="shared" si="0"/>
        <v>3.5870610577392563</v>
      </c>
      <c r="C7" s="46">
        <f t="shared" si="1"/>
        <v>1.7780813453198308</v>
      </c>
      <c r="F7" s="20"/>
      <c r="G7" s="20"/>
      <c r="H7" s="20"/>
      <c r="I7" s="20"/>
      <c r="J7" s="20"/>
      <c r="K7" s="20"/>
      <c r="L7" s="20"/>
      <c r="M7" s="20"/>
      <c r="N7" s="20"/>
      <c r="O7" s="20"/>
      <c r="P7" s="20"/>
      <c r="Q7" s="20"/>
      <c r="R7" s="21"/>
      <c r="S7" s="21"/>
      <c r="T7" s="21"/>
      <c r="U7" s="21"/>
      <c r="AJ7" s="14"/>
      <c r="AK7" s="14"/>
      <c r="AL7" s="15"/>
      <c r="AM7" s="15"/>
      <c r="AW7" s="32"/>
    </row>
    <row r="8" spans="1:68">
      <c r="A8" s="19"/>
      <c r="F8" s="20"/>
      <c r="G8" s="20"/>
      <c r="H8" s="20"/>
      <c r="I8" s="20"/>
      <c r="J8" s="20"/>
      <c r="K8" s="20"/>
      <c r="L8" s="20"/>
      <c r="M8" s="20"/>
      <c r="N8" s="20"/>
      <c r="O8" s="20"/>
      <c r="P8" s="20"/>
      <c r="Q8" s="20"/>
      <c r="R8" s="21"/>
      <c r="S8" s="21"/>
      <c r="T8" s="21"/>
      <c r="U8" s="21"/>
      <c r="AJ8" s="14"/>
      <c r="AK8" s="14"/>
      <c r="AL8" s="15"/>
      <c r="AM8" s="15"/>
    </row>
    <row r="9" spans="1:68">
      <c r="A9" s="19"/>
      <c r="F9" s="20"/>
      <c r="G9" s="20"/>
      <c r="H9" s="20"/>
      <c r="I9" s="20"/>
      <c r="J9" s="20"/>
      <c r="K9" s="20"/>
      <c r="L9" s="20"/>
      <c r="M9" s="20"/>
      <c r="N9" s="20"/>
      <c r="O9" s="20"/>
      <c r="P9" s="20"/>
      <c r="Q9" s="20"/>
      <c r="R9" s="21"/>
      <c r="S9" s="21"/>
      <c r="T9" s="21"/>
      <c r="U9" s="21"/>
      <c r="AJ9" s="14"/>
      <c r="AK9" s="14"/>
      <c r="AL9" s="15"/>
      <c r="AM9" s="15"/>
      <c r="BO9" s="14"/>
      <c r="BP9" s="14"/>
    </row>
    <row r="10" spans="1:68">
      <c r="A10" s="19"/>
      <c r="F10" s="20"/>
      <c r="G10" s="20"/>
      <c r="H10" s="20"/>
      <c r="I10" s="20"/>
      <c r="J10" s="20"/>
      <c r="K10" s="20"/>
      <c r="L10" s="20"/>
      <c r="M10" s="20"/>
      <c r="N10" s="20"/>
      <c r="O10" s="20"/>
      <c r="P10" s="20"/>
      <c r="Q10" s="20"/>
      <c r="R10" s="21"/>
      <c r="S10" s="21"/>
      <c r="T10" s="21"/>
      <c r="U10" s="21"/>
      <c r="AJ10" s="14"/>
      <c r="AK10" s="14"/>
      <c r="AL10" s="15"/>
      <c r="AM10" s="15"/>
      <c r="BO10" s="14"/>
      <c r="BP10" s="14"/>
    </row>
    <row r="11" spans="1:68">
      <c r="A11" s="19"/>
      <c r="F11" s="20"/>
      <c r="G11" s="20"/>
      <c r="H11" s="20"/>
      <c r="I11" s="20"/>
      <c r="J11" s="20"/>
      <c r="K11" s="20"/>
      <c r="L11" s="20"/>
      <c r="M11" s="20"/>
      <c r="N11" s="20"/>
      <c r="O11" s="20"/>
      <c r="P11" s="20"/>
      <c r="Q11" s="20"/>
      <c r="R11" s="21"/>
      <c r="S11" s="21"/>
      <c r="T11" s="21"/>
      <c r="U11" s="21"/>
      <c r="AJ11" s="14"/>
      <c r="AK11" s="14"/>
      <c r="AL11" s="15"/>
      <c r="AM11" s="15"/>
      <c r="BO11" s="14"/>
      <c r="BP11" s="14"/>
    </row>
    <row r="12" spans="1:68">
      <c r="A12" s="19"/>
      <c r="F12" s="20"/>
      <c r="G12" s="20"/>
      <c r="H12" s="20"/>
      <c r="I12" s="20"/>
      <c r="J12" s="20"/>
      <c r="K12" s="20"/>
      <c r="L12" s="20"/>
      <c r="M12" s="20"/>
      <c r="N12" s="20"/>
      <c r="O12" s="20"/>
      <c r="P12" s="20"/>
      <c r="Q12" s="20"/>
      <c r="R12" s="21"/>
      <c r="S12" s="21"/>
      <c r="T12" s="21"/>
      <c r="U12" s="21"/>
      <c r="AJ12" s="14"/>
      <c r="AK12" s="14"/>
      <c r="AL12" s="15"/>
      <c r="AM12" s="15"/>
      <c r="BO12" s="14"/>
      <c r="BP12" s="14"/>
    </row>
    <row r="13" spans="1:68">
      <c r="A13" s="19"/>
      <c r="F13" s="20"/>
      <c r="G13" s="20"/>
      <c r="H13" s="20"/>
      <c r="I13" s="20"/>
      <c r="J13" s="20"/>
      <c r="K13" s="20"/>
      <c r="L13" s="20"/>
      <c r="M13" s="20"/>
      <c r="N13" s="20"/>
      <c r="O13" s="20"/>
      <c r="P13" s="20"/>
      <c r="Q13" s="20"/>
      <c r="R13" s="21"/>
      <c r="S13" s="21"/>
      <c r="T13" s="21"/>
      <c r="U13" s="21"/>
      <c r="BJ13" s="14"/>
      <c r="BO13" s="14"/>
      <c r="BP13" s="14"/>
    </row>
    <row r="14" spans="1:68">
      <c r="A14" s="19"/>
      <c r="F14" s="20"/>
      <c r="G14" s="20"/>
      <c r="H14" s="20"/>
      <c r="I14" s="20"/>
      <c r="J14" s="20"/>
      <c r="K14" s="20"/>
      <c r="L14" s="20"/>
      <c r="M14" s="20"/>
      <c r="N14" s="20"/>
      <c r="O14" s="20"/>
      <c r="P14" s="20"/>
      <c r="Q14" s="20"/>
      <c r="R14" s="21"/>
      <c r="S14" s="21"/>
      <c r="T14" s="21"/>
      <c r="U14" s="21"/>
      <c r="BJ14" s="14"/>
      <c r="BO14" s="14"/>
      <c r="BP14" s="14"/>
    </row>
    <row r="15" spans="1:68">
      <c r="A15" s="19"/>
      <c r="F15" s="20"/>
      <c r="G15" s="20"/>
      <c r="H15" s="20"/>
      <c r="I15" s="20"/>
      <c r="J15" s="20"/>
      <c r="K15" s="20"/>
      <c r="L15" s="20"/>
      <c r="M15" s="20"/>
      <c r="N15" s="20"/>
      <c r="O15" s="20"/>
      <c r="P15" s="20"/>
      <c r="Q15" s="20"/>
      <c r="R15" s="21"/>
      <c r="S15" s="21"/>
      <c r="T15" s="21"/>
      <c r="U15" s="21"/>
      <c r="BJ15" s="14"/>
      <c r="BO15" s="14"/>
      <c r="BP15" s="14"/>
    </row>
    <row r="16" spans="1:68">
      <c r="A16" s="19"/>
      <c r="F16" s="20"/>
      <c r="G16" s="20"/>
      <c r="H16" s="20"/>
      <c r="I16" s="20"/>
      <c r="J16" s="20"/>
      <c r="K16" s="20"/>
      <c r="L16" s="20"/>
      <c r="M16" s="20"/>
      <c r="N16" s="20"/>
      <c r="O16" s="20"/>
      <c r="P16" s="20"/>
      <c r="Q16" s="20"/>
      <c r="R16" s="21"/>
      <c r="S16" s="21"/>
      <c r="T16" s="21"/>
      <c r="U16" s="21"/>
      <c r="BJ16" s="14"/>
      <c r="BO16" s="14"/>
      <c r="BP16" s="14"/>
    </row>
    <row r="17" spans="1:68">
      <c r="A17" s="19"/>
      <c r="F17" s="20"/>
      <c r="G17" s="20"/>
      <c r="H17" s="20"/>
      <c r="I17" s="20"/>
      <c r="J17" s="20"/>
      <c r="K17" s="20"/>
      <c r="L17" s="20"/>
      <c r="M17" s="20"/>
      <c r="N17" s="20"/>
      <c r="O17" s="20"/>
      <c r="P17" s="20"/>
      <c r="Q17" s="20"/>
      <c r="R17" s="21"/>
      <c r="S17" s="21"/>
      <c r="T17" s="21"/>
      <c r="U17" s="21"/>
      <c r="BJ17" s="14"/>
      <c r="BO17" s="14"/>
      <c r="BP17" s="14"/>
    </row>
    <row r="18" spans="1:68">
      <c r="A18" s="19"/>
      <c r="F18" s="20"/>
      <c r="G18" s="20"/>
      <c r="H18" s="20"/>
      <c r="I18" s="20"/>
      <c r="J18" s="20"/>
      <c r="K18" s="20"/>
      <c r="L18" s="20"/>
      <c r="M18" s="20"/>
      <c r="N18" s="20"/>
      <c r="O18" s="20"/>
      <c r="P18" s="20"/>
      <c r="Q18" s="20"/>
      <c r="R18" s="21"/>
      <c r="S18" s="21"/>
      <c r="T18" s="21"/>
      <c r="U18" s="21"/>
      <c r="BJ18" s="14"/>
      <c r="BO18" s="14"/>
      <c r="BP18" s="14"/>
    </row>
    <row r="19" spans="1:68">
      <c r="A19" s="19"/>
      <c r="F19" s="20"/>
      <c r="G19" s="20"/>
      <c r="H19" s="20"/>
      <c r="I19" s="20"/>
      <c r="J19" s="20"/>
      <c r="K19" s="20"/>
      <c r="L19" s="20"/>
      <c r="M19" s="20"/>
      <c r="N19" s="20"/>
      <c r="O19" s="20"/>
      <c r="P19" s="20"/>
      <c r="Q19" s="20"/>
      <c r="R19" s="21"/>
      <c r="S19" s="21"/>
      <c r="T19" s="21"/>
      <c r="U19" s="21"/>
      <c r="BJ19" s="14"/>
      <c r="BO19" s="14"/>
      <c r="BP19" s="14"/>
    </row>
    <row r="20" spans="1:68">
      <c r="A20" s="19"/>
      <c r="F20" s="20"/>
      <c r="G20" s="20"/>
      <c r="H20" s="20"/>
      <c r="I20" s="20"/>
      <c r="J20" s="20"/>
      <c r="K20" s="20"/>
      <c r="L20" s="20"/>
      <c r="M20" s="20"/>
      <c r="N20" s="20"/>
      <c r="O20" s="20"/>
      <c r="P20" s="20"/>
      <c r="Q20" s="20"/>
      <c r="R20" s="21"/>
      <c r="S20" s="21"/>
      <c r="T20" s="21"/>
      <c r="U20" s="21"/>
      <c r="BJ20" s="14"/>
      <c r="BO20" s="14"/>
      <c r="BP20" s="14"/>
    </row>
    <row r="21" spans="1:68">
      <c r="A21" s="19"/>
      <c r="F21" s="20"/>
      <c r="G21" s="20"/>
      <c r="H21" s="20"/>
      <c r="I21" s="20"/>
      <c r="J21" s="20"/>
      <c r="K21" s="20"/>
      <c r="L21" s="20"/>
      <c r="M21" s="20"/>
      <c r="N21" s="20"/>
      <c r="O21" s="20"/>
      <c r="P21" s="20"/>
      <c r="Q21" s="20"/>
      <c r="R21" s="21"/>
      <c r="S21" s="21"/>
      <c r="T21" s="21"/>
      <c r="U21" s="21"/>
      <c r="BJ21" s="14"/>
      <c r="BO21" s="14"/>
      <c r="BP21" s="14"/>
    </row>
    <row r="22" spans="1:68">
      <c r="A22" s="19"/>
      <c r="F22" s="20"/>
      <c r="G22" s="20"/>
      <c r="H22" s="20"/>
      <c r="I22" s="20"/>
      <c r="J22" s="20"/>
      <c r="K22" s="20"/>
      <c r="L22" s="20"/>
      <c r="M22" s="20"/>
      <c r="N22" s="20"/>
      <c r="O22" s="20"/>
      <c r="P22" s="20"/>
      <c r="Q22" s="20"/>
      <c r="R22" s="21"/>
      <c r="S22" s="21"/>
      <c r="T22" s="21"/>
      <c r="U22" s="21"/>
      <c r="BJ22" s="14"/>
      <c r="BO22" s="14"/>
      <c r="BP22" s="14"/>
    </row>
    <row r="23" spans="1:68">
      <c r="A23" s="19"/>
      <c r="F23" s="20"/>
      <c r="G23" s="20"/>
      <c r="H23" s="20"/>
      <c r="I23" s="20"/>
      <c r="J23" s="20"/>
      <c r="K23" s="20"/>
      <c r="L23" s="20"/>
      <c r="M23" s="20"/>
      <c r="N23" s="20"/>
      <c r="O23" s="20"/>
      <c r="P23" s="20"/>
      <c r="Q23" s="20"/>
      <c r="R23" s="21"/>
      <c r="S23" s="21"/>
      <c r="T23" s="21"/>
      <c r="U23" s="21"/>
      <c r="BJ23" s="14"/>
      <c r="BO23" s="14"/>
      <c r="BP23" s="14"/>
    </row>
    <row r="24" spans="1:68">
      <c r="A24" s="19"/>
      <c r="F24" s="20"/>
      <c r="G24" s="20"/>
      <c r="H24" s="20"/>
      <c r="I24" s="20"/>
      <c r="J24" s="20"/>
      <c r="K24" s="20"/>
      <c r="L24" s="20"/>
      <c r="M24" s="20"/>
      <c r="N24" s="20"/>
      <c r="O24" s="20"/>
      <c r="P24" s="20"/>
      <c r="Q24" s="20"/>
      <c r="R24" s="21"/>
      <c r="S24" s="21"/>
      <c r="T24" s="21"/>
      <c r="U24" s="21"/>
      <c r="BO24" s="14"/>
      <c r="BP24" s="14"/>
    </row>
    <row r="25" spans="1:68">
      <c r="A25" s="19"/>
      <c r="F25" s="20"/>
      <c r="G25" s="20"/>
      <c r="H25" s="20"/>
      <c r="I25" s="20"/>
      <c r="J25" s="20"/>
      <c r="K25" s="20"/>
      <c r="L25" s="20"/>
      <c r="M25" s="20"/>
      <c r="N25" s="20"/>
      <c r="O25" s="20"/>
      <c r="P25" s="20"/>
      <c r="Q25" s="20"/>
      <c r="R25" s="21"/>
      <c r="S25" s="21"/>
      <c r="T25" s="21"/>
      <c r="U25" s="21"/>
      <c r="BO25" s="14"/>
      <c r="BP25" s="14"/>
    </row>
    <row r="26" spans="1:68">
      <c r="A26" s="19"/>
      <c r="F26" s="20"/>
      <c r="G26" s="20"/>
      <c r="H26" s="20"/>
      <c r="I26" s="20"/>
      <c r="J26" s="20"/>
      <c r="K26" s="20"/>
      <c r="L26" s="20"/>
      <c r="M26" s="20"/>
      <c r="N26" s="20"/>
      <c r="O26" s="20"/>
      <c r="P26" s="20"/>
      <c r="Q26" s="20"/>
      <c r="R26" s="21"/>
      <c r="S26" s="21"/>
      <c r="T26" s="21"/>
      <c r="U26" s="21"/>
      <c r="BO26" s="14"/>
      <c r="BP26" s="14"/>
    </row>
    <row r="27" spans="1:68">
      <c r="A27" s="19"/>
      <c r="F27" s="20"/>
      <c r="G27" s="20"/>
      <c r="H27" s="20"/>
      <c r="I27" s="20"/>
      <c r="J27" s="20"/>
      <c r="K27" s="20"/>
      <c r="L27" s="20"/>
      <c r="M27" s="20"/>
      <c r="N27" s="20"/>
      <c r="O27" s="20"/>
      <c r="P27" s="20"/>
      <c r="Q27" s="20"/>
      <c r="R27" s="21"/>
      <c r="S27" s="21"/>
      <c r="T27" s="21"/>
      <c r="U27" s="21"/>
      <c r="BO27" s="14"/>
      <c r="BP27" s="14"/>
    </row>
    <row r="28" spans="1:68">
      <c r="A28" s="19"/>
      <c r="F28" s="20"/>
      <c r="G28" s="20"/>
      <c r="H28" s="20"/>
      <c r="I28" s="20"/>
      <c r="J28" s="20"/>
      <c r="K28" s="20"/>
      <c r="L28" s="20"/>
      <c r="M28" s="20"/>
      <c r="N28" s="20"/>
      <c r="O28" s="20"/>
      <c r="P28" s="20"/>
      <c r="Q28" s="20"/>
      <c r="R28" s="21"/>
      <c r="S28" s="21"/>
      <c r="T28" s="21"/>
      <c r="U28" s="21"/>
      <c r="BO28" s="14"/>
      <c r="BP28" s="14"/>
    </row>
    <row r="29" spans="1:68">
      <c r="A29" s="19"/>
      <c r="F29" s="20"/>
      <c r="G29" s="20"/>
      <c r="H29" s="20"/>
      <c r="I29" s="20"/>
      <c r="J29" s="20"/>
      <c r="K29" s="20"/>
      <c r="L29" s="20"/>
      <c r="M29" s="20"/>
      <c r="N29" s="20"/>
      <c r="O29" s="20"/>
      <c r="P29" s="20"/>
      <c r="Q29" s="20"/>
      <c r="R29" s="21"/>
      <c r="S29" s="21"/>
      <c r="T29" s="21"/>
      <c r="U29" s="21"/>
      <c r="BO29" s="14"/>
      <c r="BP29" s="14"/>
    </row>
    <row r="30" spans="1:68">
      <c r="A30" s="19"/>
      <c r="F30" s="20"/>
      <c r="G30" s="20"/>
      <c r="H30" s="20"/>
      <c r="I30" s="20"/>
      <c r="J30" s="20"/>
      <c r="K30" s="20"/>
      <c r="L30" s="20"/>
      <c r="M30" s="20"/>
      <c r="N30" s="20"/>
      <c r="O30" s="20"/>
      <c r="P30" s="20"/>
      <c r="Q30" s="20"/>
      <c r="R30" s="21"/>
      <c r="S30" s="21"/>
      <c r="T30" s="21"/>
      <c r="U30" s="21"/>
    </row>
    <row r="31" spans="1:68">
      <c r="A31" s="19"/>
      <c r="F31" s="20"/>
      <c r="G31" s="20"/>
      <c r="H31" s="20"/>
      <c r="I31" s="20"/>
      <c r="J31" s="20"/>
      <c r="K31" s="20"/>
      <c r="L31" s="20"/>
      <c r="M31" s="20"/>
      <c r="N31" s="20"/>
      <c r="O31" s="20"/>
      <c r="P31" s="20"/>
      <c r="Q31" s="20"/>
      <c r="R31" s="21"/>
      <c r="S31" s="21"/>
      <c r="T31" s="21"/>
      <c r="U31" s="21"/>
    </row>
    <row r="32" spans="1:68">
      <c r="A32" s="19"/>
      <c r="F32" s="20"/>
      <c r="G32" s="20"/>
      <c r="H32" s="20"/>
      <c r="I32" s="20"/>
      <c r="J32" s="20"/>
      <c r="K32" s="20"/>
      <c r="L32" s="20"/>
      <c r="M32" s="20"/>
      <c r="N32" s="20"/>
      <c r="O32" s="20"/>
      <c r="P32" s="20"/>
      <c r="Q32" s="20"/>
      <c r="R32" s="21"/>
      <c r="S32" s="21"/>
      <c r="T32" s="21"/>
      <c r="U32" s="21"/>
    </row>
    <row r="33" spans="1:47" ht="26.25">
      <c r="A33" s="212" t="s">
        <v>133</v>
      </c>
      <c r="B33" s="213"/>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row>
    <row r="34" spans="1:47" ht="3" customHeight="1">
      <c r="A34" s="19"/>
      <c r="F34" s="20"/>
      <c r="G34" s="20"/>
      <c r="H34" s="20"/>
      <c r="I34" s="20"/>
      <c r="J34" s="20"/>
      <c r="K34" s="20"/>
      <c r="L34" s="20"/>
      <c r="M34" s="20"/>
      <c r="N34" s="20"/>
      <c r="O34" s="20"/>
      <c r="P34" s="20"/>
      <c r="Q34" s="20"/>
      <c r="R34" s="21"/>
      <c r="S34" s="21"/>
      <c r="T34" s="21"/>
      <c r="U34" s="21"/>
    </row>
    <row r="35" spans="1:47" hidden="1">
      <c r="A35" s="19"/>
      <c r="F35" s="20"/>
      <c r="G35" s="20"/>
      <c r="H35" s="20"/>
      <c r="I35" s="20"/>
      <c r="J35" s="20"/>
      <c r="K35" s="20"/>
      <c r="L35" s="20"/>
      <c r="M35" s="20"/>
      <c r="N35" s="20"/>
      <c r="O35" s="20"/>
      <c r="P35" s="20"/>
      <c r="Q35" s="20"/>
      <c r="R35" s="21"/>
      <c r="S35" s="21"/>
      <c r="T35" s="21"/>
      <c r="U35" s="21"/>
    </row>
    <row r="36" spans="1:47" s="12" customFormat="1" ht="60" customHeight="1">
      <c r="A36" s="11" t="s">
        <v>5</v>
      </c>
      <c r="B36" s="216" t="s">
        <v>6</v>
      </c>
      <c r="C36" s="217"/>
      <c r="D36" s="218"/>
      <c r="E36" s="219"/>
      <c r="F36" s="216" t="s">
        <v>18</v>
      </c>
      <c r="G36" s="217"/>
      <c r="H36" s="218"/>
      <c r="I36" s="219"/>
      <c r="J36" s="216" t="s">
        <v>7</v>
      </c>
      <c r="K36" s="217"/>
      <c r="L36" s="218"/>
      <c r="M36" s="219"/>
      <c r="N36" s="216" t="s">
        <v>8</v>
      </c>
      <c r="O36" s="217"/>
      <c r="P36" s="218"/>
      <c r="Q36" s="219"/>
      <c r="R36" s="216" t="s">
        <v>9</v>
      </c>
      <c r="S36" s="217"/>
      <c r="T36" s="218"/>
      <c r="U36" s="219"/>
      <c r="V36" s="216" t="s">
        <v>10</v>
      </c>
      <c r="W36" s="217"/>
      <c r="X36" s="218"/>
      <c r="Y36" s="219"/>
      <c r="Z36" s="216" t="s">
        <v>19</v>
      </c>
      <c r="AA36" s="217"/>
      <c r="AB36" s="217"/>
      <c r="AC36" s="220"/>
      <c r="AD36" s="216"/>
      <c r="AE36" s="217"/>
      <c r="AF36" s="218"/>
      <c r="AG36" s="219"/>
      <c r="AH36" s="216"/>
      <c r="AI36" s="217"/>
      <c r="AJ36" s="218"/>
      <c r="AK36" s="219"/>
      <c r="AL36" s="216"/>
      <c r="AM36" s="217"/>
      <c r="AN36" s="218"/>
      <c r="AO36" s="219"/>
    </row>
    <row r="37" spans="1:47" s="12" customFormat="1" ht="60" customHeight="1">
      <c r="A37" s="11"/>
      <c r="B37" s="43" t="s">
        <v>11</v>
      </c>
      <c r="C37" s="43" t="s">
        <v>12</v>
      </c>
      <c r="D37" s="13" t="s">
        <v>13</v>
      </c>
      <c r="E37" s="13" t="s">
        <v>14</v>
      </c>
      <c r="F37" s="43" t="s">
        <v>11</v>
      </c>
      <c r="G37" s="43" t="s">
        <v>12</v>
      </c>
      <c r="H37" s="13" t="s">
        <v>13</v>
      </c>
      <c r="I37" s="13" t="s">
        <v>14</v>
      </c>
      <c r="J37" s="43" t="s">
        <v>11</v>
      </c>
      <c r="K37" s="43" t="s">
        <v>12</v>
      </c>
      <c r="L37" s="13" t="s">
        <v>13</v>
      </c>
      <c r="M37" s="13" t="s">
        <v>14</v>
      </c>
      <c r="N37" s="43" t="s">
        <v>11</v>
      </c>
      <c r="O37" s="43" t="s">
        <v>12</v>
      </c>
      <c r="P37" s="13" t="s">
        <v>13</v>
      </c>
      <c r="Q37" s="13" t="s">
        <v>14</v>
      </c>
      <c r="R37" s="43" t="s">
        <v>11</v>
      </c>
      <c r="S37" s="43" t="s">
        <v>12</v>
      </c>
      <c r="T37" s="13" t="s">
        <v>13</v>
      </c>
      <c r="U37" s="13" t="s">
        <v>14</v>
      </c>
      <c r="V37" s="43" t="s">
        <v>11</v>
      </c>
      <c r="W37" s="43" t="s">
        <v>12</v>
      </c>
      <c r="X37" s="13" t="s">
        <v>13</v>
      </c>
      <c r="Y37" s="13" t="s">
        <v>14</v>
      </c>
      <c r="Z37" s="43" t="s">
        <v>11</v>
      </c>
      <c r="AA37" s="43" t="s">
        <v>12</v>
      </c>
      <c r="AB37" s="13" t="s">
        <v>13</v>
      </c>
      <c r="AC37" s="13" t="s">
        <v>14</v>
      </c>
      <c r="AD37" s="43" t="s">
        <v>11</v>
      </c>
      <c r="AE37" s="43" t="s">
        <v>12</v>
      </c>
      <c r="AF37" s="13" t="s">
        <v>13</v>
      </c>
      <c r="AG37" s="13" t="s">
        <v>14</v>
      </c>
      <c r="AH37" s="43" t="s">
        <v>11</v>
      </c>
      <c r="AI37" s="43" t="s">
        <v>12</v>
      </c>
      <c r="AJ37" s="13" t="s">
        <v>13</v>
      </c>
      <c r="AK37" s="13" t="s">
        <v>14</v>
      </c>
      <c r="AL37" s="43" t="s">
        <v>11</v>
      </c>
      <c r="AM37" s="43" t="s">
        <v>12</v>
      </c>
      <c r="AN37" s="13" t="s">
        <v>13</v>
      </c>
      <c r="AO37" s="13" t="s">
        <v>14</v>
      </c>
    </row>
    <row r="38" spans="1:47">
      <c r="A38" s="14">
        <v>-6</v>
      </c>
      <c r="B38" s="37">
        <v>4257936</v>
      </c>
      <c r="C38" s="42">
        <v>4336800</v>
      </c>
      <c r="D38" s="37">
        <v>4292784</v>
      </c>
      <c r="E38" s="37">
        <v>4229568</v>
      </c>
      <c r="F38" s="64">
        <v>2335090</v>
      </c>
      <c r="G38" s="64">
        <v>2128860</v>
      </c>
      <c r="H38" s="64">
        <v>2092790</v>
      </c>
      <c r="I38" s="64">
        <v>2170200</v>
      </c>
      <c r="J38" s="37">
        <v>4445200</v>
      </c>
      <c r="K38" s="42">
        <v>4445200</v>
      </c>
      <c r="L38" s="37">
        <v>4345800</v>
      </c>
      <c r="M38" s="37">
        <v>4367300</v>
      </c>
      <c r="N38" s="156">
        <v>2190496.6336633665</v>
      </c>
      <c r="O38" s="156">
        <v>2713150.0990099013</v>
      </c>
      <c r="P38" s="156">
        <v>2980571.8811881188</v>
      </c>
      <c r="Q38" s="156">
        <v>2380172.6732673268</v>
      </c>
      <c r="R38" s="158">
        <v>3500850</v>
      </c>
      <c r="S38" s="158">
        <v>3517840</v>
      </c>
      <c r="T38" s="158">
        <v>3457450</v>
      </c>
      <c r="U38" s="158">
        <v>3499900</v>
      </c>
      <c r="V38" s="94">
        <v>1203570</v>
      </c>
      <c r="W38" s="94">
        <v>1123120</v>
      </c>
      <c r="X38" s="94">
        <v>1105610</v>
      </c>
      <c r="Y38" s="94">
        <v>1121270</v>
      </c>
      <c r="Z38" s="37"/>
      <c r="AA38" s="42"/>
      <c r="AB38" s="37"/>
      <c r="AC38" s="37"/>
      <c r="AD38" s="158"/>
      <c r="AE38" s="158"/>
      <c r="AF38" s="158"/>
      <c r="AG38" s="158"/>
      <c r="AH38" s="158"/>
      <c r="AI38" s="158"/>
      <c r="AJ38" s="158"/>
      <c r="AK38" s="158"/>
      <c r="AL38" s="38"/>
      <c r="AM38" s="38"/>
      <c r="AN38" s="38"/>
      <c r="AO38" s="38"/>
      <c r="AR38" s="14"/>
      <c r="AS38" s="14"/>
      <c r="AT38" s="14"/>
      <c r="AU38" s="32"/>
    </row>
    <row r="39" spans="1:47">
      <c r="A39" s="14">
        <f>A38+1</f>
        <v>-5</v>
      </c>
      <c r="B39" s="37">
        <v>5229888</v>
      </c>
      <c r="C39" s="42">
        <v>5193216</v>
      </c>
      <c r="D39" s="37">
        <v>5220720</v>
      </c>
      <c r="E39" s="37">
        <v>5203344</v>
      </c>
      <c r="F39" s="64">
        <v>3553080</v>
      </c>
      <c r="G39" s="64">
        <v>3383200</v>
      </c>
      <c r="H39" s="64">
        <v>3403350</v>
      </c>
      <c r="I39" s="64">
        <v>3447970</v>
      </c>
      <c r="J39" s="37">
        <v>5192000</v>
      </c>
      <c r="K39" s="42">
        <v>5192000</v>
      </c>
      <c r="L39" s="37">
        <v>5125500</v>
      </c>
      <c r="M39" s="37">
        <v>5149200</v>
      </c>
      <c r="N39" s="156">
        <v>3967518.4158415846</v>
      </c>
      <c r="O39" s="156">
        <v>3844814.2574257427</v>
      </c>
      <c r="P39" s="156">
        <v>3302024.5544554456</v>
      </c>
      <c r="Q39" s="156">
        <v>4109175.4455445544</v>
      </c>
      <c r="R39" s="158">
        <v>4306410</v>
      </c>
      <c r="S39" s="158">
        <v>4305340</v>
      </c>
      <c r="T39" s="158">
        <v>4264210</v>
      </c>
      <c r="U39" s="158">
        <v>4285020</v>
      </c>
      <c r="V39" s="94">
        <v>2250540</v>
      </c>
      <c r="W39" s="94">
        <v>2254920</v>
      </c>
      <c r="X39" s="94">
        <v>2180290</v>
      </c>
      <c r="Y39" s="94">
        <v>2152970</v>
      </c>
      <c r="Z39" s="39"/>
      <c r="AA39" s="39"/>
      <c r="AB39" s="39"/>
      <c r="AC39" s="39"/>
      <c r="AD39" s="158"/>
      <c r="AE39" s="158"/>
      <c r="AF39" s="158"/>
      <c r="AG39" s="158"/>
      <c r="AH39" s="158"/>
      <c r="AI39" s="158"/>
      <c r="AJ39" s="158"/>
      <c r="AK39" s="158"/>
      <c r="AL39" s="38"/>
      <c r="AM39" s="38"/>
      <c r="AN39" s="38"/>
      <c r="AO39" s="38"/>
      <c r="AR39" s="14"/>
      <c r="AS39" s="14"/>
      <c r="AT39" s="14"/>
      <c r="AU39" s="32"/>
    </row>
    <row r="40" spans="1:47">
      <c r="A40" s="14">
        <f t="shared" ref="A40:A67" si="2">A39+1</f>
        <v>-4</v>
      </c>
      <c r="B40" s="37">
        <v>6020352</v>
      </c>
      <c r="C40" s="42">
        <v>6037728</v>
      </c>
      <c r="D40" s="37">
        <v>5985600</v>
      </c>
      <c r="E40" s="37">
        <v>5976432</v>
      </c>
      <c r="F40" s="64">
        <v>4591550</v>
      </c>
      <c r="G40" s="64">
        <v>4487130</v>
      </c>
      <c r="H40" s="64">
        <v>4487880</v>
      </c>
      <c r="I40" s="64">
        <v>4514040</v>
      </c>
      <c r="J40" s="37">
        <v>5895400</v>
      </c>
      <c r="K40" s="42">
        <v>5895400</v>
      </c>
      <c r="L40" s="37">
        <v>5886900</v>
      </c>
      <c r="M40" s="37">
        <v>5888600</v>
      </c>
      <c r="N40" s="156">
        <v>4637888.3168316837</v>
      </c>
      <c r="O40" s="156">
        <v>4808787.3267326737</v>
      </c>
      <c r="P40" s="156">
        <v>4429824.9504950484</v>
      </c>
      <c r="Q40" s="156">
        <v>4473566.7326732678</v>
      </c>
      <c r="R40" s="158">
        <v>5072430</v>
      </c>
      <c r="S40" s="158">
        <v>5062010</v>
      </c>
      <c r="T40" s="158">
        <v>5030110</v>
      </c>
      <c r="U40" s="158">
        <v>5031760</v>
      </c>
      <c r="V40" s="94">
        <v>3503440</v>
      </c>
      <c r="W40" s="94">
        <v>3507050</v>
      </c>
      <c r="X40" s="94">
        <v>3485410</v>
      </c>
      <c r="Y40" s="94">
        <v>3430380</v>
      </c>
      <c r="Z40" s="39"/>
      <c r="AA40" s="39"/>
      <c r="AB40" s="39"/>
      <c r="AC40" s="39"/>
      <c r="AD40" s="158"/>
      <c r="AE40" s="158"/>
      <c r="AF40" s="158"/>
      <c r="AG40" s="158"/>
      <c r="AH40" s="158"/>
      <c r="AI40" s="158"/>
      <c r="AJ40" s="158"/>
      <c r="AK40" s="158"/>
      <c r="AL40" s="38"/>
      <c r="AM40" s="38"/>
      <c r="AN40" s="38"/>
      <c r="AO40" s="38"/>
      <c r="AR40" s="14"/>
      <c r="AS40" s="14"/>
      <c r="AT40" s="14"/>
      <c r="AU40" s="32"/>
    </row>
    <row r="41" spans="1:47">
      <c r="A41" s="14">
        <f t="shared" si="2"/>
        <v>-3</v>
      </c>
      <c r="B41" s="42">
        <v>6874752</v>
      </c>
      <c r="C41" s="42">
        <v>6883920</v>
      </c>
      <c r="D41" s="37">
        <v>6866544</v>
      </c>
      <c r="E41" s="37">
        <v>6857376</v>
      </c>
      <c r="F41" s="64">
        <v>5582530</v>
      </c>
      <c r="G41" s="64">
        <v>5436970</v>
      </c>
      <c r="H41" s="64">
        <v>5473100</v>
      </c>
      <c r="I41" s="64">
        <v>5508420</v>
      </c>
      <c r="J41" s="37">
        <v>6742900</v>
      </c>
      <c r="K41" s="42">
        <v>6742900</v>
      </c>
      <c r="L41" s="37">
        <v>6671800</v>
      </c>
      <c r="M41" s="37">
        <v>6745500</v>
      </c>
      <c r="N41" s="156">
        <v>5234048.3168316828</v>
      </c>
      <c r="O41" s="156">
        <v>5208346.9306930685</v>
      </c>
      <c r="P41" s="156">
        <v>5295792.4752475247</v>
      </c>
      <c r="Q41" s="156">
        <v>5517523.9603960393</v>
      </c>
      <c r="R41" s="158">
        <v>5819010</v>
      </c>
      <c r="S41" s="158">
        <v>5827130</v>
      </c>
      <c r="T41" s="158">
        <v>5782150</v>
      </c>
      <c r="U41" s="158">
        <v>5791380</v>
      </c>
      <c r="V41" s="94">
        <v>4889870</v>
      </c>
      <c r="W41" s="94">
        <v>4866910</v>
      </c>
      <c r="X41" s="94">
        <v>4817080</v>
      </c>
      <c r="Y41" s="94">
        <v>4685390</v>
      </c>
      <c r="Z41" s="39">
        <v>5903108</v>
      </c>
      <c r="AA41" s="39">
        <v>5903108</v>
      </c>
      <c r="AB41" s="39">
        <v>5903108</v>
      </c>
      <c r="AC41" s="39">
        <v>5962240</v>
      </c>
      <c r="AD41" s="158"/>
      <c r="AE41" s="158"/>
      <c r="AF41" s="158"/>
      <c r="AG41" s="158"/>
      <c r="AH41" s="158"/>
      <c r="AI41" s="158"/>
      <c r="AJ41" s="158"/>
      <c r="AK41" s="158"/>
      <c r="AL41" s="38"/>
      <c r="AM41" s="38"/>
      <c r="AN41" s="38"/>
      <c r="AO41" s="38"/>
      <c r="AR41" s="14"/>
      <c r="AS41" s="14"/>
      <c r="AT41" s="14"/>
      <c r="AU41" s="32"/>
    </row>
    <row r="42" spans="1:47" ht="15">
      <c r="A42" s="14">
        <f t="shared" si="2"/>
        <v>-2</v>
      </c>
      <c r="B42" s="45">
        <v>7363968</v>
      </c>
      <c r="C42" s="42">
        <v>7347456</v>
      </c>
      <c r="D42" s="37">
        <v>7320048</v>
      </c>
      <c r="E42" s="42">
        <v>7337424</v>
      </c>
      <c r="F42" s="64">
        <v>6520480</v>
      </c>
      <c r="G42" s="64">
        <v>6414820</v>
      </c>
      <c r="H42" s="64">
        <v>6416100</v>
      </c>
      <c r="I42" s="64">
        <v>6447430</v>
      </c>
      <c r="J42" s="37">
        <v>7683600</v>
      </c>
      <c r="K42" s="42">
        <v>7683600</v>
      </c>
      <c r="L42" s="37">
        <v>7643700</v>
      </c>
      <c r="M42" s="37">
        <v>7643800</v>
      </c>
      <c r="N42" s="156">
        <v>6170457.0297029708</v>
      </c>
      <c r="O42" s="156">
        <v>5888882.3762376243</v>
      </c>
      <c r="P42" s="156">
        <v>6168921.9801980201</v>
      </c>
      <c r="Q42" s="156">
        <v>5954846.7326732669</v>
      </c>
      <c r="R42" s="158">
        <v>6654950</v>
      </c>
      <c r="S42" s="158">
        <v>6685700</v>
      </c>
      <c r="T42" s="158">
        <v>6618670</v>
      </c>
      <c r="U42" s="158">
        <v>6642340</v>
      </c>
      <c r="V42" s="94">
        <v>6360070</v>
      </c>
      <c r="W42" s="94">
        <v>6408990</v>
      </c>
      <c r="X42" s="94">
        <v>6343790</v>
      </c>
      <c r="Y42" s="94">
        <v>6218570</v>
      </c>
      <c r="Z42" s="39">
        <v>6828676</v>
      </c>
      <c r="AA42" s="39">
        <v>6828676</v>
      </c>
      <c r="AB42" s="39">
        <v>6828676</v>
      </c>
      <c r="AC42" s="39">
        <v>6868064</v>
      </c>
      <c r="AD42" s="158"/>
      <c r="AE42" s="158"/>
      <c r="AF42" s="158"/>
      <c r="AG42" s="158"/>
      <c r="AH42" s="158"/>
      <c r="AI42" s="158"/>
      <c r="AJ42" s="158"/>
      <c r="AK42" s="158"/>
      <c r="AL42" s="38"/>
      <c r="AM42" s="38"/>
      <c r="AN42" s="38"/>
      <c r="AO42" s="38"/>
      <c r="AR42" s="14"/>
      <c r="AS42" s="14"/>
      <c r="AT42" s="14"/>
      <c r="AU42" s="32"/>
    </row>
    <row r="43" spans="1:47" ht="15">
      <c r="A43" s="14">
        <f t="shared" si="2"/>
        <v>-1</v>
      </c>
      <c r="B43" s="48">
        <v>8374032</v>
      </c>
      <c r="C43" s="48">
        <v>8398752</v>
      </c>
      <c r="D43" s="48">
        <v>8374032</v>
      </c>
      <c r="E43" s="48">
        <v>8399712</v>
      </c>
      <c r="F43" s="65">
        <v>7352150</v>
      </c>
      <c r="G43" s="64">
        <v>7284850</v>
      </c>
      <c r="H43" s="64">
        <v>7287320</v>
      </c>
      <c r="I43" s="64">
        <v>7308010</v>
      </c>
      <c r="J43" s="37">
        <v>9141000</v>
      </c>
      <c r="K43" s="42">
        <v>9141000</v>
      </c>
      <c r="L43" s="37">
        <v>9187800</v>
      </c>
      <c r="M43" s="37">
        <v>9237600</v>
      </c>
      <c r="N43" s="156">
        <v>7774854.6534653474</v>
      </c>
      <c r="O43" s="156">
        <v>7912353.2673267331</v>
      </c>
      <c r="P43" s="156">
        <v>7732134.6534653474</v>
      </c>
      <c r="Q43" s="156">
        <v>7607396.435643564</v>
      </c>
      <c r="R43" s="158">
        <v>7804170</v>
      </c>
      <c r="S43" s="158">
        <v>7827280</v>
      </c>
      <c r="T43" s="158">
        <v>7737410</v>
      </c>
      <c r="U43" s="158">
        <v>7764920</v>
      </c>
      <c r="V43" s="94">
        <v>7990170</v>
      </c>
      <c r="W43" s="94">
        <v>7889720</v>
      </c>
      <c r="X43" s="94">
        <v>7849450</v>
      </c>
      <c r="Y43" s="94">
        <v>7685830</v>
      </c>
      <c r="Z43" s="39">
        <v>7399752</v>
      </c>
      <c r="AA43" s="39">
        <v>7399752</v>
      </c>
      <c r="AB43" s="39">
        <v>7399752</v>
      </c>
      <c r="AC43" s="39">
        <v>7380008</v>
      </c>
      <c r="AD43" s="158"/>
      <c r="AE43" s="158"/>
      <c r="AF43" s="158"/>
      <c r="AG43" s="158"/>
      <c r="AH43" s="158"/>
      <c r="AI43" s="158"/>
      <c r="AJ43" s="158"/>
      <c r="AK43" s="158"/>
      <c r="AL43" s="38"/>
      <c r="AM43" s="38"/>
      <c r="AN43" s="38"/>
      <c r="AO43" s="38"/>
      <c r="AR43" s="14"/>
      <c r="AS43" s="14"/>
      <c r="AT43" s="14"/>
      <c r="AU43" s="32"/>
    </row>
    <row r="44" spans="1:47" ht="15">
      <c r="A44" s="14">
        <f t="shared" si="2"/>
        <v>0</v>
      </c>
      <c r="B44" s="48">
        <v>9527280</v>
      </c>
      <c r="C44" s="48">
        <v>9527280</v>
      </c>
      <c r="D44" s="48">
        <v>9508944</v>
      </c>
      <c r="E44" s="48">
        <v>9508944</v>
      </c>
      <c r="F44" s="65">
        <v>8357230</v>
      </c>
      <c r="G44" s="64">
        <v>8266080</v>
      </c>
      <c r="H44" s="64">
        <v>8251420</v>
      </c>
      <c r="I44" s="64">
        <v>8287640</v>
      </c>
      <c r="J44" s="37">
        <v>10917600</v>
      </c>
      <c r="K44" s="42">
        <v>10917600</v>
      </c>
      <c r="L44" s="37">
        <v>10953800</v>
      </c>
      <c r="M44" s="37">
        <v>10824700</v>
      </c>
      <c r="N44" s="156">
        <v>9269565.1485148519</v>
      </c>
      <c r="O44" s="156">
        <v>8472399.2079207934</v>
      </c>
      <c r="P44" s="156">
        <v>8312250.2970297029</v>
      </c>
      <c r="Q44" s="156">
        <v>8703868.5148514863</v>
      </c>
      <c r="R44" s="158">
        <v>9142630</v>
      </c>
      <c r="S44" s="158">
        <v>9147410</v>
      </c>
      <c r="T44" s="158">
        <v>9040180</v>
      </c>
      <c r="U44" s="158">
        <v>9067190</v>
      </c>
      <c r="V44" s="94">
        <v>9562400</v>
      </c>
      <c r="W44" s="94">
        <v>9571850</v>
      </c>
      <c r="X44" s="94">
        <v>9465230</v>
      </c>
      <c r="Y44" s="94">
        <v>9256680</v>
      </c>
      <c r="Z44" s="39">
        <v>8372308</v>
      </c>
      <c r="AA44" s="39">
        <v>7872308</v>
      </c>
      <c r="AB44" s="39">
        <v>7872308</v>
      </c>
      <c r="AC44" s="39">
        <v>7872308</v>
      </c>
      <c r="AD44" s="158"/>
      <c r="AE44" s="158"/>
      <c r="AF44" s="158"/>
      <c r="AG44" s="158"/>
      <c r="AH44" s="158"/>
      <c r="AI44" s="158"/>
      <c r="AJ44" s="158"/>
      <c r="AK44" s="158"/>
      <c r="AL44" s="38"/>
      <c r="AM44" s="38"/>
      <c r="AN44" s="38"/>
      <c r="AO44" s="38"/>
      <c r="AR44" s="14"/>
      <c r="AS44" s="14"/>
      <c r="AT44" s="14"/>
      <c r="AU44" s="32"/>
    </row>
    <row r="45" spans="1:47" ht="15">
      <c r="A45" s="14">
        <f t="shared" si="2"/>
        <v>1</v>
      </c>
      <c r="B45" s="48">
        <v>10551168</v>
      </c>
      <c r="C45" s="48">
        <v>10540176</v>
      </c>
      <c r="D45" s="48">
        <v>10551168</v>
      </c>
      <c r="E45" s="48">
        <v>10551168</v>
      </c>
      <c r="F45" s="63">
        <v>9985290</v>
      </c>
      <c r="G45" s="64">
        <v>9756220</v>
      </c>
      <c r="H45" s="64">
        <v>9825850</v>
      </c>
      <c r="I45" s="64">
        <v>9922600</v>
      </c>
      <c r="J45" s="37">
        <v>12776400</v>
      </c>
      <c r="K45" s="42">
        <v>12776400</v>
      </c>
      <c r="L45" s="37">
        <v>12793500</v>
      </c>
      <c r="M45" s="37">
        <v>12784300</v>
      </c>
      <c r="N45" s="156">
        <v>10448811.089108912</v>
      </c>
      <c r="O45" s="156">
        <v>11155038.415841585</v>
      </c>
      <c r="P45" s="156">
        <v>10096999.603960397</v>
      </c>
      <c r="Q45" s="156">
        <v>10826884.752475249</v>
      </c>
      <c r="R45" s="158">
        <v>10639800</v>
      </c>
      <c r="S45" s="158">
        <v>10636300</v>
      </c>
      <c r="T45" s="158">
        <v>10533400</v>
      </c>
      <c r="U45" s="158">
        <v>10558500</v>
      </c>
      <c r="V45" s="94">
        <v>11034660</v>
      </c>
      <c r="W45" s="94">
        <v>11183090</v>
      </c>
      <c r="X45" s="94">
        <v>11082600</v>
      </c>
      <c r="Y45" s="94">
        <v>10897840</v>
      </c>
      <c r="Z45" s="39">
        <v>9555970</v>
      </c>
      <c r="AA45" s="39">
        <v>9555970</v>
      </c>
      <c r="AB45" s="39">
        <v>9575615</v>
      </c>
      <c r="AC45" s="39">
        <v>9575615</v>
      </c>
      <c r="AD45" s="158"/>
      <c r="AE45" s="158"/>
      <c r="AF45" s="158"/>
      <c r="AG45" s="158"/>
      <c r="AH45" s="158"/>
      <c r="AI45" s="158"/>
      <c r="AJ45" s="158"/>
      <c r="AK45" s="158"/>
      <c r="AL45" s="38"/>
      <c r="AM45" s="38"/>
      <c r="AN45" s="38"/>
      <c r="AO45" s="38"/>
      <c r="AR45" s="14"/>
      <c r="AS45" s="14"/>
      <c r="AT45" s="14"/>
      <c r="AU45" s="32"/>
    </row>
    <row r="46" spans="1:47" ht="15">
      <c r="A46" s="14">
        <f t="shared" si="2"/>
        <v>2</v>
      </c>
      <c r="B46" s="48">
        <v>12306192</v>
      </c>
      <c r="C46" s="48">
        <v>12384960</v>
      </c>
      <c r="D46" s="48">
        <v>12306192</v>
      </c>
      <c r="E46" s="48">
        <v>12306192</v>
      </c>
      <c r="F46" s="63">
        <v>11827100</v>
      </c>
      <c r="G46" s="64">
        <v>11625700</v>
      </c>
      <c r="H46" s="64">
        <v>11636500</v>
      </c>
      <c r="I46" s="64">
        <v>11751700</v>
      </c>
      <c r="J46" s="37">
        <v>13814000</v>
      </c>
      <c r="K46" s="42">
        <v>13814000</v>
      </c>
      <c r="L46" s="37">
        <v>13767800</v>
      </c>
      <c r="M46" s="37">
        <v>13717600</v>
      </c>
      <c r="N46" s="156">
        <v>12857826.534653464</v>
      </c>
      <c r="O46" s="156">
        <v>12338124.356435642</v>
      </c>
      <c r="P46" s="156">
        <v>12972969.504950495</v>
      </c>
      <c r="Q46" s="156">
        <v>12003773.465346534</v>
      </c>
      <c r="R46" s="158">
        <v>12074100</v>
      </c>
      <c r="S46" s="158">
        <v>12066500</v>
      </c>
      <c r="T46" s="158">
        <v>11977700</v>
      </c>
      <c r="U46" s="158">
        <v>11998900</v>
      </c>
      <c r="V46" s="94">
        <v>12336340</v>
      </c>
      <c r="W46" s="94">
        <v>12497270</v>
      </c>
      <c r="X46" s="94">
        <v>12354500</v>
      </c>
      <c r="Y46" s="94">
        <v>12193590</v>
      </c>
      <c r="Z46" s="39">
        <v>11436572</v>
      </c>
      <c r="AA46" s="39">
        <v>11436572</v>
      </c>
      <c r="AB46" s="39">
        <v>11436572</v>
      </c>
      <c r="AC46" s="39">
        <v>11436572</v>
      </c>
      <c r="AD46" s="158"/>
      <c r="AE46" s="158"/>
      <c r="AF46" s="158"/>
      <c r="AG46" s="158"/>
      <c r="AH46" s="158"/>
      <c r="AI46" s="158"/>
      <c r="AJ46" s="158"/>
      <c r="AK46" s="158"/>
      <c r="AL46" s="38"/>
      <c r="AM46" s="38"/>
      <c r="AN46" s="38"/>
      <c r="AO46" s="38"/>
      <c r="AR46" s="14"/>
      <c r="AS46" s="14"/>
      <c r="AT46" s="14"/>
      <c r="AU46" s="32"/>
    </row>
    <row r="47" spans="1:47" ht="15">
      <c r="A47" s="14">
        <f t="shared" si="2"/>
        <v>3</v>
      </c>
      <c r="B47" s="48">
        <v>13783584</v>
      </c>
      <c r="C47" s="48">
        <v>13790928</v>
      </c>
      <c r="D47" s="48">
        <v>13783584</v>
      </c>
      <c r="E47" s="48">
        <v>13783584</v>
      </c>
      <c r="F47" s="63">
        <v>13317200</v>
      </c>
      <c r="G47" s="64">
        <v>13188800</v>
      </c>
      <c r="H47" s="64">
        <v>13195100</v>
      </c>
      <c r="I47" s="64">
        <v>13247500</v>
      </c>
      <c r="J47" s="37">
        <v>14874900</v>
      </c>
      <c r="K47" s="42">
        <v>14784900</v>
      </c>
      <c r="L47" s="37">
        <v>14755600</v>
      </c>
      <c r="M47" s="37">
        <v>14738100</v>
      </c>
      <c r="N47" s="156">
        <v>13382086.336633664</v>
      </c>
      <c r="O47" s="156">
        <v>14025310.099009901</v>
      </c>
      <c r="P47" s="156">
        <v>13055705.346534653</v>
      </c>
      <c r="Q47" s="156">
        <v>13819047.92079208</v>
      </c>
      <c r="R47" s="158">
        <v>13239200</v>
      </c>
      <c r="S47" s="158">
        <v>13231400</v>
      </c>
      <c r="T47" s="158">
        <v>13157900</v>
      </c>
      <c r="U47" s="158">
        <v>13170300</v>
      </c>
      <c r="V47" s="94">
        <v>13425790</v>
      </c>
      <c r="W47" s="94">
        <v>13442890</v>
      </c>
      <c r="X47" s="94">
        <v>13442720</v>
      </c>
      <c r="Y47" s="94">
        <v>13335600</v>
      </c>
      <c r="Z47" s="39">
        <v>12952860</v>
      </c>
      <c r="AA47" s="39">
        <v>12952860</v>
      </c>
      <c r="AB47" s="39">
        <v>12952860</v>
      </c>
      <c r="AC47" s="39">
        <v>12952860</v>
      </c>
      <c r="AD47" s="158"/>
      <c r="AE47" s="158"/>
      <c r="AF47" s="158"/>
      <c r="AG47" s="158"/>
      <c r="AH47" s="158"/>
      <c r="AI47" s="158"/>
      <c r="AJ47" s="158"/>
      <c r="AK47" s="158"/>
      <c r="AL47" s="38"/>
      <c r="AM47" s="38"/>
      <c r="AN47" s="38"/>
      <c r="AO47" s="38"/>
      <c r="AR47" s="14"/>
      <c r="AS47" s="14"/>
      <c r="AT47" s="14"/>
      <c r="AU47" s="32"/>
    </row>
    <row r="48" spans="1:47" ht="15">
      <c r="A48" s="14">
        <f t="shared" si="2"/>
        <v>4</v>
      </c>
      <c r="B48" s="48">
        <v>14722320</v>
      </c>
      <c r="C48" s="48">
        <v>14791920</v>
      </c>
      <c r="D48" s="48">
        <v>14722320</v>
      </c>
      <c r="E48" s="48">
        <v>14722320</v>
      </c>
      <c r="F48" s="63">
        <v>14400600</v>
      </c>
      <c r="G48" s="64">
        <v>14323100</v>
      </c>
      <c r="H48" s="64">
        <v>14298200</v>
      </c>
      <c r="I48" s="64">
        <v>14331700</v>
      </c>
      <c r="J48" s="37">
        <v>15223600</v>
      </c>
      <c r="K48" s="42">
        <v>15223600</v>
      </c>
      <c r="L48" s="37">
        <v>15186800</v>
      </c>
      <c r="M48" s="37">
        <v>15125200</v>
      </c>
      <c r="N48" s="156">
        <v>14683893.861386139</v>
      </c>
      <c r="O48" s="156">
        <v>15001121.584158417</v>
      </c>
      <c r="P48" s="156">
        <v>14930813.465346536</v>
      </c>
      <c r="Q48" s="156">
        <v>14467608.712871287</v>
      </c>
      <c r="R48" s="158">
        <v>14164100</v>
      </c>
      <c r="S48" s="158">
        <v>14156800</v>
      </c>
      <c r="T48" s="158">
        <v>14092300</v>
      </c>
      <c r="U48" s="158">
        <v>14104200</v>
      </c>
      <c r="V48" s="94">
        <v>14391260</v>
      </c>
      <c r="W48" s="94">
        <v>14378720</v>
      </c>
      <c r="X48" s="94">
        <v>14329220</v>
      </c>
      <c r="Y48" s="94">
        <v>14177600</v>
      </c>
      <c r="Z48" s="39">
        <v>14178280</v>
      </c>
      <c r="AA48" s="39">
        <v>14178280</v>
      </c>
      <c r="AB48" s="39">
        <v>14158536</v>
      </c>
      <c r="AC48" s="39">
        <v>14158536</v>
      </c>
      <c r="AD48" s="158"/>
      <c r="AE48" s="158"/>
      <c r="AF48" s="158"/>
      <c r="AG48" s="158"/>
      <c r="AH48" s="158"/>
      <c r="AI48" s="158"/>
      <c r="AJ48" s="158"/>
      <c r="AK48" s="158"/>
      <c r="AL48" s="38"/>
      <c r="AM48" s="38"/>
      <c r="AN48" s="38"/>
      <c r="AO48" s="38"/>
      <c r="AR48" s="14"/>
      <c r="AS48" s="14"/>
      <c r="AT48" s="14"/>
      <c r="AU48" s="32"/>
    </row>
    <row r="49" spans="1:47" ht="15">
      <c r="A49" s="14">
        <f t="shared" si="2"/>
        <v>5</v>
      </c>
      <c r="B49" s="48">
        <v>15190368</v>
      </c>
      <c r="C49" s="48">
        <v>15245280</v>
      </c>
      <c r="D49" s="48">
        <v>15190368</v>
      </c>
      <c r="E49" s="48">
        <v>15190368</v>
      </c>
      <c r="F49" s="65">
        <v>15088500</v>
      </c>
      <c r="G49" s="64">
        <v>15038800</v>
      </c>
      <c r="H49" s="64">
        <v>15020000</v>
      </c>
      <c r="I49" s="64">
        <v>15039900</v>
      </c>
      <c r="J49" s="37">
        <v>15511700</v>
      </c>
      <c r="K49" s="42">
        <v>15511700</v>
      </c>
      <c r="L49" s="37">
        <v>15494000</v>
      </c>
      <c r="M49" s="37">
        <v>15494000</v>
      </c>
      <c r="N49" s="156">
        <v>15286631.287128713</v>
      </c>
      <c r="O49" s="156">
        <v>15239348.910891088</v>
      </c>
      <c r="P49" s="156">
        <v>15132427.722772278</v>
      </c>
      <c r="Q49" s="156">
        <v>15083130.297029704</v>
      </c>
      <c r="R49" s="158">
        <v>14855000</v>
      </c>
      <c r="S49" s="158">
        <v>14846000</v>
      </c>
      <c r="T49" s="158">
        <v>14768000</v>
      </c>
      <c r="U49" s="158">
        <v>14804000</v>
      </c>
      <c r="V49" s="94">
        <v>15226570</v>
      </c>
      <c r="W49" s="94">
        <v>15192860</v>
      </c>
      <c r="X49" s="94">
        <v>15171320</v>
      </c>
      <c r="Y49" s="94">
        <v>15017830</v>
      </c>
      <c r="Z49" s="39">
        <v>15143136</v>
      </c>
      <c r="AA49" s="39">
        <v>15143136</v>
      </c>
      <c r="AB49" s="39">
        <v>15143136</v>
      </c>
      <c r="AC49" s="39">
        <v>15123492</v>
      </c>
      <c r="AD49" s="158"/>
      <c r="AE49" s="158"/>
      <c r="AF49" s="158"/>
      <c r="AG49" s="158"/>
      <c r="AH49" s="158"/>
      <c r="AI49" s="158"/>
      <c r="AJ49" s="158"/>
      <c r="AK49" s="158"/>
      <c r="AL49" s="38"/>
      <c r="AM49" s="38"/>
      <c r="AN49" s="38"/>
      <c r="AO49" s="38"/>
      <c r="AR49" s="14"/>
      <c r="AS49" s="14"/>
      <c r="AT49" s="14"/>
      <c r="AU49" s="32"/>
    </row>
    <row r="50" spans="1:47" ht="15">
      <c r="A50" s="14">
        <f t="shared" si="2"/>
        <v>6</v>
      </c>
      <c r="B50" s="48">
        <v>15549360</v>
      </c>
      <c r="C50" s="48">
        <v>15515472</v>
      </c>
      <c r="D50" s="48">
        <v>15549360</v>
      </c>
      <c r="E50" s="48">
        <v>15549360</v>
      </c>
      <c r="F50" s="65">
        <v>15424000</v>
      </c>
      <c r="G50" s="64">
        <v>15387900</v>
      </c>
      <c r="H50" s="64">
        <v>15369900</v>
      </c>
      <c r="I50" s="64">
        <v>15389900</v>
      </c>
      <c r="J50" s="37">
        <v>15588100</v>
      </c>
      <c r="K50" s="42">
        <v>15588100</v>
      </c>
      <c r="L50" s="37">
        <v>15594800</v>
      </c>
      <c r="M50" s="37">
        <v>15594800</v>
      </c>
      <c r="N50" s="156">
        <v>15649948.514851486</v>
      </c>
      <c r="O50" s="156">
        <v>15581389.306930693</v>
      </c>
      <c r="P50" s="156">
        <v>15644701.782178219</v>
      </c>
      <c r="Q50" s="156">
        <v>15588299.405940594</v>
      </c>
      <c r="R50" s="158">
        <v>15309500</v>
      </c>
      <c r="S50" s="158">
        <v>15300500</v>
      </c>
      <c r="T50" s="158">
        <v>15225600</v>
      </c>
      <c r="U50" s="158">
        <v>15271000</v>
      </c>
      <c r="V50" s="94">
        <v>15515940</v>
      </c>
      <c r="W50" s="94">
        <v>15538570</v>
      </c>
      <c r="X50" s="94">
        <v>15515900</v>
      </c>
      <c r="Y50" s="94">
        <v>15450710</v>
      </c>
      <c r="Z50" s="39">
        <v>15477884</v>
      </c>
      <c r="AA50" s="39">
        <v>15477884</v>
      </c>
      <c r="AB50" s="39">
        <v>15517272</v>
      </c>
      <c r="AC50" s="39">
        <v>15458240</v>
      </c>
      <c r="AD50" s="158"/>
      <c r="AE50" s="158"/>
      <c r="AF50" s="158"/>
      <c r="AG50" s="158"/>
      <c r="AH50" s="158"/>
      <c r="AI50" s="158"/>
      <c r="AJ50" s="158"/>
      <c r="AK50" s="158"/>
      <c r="AL50" s="38"/>
      <c r="AM50" s="38"/>
      <c r="AN50" s="38"/>
      <c r="AO50" s="38"/>
      <c r="AR50" s="14"/>
      <c r="AS50" s="14"/>
      <c r="AT50" s="14"/>
      <c r="AU50" s="32"/>
    </row>
    <row r="51" spans="1:47" ht="15">
      <c r="A51" s="14">
        <f t="shared" si="2"/>
        <v>7</v>
      </c>
      <c r="B51" s="48">
        <v>15638160</v>
      </c>
      <c r="C51" s="48">
        <v>15620784</v>
      </c>
      <c r="D51" s="81">
        <v>15638160</v>
      </c>
      <c r="E51" s="48">
        <v>15638160</v>
      </c>
      <c r="F51" s="65">
        <v>15630700</v>
      </c>
      <c r="G51" s="64">
        <v>15616800</v>
      </c>
      <c r="H51" s="64">
        <v>15596700</v>
      </c>
      <c r="I51" s="64">
        <v>15627300</v>
      </c>
      <c r="J51" s="37">
        <v>15665100</v>
      </c>
      <c r="K51" s="42">
        <v>15665100</v>
      </c>
      <c r="L51" s="37">
        <v>15671200</v>
      </c>
      <c r="M51" s="37">
        <v>15671200</v>
      </c>
      <c r="N51" s="156">
        <v>15753600</v>
      </c>
      <c r="O51" s="156">
        <v>15616567.128712872</v>
      </c>
      <c r="P51" s="156">
        <v>15668454.653465347</v>
      </c>
      <c r="Q51" s="156">
        <v>15753600</v>
      </c>
      <c r="R51" s="158">
        <v>15527800</v>
      </c>
      <c r="S51" s="158">
        <v>15521500</v>
      </c>
      <c r="T51" s="158">
        <v>15481600</v>
      </c>
      <c r="U51" s="158">
        <v>15507800</v>
      </c>
      <c r="V51" s="94">
        <v>15661630</v>
      </c>
      <c r="W51" s="94">
        <v>15655060</v>
      </c>
      <c r="X51" s="94">
        <v>15651050</v>
      </c>
      <c r="Y51" s="94">
        <v>15605950</v>
      </c>
      <c r="Z51" s="39">
        <v>15714212</v>
      </c>
      <c r="AA51" s="39">
        <v>15714212</v>
      </c>
      <c r="AB51" s="39">
        <v>15714212</v>
      </c>
      <c r="AC51" s="39">
        <v>15714212</v>
      </c>
      <c r="AD51" s="158"/>
      <c r="AE51" s="158"/>
      <c r="AF51" s="158"/>
      <c r="AG51" s="158"/>
      <c r="AH51" s="158"/>
      <c r="AI51" s="158"/>
      <c r="AJ51" s="158"/>
      <c r="AK51" s="158"/>
      <c r="AL51" s="38"/>
      <c r="AM51" s="38"/>
      <c r="AN51" s="38"/>
      <c r="AO51" s="38"/>
      <c r="AR51" s="14"/>
      <c r="AS51" s="14"/>
      <c r="AT51" s="14"/>
      <c r="AU51" s="32"/>
    </row>
    <row r="52" spans="1:47" ht="15">
      <c r="A52" s="14">
        <f t="shared" si="2"/>
        <v>8</v>
      </c>
      <c r="B52" s="48">
        <v>15727056</v>
      </c>
      <c r="C52" s="48">
        <v>15717888</v>
      </c>
      <c r="D52" s="48">
        <v>15727056</v>
      </c>
      <c r="E52" s="48">
        <v>15727056</v>
      </c>
      <c r="F52" s="63">
        <v>15701800</v>
      </c>
      <c r="G52" s="64">
        <v>15698300</v>
      </c>
      <c r="H52" s="64">
        <v>15700900</v>
      </c>
      <c r="I52" s="64">
        <v>15710800</v>
      </c>
      <c r="J52" s="37">
        <v>15701100</v>
      </c>
      <c r="K52" s="42">
        <v>15701100</v>
      </c>
      <c r="L52" s="37">
        <v>15701100</v>
      </c>
      <c r="M52" s="37">
        <v>15701100</v>
      </c>
      <c r="N52" s="156">
        <v>15727584.950495049</v>
      </c>
      <c r="O52" s="156">
        <v>15741538.217821782</v>
      </c>
      <c r="P52" s="156">
        <v>15732565.544554455</v>
      </c>
      <c r="Q52" s="156">
        <v>15698100.594059406</v>
      </c>
      <c r="R52" s="158">
        <v>15658100</v>
      </c>
      <c r="S52" s="158">
        <v>15653500</v>
      </c>
      <c r="T52" s="158">
        <v>15636800</v>
      </c>
      <c r="U52" s="158">
        <v>15648500</v>
      </c>
      <c r="V52" s="94">
        <v>15693520</v>
      </c>
      <c r="W52" s="94">
        <v>15697190</v>
      </c>
      <c r="X52" s="94">
        <v>15696800</v>
      </c>
      <c r="Y52" s="94">
        <v>15682520</v>
      </c>
      <c r="Z52" s="39">
        <v>15753600</v>
      </c>
      <c r="AA52" s="39">
        <v>15753600</v>
      </c>
      <c r="AB52" s="39">
        <v>15753600</v>
      </c>
      <c r="AC52" s="39">
        <v>15753600</v>
      </c>
      <c r="AD52" s="158"/>
      <c r="AE52" s="158"/>
      <c r="AF52" s="158"/>
      <c r="AG52" s="158"/>
      <c r="AH52" s="158"/>
      <c r="AI52" s="158"/>
      <c r="AJ52" s="158"/>
      <c r="AK52" s="158"/>
      <c r="AL52" s="38"/>
      <c r="AM52" s="38"/>
      <c r="AN52" s="38"/>
      <c r="AO52" s="38"/>
      <c r="AR52" s="14"/>
      <c r="AS52" s="14"/>
      <c r="AT52" s="14"/>
      <c r="AU52" s="32"/>
    </row>
    <row r="53" spans="1:47" ht="15">
      <c r="A53" s="14">
        <f t="shared" si="2"/>
        <v>9</v>
      </c>
      <c r="B53" s="48">
        <v>15744432</v>
      </c>
      <c r="C53" s="48">
        <v>15744432</v>
      </c>
      <c r="D53" s="48">
        <v>15744432</v>
      </c>
      <c r="E53" s="48">
        <v>15744432</v>
      </c>
      <c r="F53" s="63">
        <v>15716100</v>
      </c>
      <c r="G53" s="64">
        <v>15722800</v>
      </c>
      <c r="H53" s="64">
        <v>15722600</v>
      </c>
      <c r="I53" s="64">
        <v>15722800</v>
      </c>
      <c r="J53" s="37">
        <v>15701100</v>
      </c>
      <c r="K53" s="42">
        <v>15701100</v>
      </c>
      <c r="L53" s="37">
        <v>15701100</v>
      </c>
      <c r="M53" s="37">
        <v>15701100</v>
      </c>
      <c r="N53" s="156">
        <v>15753600</v>
      </c>
      <c r="O53" s="156">
        <v>15746613.861386139</v>
      </c>
      <c r="P53" s="156">
        <v>15753600</v>
      </c>
      <c r="Q53" s="156">
        <v>15742360.396039603</v>
      </c>
      <c r="R53" s="158">
        <v>15737600</v>
      </c>
      <c r="S53" s="158">
        <v>15732200</v>
      </c>
      <c r="T53" s="158">
        <v>15721500</v>
      </c>
      <c r="U53" s="158">
        <v>15727200</v>
      </c>
      <c r="V53" s="94">
        <v>15721360</v>
      </c>
      <c r="W53" s="94">
        <v>15711090</v>
      </c>
      <c r="X53" s="94">
        <v>15731980</v>
      </c>
      <c r="Y53" s="94">
        <v>15721360</v>
      </c>
      <c r="Z53" s="39">
        <v>15753600</v>
      </c>
      <c r="AA53" s="39">
        <v>15753600</v>
      </c>
      <c r="AB53" s="39">
        <v>15753600</v>
      </c>
      <c r="AC53" s="39">
        <v>15753600</v>
      </c>
      <c r="AD53" s="158"/>
      <c r="AE53" s="158"/>
      <c r="AF53" s="158"/>
      <c r="AG53" s="158"/>
      <c r="AH53" s="158"/>
      <c r="AI53" s="158"/>
      <c r="AJ53" s="158"/>
      <c r="AK53" s="158"/>
      <c r="AL53" s="37"/>
      <c r="AM53" s="42"/>
      <c r="AN53" s="37"/>
      <c r="AO53" s="37"/>
      <c r="AR53" s="14"/>
      <c r="AS53" s="14"/>
      <c r="AT53" s="14"/>
      <c r="AU53" s="32"/>
    </row>
    <row r="54" spans="1:47" ht="15">
      <c r="A54" s="14">
        <f t="shared" si="2"/>
        <v>10</v>
      </c>
      <c r="B54" s="48">
        <v>15753600</v>
      </c>
      <c r="C54" s="48">
        <v>15753600</v>
      </c>
      <c r="D54" s="48">
        <v>15753600</v>
      </c>
      <c r="E54" s="48">
        <v>15753600</v>
      </c>
      <c r="F54" s="63">
        <v>15737900</v>
      </c>
      <c r="G54" s="64">
        <v>15744800</v>
      </c>
      <c r="H54" s="64">
        <v>15739900</v>
      </c>
      <c r="I54" s="64">
        <v>15739700</v>
      </c>
      <c r="J54" s="37">
        <v>15753600</v>
      </c>
      <c r="K54" s="42">
        <v>15753600</v>
      </c>
      <c r="L54" s="37">
        <v>15753600</v>
      </c>
      <c r="M54" s="37">
        <v>15753600</v>
      </c>
      <c r="N54" s="156">
        <v>15753600</v>
      </c>
      <c r="O54" s="156">
        <v>15753600</v>
      </c>
      <c r="P54" s="156">
        <v>15753600</v>
      </c>
      <c r="Q54" s="156">
        <v>15753600</v>
      </c>
      <c r="R54" s="158">
        <v>15781800</v>
      </c>
      <c r="S54" s="158">
        <v>15777100</v>
      </c>
      <c r="T54" s="158">
        <v>15769200</v>
      </c>
      <c r="U54" s="158">
        <v>15771800</v>
      </c>
      <c r="V54" s="94">
        <v>15735640</v>
      </c>
      <c r="W54" s="94">
        <v>15735640</v>
      </c>
      <c r="X54" s="94">
        <v>15731980</v>
      </c>
      <c r="Y54" s="94">
        <v>15735640</v>
      </c>
      <c r="Z54" s="39">
        <v>15753600</v>
      </c>
      <c r="AA54" s="39">
        <v>15753600</v>
      </c>
      <c r="AB54" s="39">
        <v>15753600</v>
      </c>
      <c r="AC54" s="39">
        <v>15753600</v>
      </c>
      <c r="AD54" s="158"/>
      <c r="AE54" s="158"/>
      <c r="AF54" s="158"/>
      <c r="AG54" s="158"/>
      <c r="AH54" s="158"/>
      <c r="AI54" s="158"/>
      <c r="AJ54" s="158"/>
      <c r="AK54" s="158"/>
      <c r="AL54" s="37"/>
      <c r="AM54" s="42"/>
      <c r="AN54" s="37"/>
      <c r="AO54" s="37"/>
      <c r="AR54" s="14"/>
      <c r="AS54" s="14"/>
      <c r="AT54" s="14"/>
      <c r="AU54" s="32"/>
    </row>
    <row r="55" spans="1:47" ht="15">
      <c r="A55" s="14">
        <f t="shared" si="2"/>
        <v>11</v>
      </c>
      <c r="B55" s="48">
        <v>15753600</v>
      </c>
      <c r="C55" s="48">
        <v>15753600</v>
      </c>
      <c r="D55" s="48">
        <v>15753600</v>
      </c>
      <c r="E55" s="48">
        <v>15753600</v>
      </c>
      <c r="F55" s="63">
        <v>15752000</v>
      </c>
      <c r="G55" s="64">
        <v>15753800</v>
      </c>
      <c r="H55" s="64">
        <v>15753800</v>
      </c>
      <c r="I55" s="64">
        <v>15753800</v>
      </c>
      <c r="J55" s="37">
        <v>15753600</v>
      </c>
      <c r="K55" s="42">
        <v>15753600</v>
      </c>
      <c r="L55" s="37">
        <v>15753600</v>
      </c>
      <c r="M55" s="37">
        <v>15753600</v>
      </c>
      <c r="N55" s="156">
        <v>15753600</v>
      </c>
      <c r="O55" s="156">
        <v>15753600</v>
      </c>
      <c r="P55" s="156">
        <v>15753600</v>
      </c>
      <c r="Q55" s="156">
        <v>15753600</v>
      </c>
      <c r="R55" s="158">
        <v>15799300</v>
      </c>
      <c r="S55" s="158">
        <v>15797700</v>
      </c>
      <c r="T55" s="158">
        <v>15791900</v>
      </c>
      <c r="U55" s="158">
        <v>15793500</v>
      </c>
      <c r="V55" s="94">
        <v>15735640</v>
      </c>
      <c r="W55" s="94">
        <v>15735640</v>
      </c>
      <c r="X55" s="94">
        <v>15735640</v>
      </c>
      <c r="Y55" s="94">
        <v>15735640</v>
      </c>
      <c r="Z55" s="39"/>
      <c r="AA55" s="39"/>
      <c r="AB55" s="39"/>
      <c r="AC55" s="39"/>
      <c r="AD55" s="158"/>
      <c r="AE55" s="158"/>
      <c r="AF55" s="158"/>
      <c r="AG55" s="158"/>
      <c r="AH55" s="158"/>
      <c r="AI55" s="158"/>
      <c r="AJ55" s="158"/>
      <c r="AK55" s="158"/>
      <c r="AL55" s="37"/>
      <c r="AM55" s="42"/>
      <c r="AN55" s="37"/>
      <c r="AO55" s="37"/>
      <c r="AR55" s="14"/>
      <c r="AS55" s="14"/>
      <c r="AT55" s="14"/>
      <c r="AU55" s="32"/>
    </row>
    <row r="56" spans="1:47" ht="15">
      <c r="A56" s="14">
        <f t="shared" si="2"/>
        <v>12</v>
      </c>
      <c r="B56" s="48">
        <v>15753600</v>
      </c>
      <c r="C56" s="48">
        <v>15753600</v>
      </c>
      <c r="D56" s="48">
        <v>15753600</v>
      </c>
      <c r="E56" s="48">
        <v>15753600</v>
      </c>
      <c r="F56" s="65">
        <v>15753800</v>
      </c>
      <c r="G56" s="64">
        <v>15753800</v>
      </c>
      <c r="H56" s="64">
        <v>15753800</v>
      </c>
      <c r="I56" s="64">
        <v>15753800</v>
      </c>
      <c r="J56" s="37">
        <v>15753600</v>
      </c>
      <c r="K56" s="42">
        <v>15753600</v>
      </c>
      <c r="L56" s="37">
        <v>15753600</v>
      </c>
      <c r="M56" s="37">
        <v>15753600</v>
      </c>
      <c r="N56" s="156">
        <v>15753600</v>
      </c>
      <c r="O56" s="156">
        <v>15753600</v>
      </c>
      <c r="P56" s="156">
        <v>15753600</v>
      </c>
      <c r="Q56" s="156">
        <v>15753600</v>
      </c>
      <c r="R56" s="158">
        <v>15806500</v>
      </c>
      <c r="S56" s="158">
        <v>15806500</v>
      </c>
      <c r="T56" s="158">
        <v>15801600</v>
      </c>
      <c r="U56" s="158">
        <v>15802900</v>
      </c>
      <c r="V56" s="94">
        <v>15735640</v>
      </c>
      <c r="W56" s="94">
        <v>15735640</v>
      </c>
      <c r="X56" s="94">
        <v>15735640</v>
      </c>
      <c r="Y56" s="94">
        <v>15731980</v>
      </c>
      <c r="Z56" s="39"/>
      <c r="AA56" s="39"/>
      <c r="AB56" s="39"/>
      <c r="AC56" s="39"/>
      <c r="AD56" s="158"/>
      <c r="AE56" s="158"/>
      <c r="AF56" s="158"/>
      <c r="AG56" s="158"/>
      <c r="AH56" s="158"/>
      <c r="AI56" s="158"/>
      <c r="AJ56" s="158"/>
      <c r="AK56" s="158"/>
      <c r="AL56" s="37"/>
      <c r="AM56" s="42"/>
      <c r="AN56" s="37"/>
      <c r="AO56" s="37"/>
      <c r="AR56" s="14"/>
      <c r="AS56" s="14"/>
      <c r="AT56" s="14"/>
      <c r="AU56" s="32"/>
    </row>
    <row r="57" spans="1:47" ht="15">
      <c r="A57" s="14">
        <f t="shared" si="2"/>
        <v>13</v>
      </c>
      <c r="B57" s="48"/>
      <c r="C57" s="48"/>
      <c r="D57" s="48"/>
      <c r="E57" s="48"/>
      <c r="F57" s="47"/>
      <c r="G57" s="42"/>
      <c r="H57" s="42"/>
      <c r="I57" s="42"/>
      <c r="J57" s="37"/>
      <c r="K57" s="42"/>
      <c r="L57" s="37"/>
      <c r="M57" s="37"/>
      <c r="N57" s="37"/>
      <c r="O57" s="42"/>
      <c r="P57" s="37"/>
      <c r="Q57" s="37"/>
      <c r="R57" s="90"/>
      <c r="S57" s="90"/>
      <c r="T57" s="90"/>
      <c r="U57" s="90"/>
      <c r="V57" s="8"/>
      <c r="W57" s="8"/>
      <c r="X57" s="8"/>
      <c r="Y57" s="8"/>
      <c r="Z57" s="39"/>
      <c r="AA57" s="39"/>
      <c r="AB57" s="39"/>
      <c r="AC57" s="39"/>
      <c r="AD57" s="158"/>
      <c r="AE57" s="158"/>
      <c r="AF57" s="158"/>
      <c r="AG57" s="158"/>
      <c r="AH57" s="37"/>
      <c r="AI57" s="42"/>
      <c r="AJ57" s="37"/>
      <c r="AK57" s="37"/>
      <c r="AL57" s="37"/>
      <c r="AM57" s="42"/>
      <c r="AN57" s="37"/>
      <c r="AO57" s="37"/>
      <c r="AR57" s="14"/>
      <c r="AS57" s="14"/>
      <c r="AT57" s="14"/>
      <c r="AU57" s="32"/>
    </row>
    <row r="58" spans="1:47" ht="15">
      <c r="A58" s="14">
        <f t="shared" si="2"/>
        <v>14</v>
      </c>
      <c r="B58" s="48"/>
      <c r="C58" s="48"/>
      <c r="D58" s="48"/>
      <c r="E58" s="48"/>
      <c r="F58" s="47"/>
      <c r="G58" s="42"/>
      <c r="H58" s="42"/>
      <c r="I58" s="42"/>
      <c r="J58" s="37"/>
      <c r="K58" s="42"/>
      <c r="L58" s="37"/>
      <c r="M58" s="37"/>
      <c r="N58" s="37"/>
      <c r="O58" s="42"/>
      <c r="P58" s="37"/>
      <c r="Q58" s="37"/>
      <c r="R58" s="90"/>
      <c r="S58" s="90"/>
      <c r="T58" s="90"/>
      <c r="U58" s="90"/>
      <c r="V58" s="10"/>
      <c r="W58" s="10"/>
      <c r="X58" s="10"/>
      <c r="Y58" s="10"/>
      <c r="Z58" s="39"/>
      <c r="AA58" s="39"/>
      <c r="AB58" s="39"/>
      <c r="AC58" s="39"/>
      <c r="AD58" s="38"/>
      <c r="AE58" s="38"/>
      <c r="AF58" s="38"/>
      <c r="AG58" s="38"/>
      <c r="AH58" s="37"/>
      <c r="AI58" s="42"/>
      <c r="AJ58" s="37"/>
      <c r="AK58" s="37"/>
      <c r="AL58" s="37"/>
      <c r="AM58" s="42"/>
      <c r="AN58" s="37"/>
      <c r="AO58" s="37"/>
    </row>
    <row r="59" spans="1:47" ht="15">
      <c r="A59" s="14">
        <f t="shared" si="2"/>
        <v>15</v>
      </c>
      <c r="B59" s="48"/>
      <c r="C59" s="48"/>
      <c r="D59" s="48"/>
      <c r="E59" s="48"/>
      <c r="F59" s="48"/>
      <c r="G59" s="45"/>
      <c r="H59" s="45"/>
      <c r="I59" s="45"/>
      <c r="J59" s="37"/>
      <c r="K59" s="42"/>
      <c r="L59" s="37"/>
      <c r="M59" s="37"/>
      <c r="N59" s="37"/>
      <c r="O59" s="42"/>
      <c r="P59" s="37"/>
      <c r="Q59" s="37"/>
      <c r="R59" s="90"/>
      <c r="S59" s="90"/>
      <c r="T59" s="90"/>
      <c r="U59" s="90"/>
      <c r="V59" s="37"/>
      <c r="W59" s="42"/>
      <c r="X59" s="37"/>
      <c r="Y59" s="37"/>
      <c r="Z59" s="39"/>
      <c r="AA59" s="39"/>
      <c r="AB59" s="39"/>
      <c r="AC59" s="39"/>
      <c r="AD59" s="38"/>
      <c r="AE59" s="38"/>
      <c r="AF59" s="38"/>
      <c r="AG59" s="38"/>
      <c r="AH59" s="37"/>
      <c r="AI59" s="42"/>
      <c r="AJ59" s="37"/>
      <c r="AK59" s="37"/>
      <c r="AL59" s="37"/>
      <c r="AM59" s="42"/>
      <c r="AN59" s="37"/>
      <c r="AO59" s="37"/>
      <c r="AR59" s="14"/>
      <c r="AS59" s="14"/>
      <c r="AT59" s="14"/>
      <c r="AU59" s="32"/>
    </row>
    <row r="60" spans="1:47" ht="15">
      <c r="A60" s="14">
        <f t="shared" si="2"/>
        <v>16</v>
      </c>
      <c r="B60" s="48"/>
      <c r="C60" s="47"/>
      <c r="D60" s="47"/>
      <c r="E60" s="48"/>
      <c r="F60" s="48"/>
      <c r="G60" s="45"/>
      <c r="H60" s="45"/>
      <c r="I60" s="45"/>
      <c r="J60" s="37"/>
      <c r="K60" s="42"/>
      <c r="L60" s="37"/>
      <c r="M60" s="37"/>
      <c r="N60" s="37"/>
      <c r="O60" s="42"/>
      <c r="P60" s="37"/>
      <c r="Q60" s="37"/>
      <c r="R60" s="90"/>
      <c r="S60" s="90"/>
      <c r="T60" s="90"/>
      <c r="U60" s="90"/>
      <c r="V60" s="8"/>
      <c r="W60" s="8"/>
      <c r="X60" s="8"/>
      <c r="Y60" s="8"/>
      <c r="Z60" s="39"/>
      <c r="AA60" s="39"/>
      <c r="AB60" s="39"/>
      <c r="AC60" s="39"/>
      <c r="AD60" s="38"/>
      <c r="AE60" s="38"/>
      <c r="AF60" s="38"/>
      <c r="AG60" s="38"/>
      <c r="AH60" s="37"/>
      <c r="AI60" s="42"/>
      <c r="AJ60" s="37"/>
      <c r="AK60" s="37"/>
      <c r="AL60" s="37"/>
      <c r="AM60" s="42"/>
      <c r="AN60" s="37"/>
      <c r="AO60" s="37"/>
    </row>
    <row r="61" spans="1:47" ht="15">
      <c r="A61" s="14">
        <f t="shared" si="2"/>
        <v>17</v>
      </c>
      <c r="B61" s="45"/>
      <c r="C61" s="42"/>
      <c r="D61" s="37"/>
      <c r="E61" s="37"/>
      <c r="F61" s="42"/>
      <c r="G61" s="42"/>
      <c r="H61" s="42"/>
      <c r="I61" s="42"/>
      <c r="J61" s="37"/>
      <c r="K61" s="42"/>
      <c r="L61" s="37"/>
      <c r="M61" s="37"/>
      <c r="N61" s="37"/>
      <c r="O61" s="42"/>
      <c r="P61" s="37"/>
      <c r="Q61" s="37"/>
      <c r="R61" s="37"/>
      <c r="S61" s="42"/>
      <c r="T61" s="37"/>
      <c r="U61" s="37"/>
      <c r="V61" s="37"/>
      <c r="W61" s="42"/>
      <c r="X61" s="37"/>
      <c r="Y61" s="37"/>
      <c r="Z61" s="39"/>
      <c r="AA61" s="39"/>
      <c r="AB61" s="39"/>
      <c r="AC61" s="39"/>
      <c r="AD61" s="38"/>
      <c r="AE61" s="38"/>
      <c r="AF61" s="38"/>
      <c r="AG61" s="38"/>
      <c r="AH61" s="37"/>
      <c r="AI61" s="42"/>
      <c r="AJ61" s="37"/>
      <c r="AK61" s="37"/>
      <c r="AL61" s="37"/>
      <c r="AM61" s="42"/>
      <c r="AN61" s="37"/>
      <c r="AO61" s="37"/>
    </row>
    <row r="62" spans="1:47">
      <c r="A62" s="14">
        <f t="shared" si="2"/>
        <v>18</v>
      </c>
      <c r="B62" s="37"/>
      <c r="C62" s="42"/>
      <c r="D62" s="37"/>
      <c r="E62" s="37"/>
      <c r="F62" s="37"/>
      <c r="G62" s="42"/>
      <c r="H62" s="37"/>
      <c r="I62" s="37"/>
      <c r="J62" s="37"/>
      <c r="K62" s="42"/>
      <c r="L62" s="37"/>
      <c r="M62" s="37"/>
      <c r="N62" s="37"/>
      <c r="O62" s="42"/>
      <c r="P62" s="37"/>
      <c r="Q62" s="37"/>
      <c r="R62" s="37"/>
      <c r="S62" s="42"/>
      <c r="T62" s="37"/>
      <c r="U62" s="37"/>
      <c r="V62" s="38"/>
      <c r="W62" s="38"/>
      <c r="X62" s="38"/>
      <c r="Y62" s="38"/>
      <c r="Z62" s="37"/>
      <c r="AA62" s="42"/>
      <c r="AB62" s="37"/>
      <c r="AC62" s="37"/>
      <c r="AD62" s="38"/>
      <c r="AE62" s="38"/>
      <c r="AF62" s="38"/>
      <c r="AG62" s="38"/>
      <c r="AH62" s="37"/>
      <c r="AI62" s="42"/>
      <c r="AJ62" s="37"/>
      <c r="AK62" s="37"/>
      <c r="AL62" s="37"/>
      <c r="AM62" s="42"/>
      <c r="AN62" s="37"/>
      <c r="AO62" s="37"/>
    </row>
    <row r="63" spans="1:47">
      <c r="A63" s="14">
        <f t="shared" si="2"/>
        <v>19</v>
      </c>
      <c r="B63" s="37"/>
      <c r="C63" s="42"/>
      <c r="D63" s="37"/>
      <c r="E63" s="37"/>
      <c r="F63" s="37"/>
      <c r="G63" s="42"/>
      <c r="H63" s="37"/>
      <c r="I63" s="37"/>
      <c r="J63" s="37"/>
      <c r="K63" s="42"/>
      <c r="L63" s="37"/>
      <c r="M63" s="37"/>
      <c r="N63" s="37"/>
      <c r="O63" s="42"/>
      <c r="P63" s="37"/>
      <c r="Q63" s="37"/>
      <c r="R63" s="37"/>
      <c r="S63" s="42"/>
      <c r="T63" s="37"/>
      <c r="U63" s="37"/>
      <c r="V63" s="38"/>
      <c r="W63" s="38"/>
      <c r="X63" s="38"/>
      <c r="Y63" s="38"/>
      <c r="Z63" s="37"/>
      <c r="AA63" s="42"/>
      <c r="AB63" s="37"/>
      <c r="AC63" s="37"/>
      <c r="AD63" s="38"/>
      <c r="AE63" s="38"/>
      <c r="AF63" s="38"/>
      <c r="AG63" s="38"/>
      <c r="AH63" s="37"/>
      <c r="AI63" s="42"/>
      <c r="AJ63" s="37"/>
      <c r="AK63" s="37"/>
      <c r="AL63" s="37"/>
      <c r="AM63" s="42"/>
      <c r="AN63" s="37"/>
      <c r="AO63" s="37"/>
    </row>
    <row r="64" spans="1:47">
      <c r="A64" s="14">
        <f t="shared" si="2"/>
        <v>20</v>
      </c>
      <c r="B64" s="37"/>
      <c r="C64" s="42"/>
      <c r="D64" s="37"/>
      <c r="E64" s="37"/>
      <c r="F64" s="37"/>
      <c r="G64" s="42"/>
      <c r="H64" s="37"/>
      <c r="I64" s="37"/>
      <c r="J64" s="37"/>
      <c r="K64" s="42"/>
      <c r="L64" s="37"/>
      <c r="M64" s="37"/>
      <c r="N64" s="37"/>
      <c r="O64" s="42"/>
      <c r="P64" s="37"/>
      <c r="Q64" s="37"/>
      <c r="R64" s="37"/>
      <c r="S64" s="42"/>
      <c r="T64" s="37"/>
      <c r="U64" s="37"/>
      <c r="V64" s="38"/>
      <c r="W64" s="38"/>
      <c r="X64" s="38"/>
      <c r="Y64" s="38"/>
      <c r="Z64" s="37"/>
      <c r="AA64" s="42"/>
      <c r="AB64" s="37"/>
      <c r="AC64" s="37"/>
      <c r="AD64" s="38"/>
      <c r="AE64" s="38"/>
      <c r="AF64" s="38"/>
      <c r="AG64" s="38"/>
      <c r="AH64" s="37"/>
      <c r="AI64" s="42"/>
      <c r="AJ64" s="37"/>
      <c r="AK64" s="37"/>
      <c r="AL64" s="37"/>
      <c r="AM64" s="42"/>
      <c r="AN64" s="37"/>
      <c r="AO64" s="37"/>
    </row>
    <row r="65" spans="1:41">
      <c r="A65" s="14">
        <f t="shared" si="2"/>
        <v>21</v>
      </c>
      <c r="B65" s="37"/>
      <c r="C65" s="42"/>
      <c r="D65" s="37"/>
      <c r="E65" s="37"/>
      <c r="F65" s="37"/>
      <c r="G65" s="42"/>
      <c r="H65" s="37"/>
      <c r="I65" s="37"/>
      <c r="J65" s="37"/>
      <c r="K65" s="42"/>
      <c r="L65" s="37"/>
      <c r="M65" s="37"/>
      <c r="N65" s="37"/>
      <c r="O65" s="42"/>
      <c r="P65" s="37"/>
      <c r="Q65" s="37"/>
      <c r="R65" s="37"/>
      <c r="S65" s="42"/>
      <c r="T65" s="37"/>
      <c r="U65" s="37"/>
      <c r="V65" s="38"/>
      <c r="W65" s="38"/>
      <c r="X65" s="38"/>
      <c r="Y65" s="38"/>
      <c r="Z65" s="37"/>
      <c r="AA65" s="42"/>
      <c r="AB65" s="37"/>
      <c r="AC65" s="37"/>
      <c r="AD65" s="38"/>
      <c r="AE65" s="38"/>
      <c r="AF65" s="38"/>
      <c r="AG65" s="38"/>
      <c r="AH65" s="37"/>
      <c r="AI65" s="42"/>
      <c r="AJ65" s="37"/>
      <c r="AK65" s="37"/>
      <c r="AL65" s="37"/>
      <c r="AM65" s="42"/>
      <c r="AN65" s="37"/>
      <c r="AO65" s="37"/>
    </row>
    <row r="66" spans="1:41">
      <c r="A66" s="14">
        <f t="shared" si="2"/>
        <v>22</v>
      </c>
      <c r="B66" s="37"/>
      <c r="C66" s="42"/>
      <c r="D66" s="37"/>
      <c r="E66" s="37"/>
      <c r="F66" s="37"/>
      <c r="G66" s="42"/>
      <c r="H66" s="37"/>
      <c r="I66" s="37"/>
      <c r="J66" s="37"/>
      <c r="K66" s="42"/>
      <c r="L66" s="37"/>
      <c r="M66" s="37"/>
      <c r="N66" s="37"/>
      <c r="O66" s="42"/>
      <c r="P66" s="37"/>
      <c r="Q66" s="37"/>
      <c r="R66" s="37"/>
      <c r="S66" s="42"/>
      <c r="T66" s="37"/>
      <c r="U66" s="37"/>
      <c r="V66" s="38"/>
      <c r="W66" s="38"/>
      <c r="X66" s="38"/>
      <c r="Y66" s="38"/>
      <c r="Z66" s="37"/>
      <c r="AA66" s="42"/>
      <c r="AB66" s="37"/>
      <c r="AC66" s="37"/>
      <c r="AD66" s="38"/>
      <c r="AE66" s="38"/>
      <c r="AF66" s="38"/>
      <c r="AG66" s="38"/>
      <c r="AH66" s="37"/>
      <c r="AI66" s="42"/>
      <c r="AJ66" s="37"/>
      <c r="AK66" s="37"/>
      <c r="AL66" s="37"/>
      <c r="AM66" s="42"/>
      <c r="AN66" s="37"/>
      <c r="AO66" s="37"/>
    </row>
    <row r="67" spans="1:41">
      <c r="A67" s="14">
        <f t="shared" si="2"/>
        <v>23</v>
      </c>
      <c r="B67" s="37"/>
      <c r="C67" s="42"/>
      <c r="D67" s="37"/>
      <c r="E67" s="37"/>
      <c r="F67" s="37"/>
      <c r="G67" s="42"/>
      <c r="H67" s="37"/>
      <c r="I67" s="37"/>
      <c r="J67" s="37"/>
      <c r="K67" s="42"/>
      <c r="L67" s="37"/>
      <c r="M67" s="37"/>
      <c r="N67" s="37"/>
      <c r="O67" s="42"/>
      <c r="P67" s="37"/>
      <c r="Q67" s="37"/>
      <c r="R67" s="37"/>
      <c r="S67" s="42"/>
      <c r="T67" s="37"/>
      <c r="U67" s="37"/>
      <c r="V67" s="38"/>
      <c r="W67" s="38"/>
      <c r="X67" s="38"/>
      <c r="Y67" s="38"/>
      <c r="Z67" s="37"/>
      <c r="AA67" s="42"/>
      <c r="AB67" s="37"/>
      <c r="AC67" s="37"/>
      <c r="AD67" s="38"/>
      <c r="AE67" s="38"/>
      <c r="AF67" s="38"/>
      <c r="AG67" s="38"/>
      <c r="AH67" s="37"/>
      <c r="AI67" s="42"/>
      <c r="AJ67" s="37"/>
      <c r="AK67" s="37"/>
      <c r="AL67" s="37"/>
      <c r="AM67" s="42"/>
      <c r="AN67" s="37"/>
      <c r="AO67" s="37"/>
    </row>
    <row r="68" spans="1:41">
      <c r="A68" s="44" t="s">
        <v>15</v>
      </c>
      <c r="B68" s="31">
        <f>IF(OR(MIN(B$38:B$67)&gt;$A4*$AW$3,SUM(B$38:B$67)=0),"",(LOG10(($A4*$AW$3)/INDEX(B$38:B$67,MATCH($A4*$AW$3,B$38:B$67)))/LOG10(INDEX(B$38:B$67,MATCH($A4*$AW$3,B$38:B$67))/INDEX(B$38:B$67,1+MATCH($A4*$AW$3,B$38:B$67))))*(INDEX($A$38:$A$67,MATCH($A4*$AW$3,B$38:B$67))-INDEX($A$38:$A$67,1+MATCH($A4*$AW$3,B$38:B$67)))+INDEX($A$38:$A$67,MATCH($A4*$AW$3,B$38:B$67)))</f>
        <v>1.2869861182293605</v>
      </c>
      <c r="C68" s="31">
        <f t="shared" ref="C68:AO68" si="3">IF(OR(MIN(C$38:C$67)&gt;$A4*$AW$3,SUM(C$38:C$67)=0),"",(LOG10(($A4*$AW$3)/INDEX(C$38:C$67,MATCH($A4*$AW$3,C$38:C$67)))/LOG10(INDEX(C$38:C$67,MATCH($A4*$AW$3,C$38:C$67))/INDEX(C$38:C$67,1+MATCH($A4*$AW$3,C$38:C$67))))*(INDEX($A$38:$A$67,MATCH($A4*$AW$3,C$38:C$67))-INDEX($A$38:$A$67,1+MATCH($A4*$AW$3,C$38:C$67)))+INDEX($A$38:$A$67,MATCH($A4*$AW$3,C$38:C$67)))</f>
        <v>1.2802413042896335</v>
      </c>
      <c r="D68" s="31">
        <f t="shared" si="3"/>
        <v>1.2869861182293605</v>
      </c>
      <c r="E68" s="31">
        <f t="shared" si="3"/>
        <v>1.2869861182293605</v>
      </c>
      <c r="F68" s="31">
        <f t="shared" si="3"/>
        <v>1.5864878561905407</v>
      </c>
      <c r="G68" s="31">
        <f t="shared" si="3"/>
        <v>1.69868659153635</v>
      </c>
      <c r="H68" s="31">
        <f t="shared" si="3"/>
        <v>1.6821809857713328</v>
      </c>
      <c r="I68" s="31">
        <f t="shared" si="3"/>
        <v>1.624052229334348</v>
      </c>
      <c r="J68" s="31">
        <f t="shared" si="3"/>
        <v>6.3716920895938514E-2</v>
      </c>
      <c r="K68" s="31">
        <f t="shared" si="3"/>
        <v>6.3716920895938514E-2</v>
      </c>
      <c r="L68" s="31">
        <f t="shared" si="3"/>
        <v>4.320453458088578E-2</v>
      </c>
      <c r="M68" s="31">
        <f t="shared" si="3"/>
        <v>0.11156745282667702</v>
      </c>
      <c r="N68" s="31">
        <f t="shared" si="3"/>
        <v>1.2598312847945716</v>
      </c>
      <c r="O68" s="31">
        <f t="shared" si="3"/>
        <v>0.95820340364567769</v>
      </c>
      <c r="P68" s="31">
        <f t="shared" si="3"/>
        <v>1.351736790966529</v>
      </c>
      <c r="Q68" s="31">
        <f t="shared" si="3"/>
        <v>1.1779419579899042</v>
      </c>
      <c r="R68" s="31">
        <f t="shared" si="3"/>
        <v>1.283030236455742</v>
      </c>
      <c r="S68" s="31">
        <f t="shared" si="3"/>
        <v>1.2863125440229064</v>
      </c>
      <c r="T68" s="31">
        <f t="shared" si="3"/>
        <v>1.3567660487229658</v>
      </c>
      <c r="U68" s="31">
        <f t="shared" si="3"/>
        <v>1.3398613334894451</v>
      </c>
      <c r="V68" s="31">
        <f t="shared" si="3"/>
        <v>0.99548009569757911</v>
      </c>
      <c r="W68" s="31">
        <f t="shared" si="3"/>
        <v>0.90995512944826618</v>
      </c>
      <c r="X68" s="31">
        <f t="shared" si="3"/>
        <v>0.96841644720303111</v>
      </c>
      <c r="Y68" s="31">
        <f t="shared" si="3"/>
        <v>1.1052942099259673</v>
      </c>
      <c r="Z68" s="31">
        <f t="shared" si="3"/>
        <v>1.7972597640998302</v>
      </c>
      <c r="AA68" s="31">
        <f t="shared" si="3"/>
        <v>1.7972597640998302</v>
      </c>
      <c r="AB68" s="31">
        <f t="shared" si="3"/>
        <v>1.7949153371429771</v>
      </c>
      <c r="AC68" s="31">
        <f t="shared" si="3"/>
        <v>1.7949153371429771</v>
      </c>
      <c r="AD68" s="31" t="str">
        <f t="shared" si="3"/>
        <v/>
      </c>
      <c r="AE68" s="31" t="str">
        <f t="shared" si="3"/>
        <v/>
      </c>
      <c r="AF68" s="31" t="str">
        <f t="shared" si="3"/>
        <v/>
      </c>
      <c r="AG68" s="31" t="str">
        <f t="shared" si="3"/>
        <v/>
      </c>
      <c r="AH68" s="31" t="str">
        <f t="shared" si="3"/>
        <v/>
      </c>
      <c r="AI68" s="31" t="str">
        <f t="shared" si="3"/>
        <v/>
      </c>
      <c r="AJ68" s="31" t="str">
        <f t="shared" si="3"/>
        <v/>
      </c>
      <c r="AK68" s="31" t="str">
        <f t="shared" si="3"/>
        <v/>
      </c>
      <c r="AL68" s="31" t="str">
        <f t="shared" si="3"/>
        <v/>
      </c>
      <c r="AM68" s="31" t="str">
        <f t="shared" si="3"/>
        <v/>
      </c>
      <c r="AN68" s="31" t="str">
        <f t="shared" si="3"/>
        <v/>
      </c>
      <c r="AO68" s="31" t="str">
        <f t="shared" si="3"/>
        <v/>
      </c>
    </row>
    <row r="69" spans="1:41">
      <c r="A69" s="44" t="s">
        <v>16</v>
      </c>
      <c r="B69" s="31">
        <f>IF(OR(MIN(B$38:B$67)&gt;$A5*$AW$3,SUM(B$38:B$67)=0),"",(LOG10(($A5*$AW$3)/INDEX(B$38:B$67,MATCH($A5*$AW$3,B$38:B$67)))/LOG10(INDEX(B$38:B$67,MATCH($A5*$AW$3,B$38:B$67))/INDEX(B$38:B$67,1+MATCH($A5*$AW$3,B$38:B$67))))*(INDEX($A$38:$A$67,MATCH($A5*$AW$3,B$38:B$67))-INDEX($A$38:$A$67,1+MATCH($A5*$AW$3,B$38:B$67)))+INDEX($A$38:$A$67,MATCH($A5*$AW$3,B$38:B$67)))</f>
        <v>1.7353819816600646</v>
      </c>
      <c r="C69" s="31">
        <f t="shared" ref="C69:AO69" si="4">IF(OR(MIN(C$38:C$67)&gt;$A5*$AW$3,SUM(C$38:C$67)=0),"",(LOG10(($A5*$AW$3)/INDEX(C$38:C$67,MATCH($A5*$AW$3,C$38:C$67)))/LOG10(INDEX(C$38:C$67,MATCH($A5*$AW$3,C$38:C$67))/INDEX(C$38:C$67,1+MATCH($A5*$AW$3,C$38:C$67))))*(INDEX($A$38:$A$67,MATCH($A5*$AW$3,C$38:C$67))-INDEX($A$38:$A$67,1+MATCH($A5*$AW$3,C$38:C$67)))+INDEX($A$38:$A$67,MATCH($A5*$AW$3,C$38:C$67)))</f>
        <v>1.7080016973214218</v>
      </c>
      <c r="D69" s="31">
        <f t="shared" si="4"/>
        <v>1.7353819816600646</v>
      </c>
      <c r="E69" s="31">
        <f t="shared" si="4"/>
        <v>1.7353819816600646</v>
      </c>
      <c r="F69" s="31">
        <f t="shared" si="4"/>
        <v>1.994053240969635</v>
      </c>
      <c r="G69" s="31">
        <f t="shared" si="4"/>
        <v>2.1281704043117746</v>
      </c>
      <c r="H69" s="31">
        <f t="shared" si="4"/>
        <v>2.1212431910959664</v>
      </c>
      <c r="I69" s="31">
        <f t="shared" si="4"/>
        <v>2.044978588396805</v>
      </c>
      <c r="J69" s="31">
        <f t="shared" si="4"/>
        <v>0.50253712365474634</v>
      </c>
      <c r="K69" s="31">
        <f t="shared" si="4"/>
        <v>0.50253712365474634</v>
      </c>
      <c r="L69" s="31">
        <f t="shared" si="4"/>
        <v>0.48760076864566371</v>
      </c>
      <c r="M69" s="31">
        <f t="shared" si="4"/>
        <v>0.52621973258914156</v>
      </c>
      <c r="N69" s="31">
        <f t="shared" si="4"/>
        <v>1.5923839548173668</v>
      </c>
      <c r="O69" s="31">
        <f t="shared" si="4"/>
        <v>1.5703770301198874</v>
      </c>
      <c r="P69" s="31">
        <f t="shared" si="4"/>
        <v>1.6270150018080589</v>
      </c>
      <c r="Q69" s="31">
        <f t="shared" si="4"/>
        <v>1.8465508352836459</v>
      </c>
      <c r="R69" s="31">
        <f t="shared" si="4"/>
        <v>1.8285967325269608</v>
      </c>
      <c r="S69" s="31">
        <f t="shared" si="4"/>
        <v>1.8331791117762599</v>
      </c>
      <c r="T69" s="31">
        <f t="shared" si="4"/>
        <v>1.8936946641341379</v>
      </c>
      <c r="U69" s="31">
        <f t="shared" si="4"/>
        <v>1.8793580885492449</v>
      </c>
      <c r="V69" s="31">
        <f t="shared" si="4"/>
        <v>1.6129203114806661</v>
      </c>
      <c r="W69" s="31">
        <f t="shared" si="4"/>
        <v>1.4948727083305537</v>
      </c>
      <c r="X69" s="31">
        <f t="shared" si="4"/>
        <v>1.5891765115728911</v>
      </c>
      <c r="Y69" s="31">
        <f t="shared" si="4"/>
        <v>1.7194059246120037</v>
      </c>
      <c r="Z69" s="31">
        <f t="shared" si="4"/>
        <v>2.2616101451147013</v>
      </c>
      <c r="AA69" s="31">
        <f t="shared" si="4"/>
        <v>2.2616101451147013</v>
      </c>
      <c r="AB69" s="31">
        <f t="shared" si="4"/>
        <v>2.2616101451147013</v>
      </c>
      <c r="AC69" s="31">
        <f t="shared" si="4"/>
        <v>2.2616101451147013</v>
      </c>
      <c r="AD69" s="31" t="str">
        <f t="shared" si="4"/>
        <v/>
      </c>
      <c r="AE69" s="31" t="str">
        <f t="shared" si="4"/>
        <v/>
      </c>
      <c r="AF69" s="31" t="str">
        <f t="shared" si="4"/>
        <v/>
      </c>
      <c r="AG69" s="31" t="str">
        <f t="shared" si="4"/>
        <v/>
      </c>
      <c r="AH69" s="31" t="str">
        <f t="shared" si="4"/>
        <v/>
      </c>
      <c r="AI69" s="31" t="str">
        <f t="shared" si="4"/>
        <v/>
      </c>
      <c r="AJ69" s="31" t="str">
        <f t="shared" si="4"/>
        <v/>
      </c>
      <c r="AK69" s="31" t="str">
        <f t="shared" si="4"/>
        <v/>
      </c>
      <c r="AL69" s="31" t="str">
        <f t="shared" si="4"/>
        <v/>
      </c>
      <c r="AM69" s="31" t="str">
        <f t="shared" si="4"/>
        <v/>
      </c>
      <c r="AN69" s="31" t="str">
        <f t="shared" si="4"/>
        <v/>
      </c>
      <c r="AO69" s="31" t="str">
        <f t="shared" si="4"/>
        <v/>
      </c>
    </row>
    <row r="70" spans="1:41">
      <c r="A70" s="44" t="s">
        <v>17</v>
      </c>
      <c r="B70" s="31">
        <f>IF(OR(MIN(B$38:B$67)&gt;$A6*$AW$3,SUM(B$38:B$67)=0),"",(LOG10(($A6*$AW$3)/INDEX(B$38:B$67,MATCH($A6*$AW$3,B$38:B$67)))/LOG10(INDEX(B$38:B$67,MATCH($A6*$AW$3,B$38:B$67))/INDEX(B$38:B$67,1+MATCH($A6*$AW$3,B$38:B$67))))*(INDEX($A$38:$A$67,MATCH($A6*$AW$3,B$38:B$67))-INDEX($A$38:$A$67,1+MATCH($A6*$AW$3,B$38:B$67)))+INDEX($A$38:$A$67,MATCH($A6*$AW$3,B$38:B$67)))</f>
        <v>2.2101225794437793</v>
      </c>
      <c r="C70" s="31">
        <f t="shared" ref="C70:AO70" si="5">IF(OR(MIN(C$38:C$67)&gt;$A6*$AW$3,SUM(C$38:C$67)=0),"",(LOG10(($A6*$AW$3)/INDEX(C$38:C$67,MATCH($A6*$AW$3,C$38:C$67)))/LOG10(INDEX(C$38:C$67,MATCH($A6*$AW$3,C$38:C$67))/INDEX(C$38:C$67,1+MATCH($A6*$AW$3,C$38:C$67))))*(INDEX($A$38:$A$67,MATCH($A6*$AW$3,C$38:C$67))-INDEX($A$38:$A$67,1+MATCH($A6*$AW$3,C$38:C$67)))+INDEX($A$38:$A$67,MATCH($A6*$AW$3,C$38:C$67)))</f>
        <v>2.1622135767053945</v>
      </c>
      <c r="D70" s="31">
        <f t="shared" si="5"/>
        <v>2.2101225794437793</v>
      </c>
      <c r="E70" s="31">
        <f t="shared" si="5"/>
        <v>2.2101225794437793</v>
      </c>
      <c r="F70" s="31">
        <f t="shared" si="5"/>
        <v>2.5353976497465007</v>
      </c>
      <c r="G70" s="31">
        <f t="shared" si="5"/>
        <v>2.6397725707510009</v>
      </c>
      <c r="H70" s="31">
        <f t="shared" si="5"/>
        <v>2.6346808789712917</v>
      </c>
      <c r="I70" s="31">
        <f t="shared" si="5"/>
        <v>2.5836482521410122</v>
      </c>
      <c r="J70" s="31">
        <f t="shared" si="5"/>
        <v>0.91302600925938393</v>
      </c>
      <c r="K70" s="31">
        <f t="shared" si="5"/>
        <v>0.91302600925938393</v>
      </c>
      <c r="L70" s="31">
        <f t="shared" si="5"/>
        <v>0.9033056831899301</v>
      </c>
      <c r="M70" s="31">
        <f t="shared" si="5"/>
        <v>0.91410103605472015</v>
      </c>
      <c r="N70" s="31">
        <f t="shared" si="5"/>
        <v>1.9034662023171112</v>
      </c>
      <c r="O70" s="31">
        <f t="shared" si="5"/>
        <v>2.1656504926732922</v>
      </c>
      <c r="P70" s="31">
        <f t="shared" si="5"/>
        <v>1.8845205708068637</v>
      </c>
      <c r="Q70" s="31">
        <f t="shared" si="5"/>
        <v>2.3458452488068557</v>
      </c>
      <c r="R70" s="31">
        <f t="shared" si="5"/>
        <v>2.4652946859975251</v>
      </c>
      <c r="S70" s="31">
        <f t="shared" si="5"/>
        <v>2.4719232602928836</v>
      </c>
      <c r="T70" s="31">
        <f t="shared" si="5"/>
        <v>2.541403192517369</v>
      </c>
      <c r="U70" s="31">
        <f t="shared" si="5"/>
        <v>2.5272221274124784</v>
      </c>
      <c r="V70" s="31">
        <f t="shared" si="5"/>
        <v>2.2525872575359354</v>
      </c>
      <c r="W70" s="31">
        <f t="shared" si="5"/>
        <v>2.115370507529827</v>
      </c>
      <c r="X70" s="31">
        <f t="shared" si="5"/>
        <v>2.23579270916844</v>
      </c>
      <c r="Y70" s="31">
        <f t="shared" si="5"/>
        <v>2.3687719757945951</v>
      </c>
      <c r="Z70" s="31">
        <f t="shared" si="5"/>
        <v>2.7799904982692474</v>
      </c>
      <c r="AA70" s="31">
        <f t="shared" si="5"/>
        <v>2.7799904982692474</v>
      </c>
      <c r="AB70" s="31">
        <f t="shared" si="5"/>
        <v>2.7799904982692474</v>
      </c>
      <c r="AC70" s="31">
        <f t="shared" si="5"/>
        <v>2.7799904982692474</v>
      </c>
      <c r="AD70" s="31" t="str">
        <f t="shared" si="5"/>
        <v/>
      </c>
      <c r="AE70" s="31" t="str">
        <f t="shared" si="5"/>
        <v/>
      </c>
      <c r="AF70" s="31" t="str">
        <f t="shared" si="5"/>
        <v/>
      </c>
      <c r="AG70" s="31" t="str">
        <f t="shared" si="5"/>
        <v/>
      </c>
      <c r="AH70" s="31" t="str">
        <f t="shared" si="5"/>
        <v/>
      </c>
      <c r="AI70" s="31" t="str">
        <f t="shared" si="5"/>
        <v/>
      </c>
      <c r="AJ70" s="31" t="str">
        <f t="shared" si="5"/>
        <v/>
      </c>
      <c r="AK70" s="31" t="str">
        <f t="shared" si="5"/>
        <v/>
      </c>
      <c r="AL70" s="31" t="str">
        <f t="shared" si="5"/>
        <v/>
      </c>
      <c r="AM70" s="31" t="str">
        <f t="shared" si="5"/>
        <v/>
      </c>
      <c r="AN70" s="31" t="str">
        <f t="shared" si="5"/>
        <v/>
      </c>
      <c r="AO70" s="31" t="str">
        <f t="shared" si="5"/>
        <v/>
      </c>
    </row>
    <row r="71" spans="1:41">
      <c r="A71" s="44" t="s">
        <v>136</v>
      </c>
      <c r="B71" s="31">
        <f>IF(OR(MIN(B$38:B$67)&gt;$A7*$AW$3,SUM(B$38:B$67)=0),"",(LOG10(($A7*$AW$3)/INDEX(B$38:B$67,MATCH($A7*$AW$3,B$38:B$67)))/LOG10(INDEX(B$38:B$67,MATCH($A7*$AW$3,B$38:B$67))/INDEX(B$38:B$67,1+MATCH($A7*$AW$3,B$38:B$67))))*(INDEX($A$38:$A$67,MATCH($A7*$AW$3,B$38:B$67))-INDEX($A$38:$A$67,1+MATCH($A7*$AW$3,B$38:B$67)))+INDEX($A$38:$A$67,MATCH($A7*$AW$3,B$38:B$67)))</f>
        <v>3.4284659663612187</v>
      </c>
      <c r="C71" s="31">
        <f>IF(OR(MIN(C$38:C$67)&gt;$A7*$AW$3,SUM(C$38:C$67)=0),"",(LOG10(($A7*$AW$3)/INDEX(C$38:C$67,MATCH($A7*$AW$3,C$38:C$67)))/LOG10(INDEX(C$38:C$67,MATCH($A7*$AW$3,C$38:C$67))/INDEX(C$38:C$67,1+MATCH($A7*$AW$3,C$38:C$67))))*(INDEX($A$38:$A$67,MATCH($A7*$AW$3,C$38:C$67))-INDEX($A$38:$A$67,1+MATCH($A7*$AW$3,C$38:C$67)))+INDEX($A$38:$A$67,MATCH($A7*$AW$3,C$38:C$67)))</f>
        <v>3.3952814370598219</v>
      </c>
      <c r="D71" s="31">
        <f>IF(OR(MIN(D$38:D$67)&gt;$A7*$AW$3,SUM(D$38:D$67)=0),"",(LOG10(($A7*$AW$3)/INDEX(D$38:D$67,MATCH($A7*$AW$3,D$38:D$67)))/LOG10(INDEX(D$38:D$67,MATCH($A7*$AW$3,D$38:D$67))/INDEX(D$38:D$67,1+MATCH($A7*$AW$3,D$38:D$67))))*(INDEX($A$38:$A$67,MATCH($A7*$AW$3,D$38:D$67))-INDEX($A$38:$A$67,1+MATCH($A7*$AW$3,D$38:D$67)))+INDEX($A$38:$A$67,MATCH($A7*$AW$3,D$38:D$67)))</f>
        <v>3.4284659663612187</v>
      </c>
      <c r="E71" s="31">
        <f>IF(OR(MIN(E$38:E$67)&gt;$A7*$AW$3,SUM(E$38:E$67)=0),"",(LOG10(($A7*$AW$3)/INDEX(E$38:E$67,MATCH($A7*$AW$3,E$38:E$67)))/LOG10(INDEX(E$38:E$67,MATCH($A7*$AW$3,E$38:E$67))/INDEX(E$38:E$67,1+MATCH($A7*$AW$3,E$38:E$67))))*(INDEX($A$38:$A$67,MATCH($A7*$AW$3,E$38:E$67))-INDEX($A$38:$A$67,1+MATCH($A7*$AW$3,E$38:E$67)))+INDEX($A$38:$A$67,MATCH($A7*$AW$3,E$38:E$67)))</f>
        <v>3.4284659663612187</v>
      </c>
      <c r="F71" s="62">
        <f t="shared" ref="F71:AO71" si="6">IF(OR(MIN(F$38:F$67)&gt;$A7*$AW$3,SUM(F$38:F$67)=0),"",(LOG10(($A7*$AW$3)/INDEX(F$38:F$67,MATCH($A7*$AW$3,F$38:F$67)))/LOG10(INDEX(F$38:F$67,MATCH($A7*$AW$3,F$38:F$67))/INDEX(F$38:F$67,1+MATCH($A7*$AW$3,F$38:F$67))))*(INDEX($A$38:$A$67,MATCH($A7*$AW$3,F$38:F$67))-INDEX($A$38:$A$67,1+MATCH($A7*$AW$3,F$38:F$67)))+INDEX($A$38:$A$67,MATCH($A7*$AW$3,F$38:F$67)))</f>
        <v>3.8010383184646068</v>
      </c>
      <c r="G71" s="62">
        <f t="shared" si="6"/>
        <v>3.8767935819971973</v>
      </c>
      <c r="H71" s="62">
        <f t="shared" si="6"/>
        <v>3.8950621624608681</v>
      </c>
      <c r="I71" s="62">
        <f t="shared" si="6"/>
        <v>3.8631478990097623</v>
      </c>
      <c r="J71" s="62">
        <f t="shared" si="6"/>
        <v>2.3517352253842656</v>
      </c>
      <c r="K71" s="62">
        <f t="shared" si="6"/>
        <v>2.3831619693819168</v>
      </c>
      <c r="L71" s="62">
        <f t="shared" si="6"/>
        <v>2.4239544445919021</v>
      </c>
      <c r="M71" s="62">
        <f t="shared" si="6"/>
        <v>2.4602901227724638</v>
      </c>
      <c r="N71" s="62">
        <f t="shared" si="6"/>
        <v>3.6225225421173883</v>
      </c>
      <c r="O71" s="62">
        <f t="shared" si="6"/>
        <v>3.1612341085142912</v>
      </c>
      <c r="P71" s="62">
        <f t="shared" si="6"/>
        <v>3.614620108935489</v>
      </c>
      <c r="Q71" s="62">
        <f t="shared" si="6"/>
        <v>3.5594862596058783</v>
      </c>
      <c r="R71" s="62">
        <f t="shared" si="6"/>
        <v>4.0209507902657062</v>
      </c>
      <c r="S71" s="62">
        <f t="shared" si="6"/>
        <v>4.0318356649549427</v>
      </c>
      <c r="T71" s="62">
        <f t="shared" si="6"/>
        <v>4.1298165707040964</v>
      </c>
      <c r="U71" s="62">
        <f t="shared" si="6"/>
        <v>4.1081216799482787</v>
      </c>
      <c r="V71" s="62">
        <f t="shared" si="6"/>
        <v>3.7852547349804802</v>
      </c>
      <c r="W71" s="62">
        <f t="shared" si="6"/>
        <v>3.7913647732289348</v>
      </c>
      <c r="X71" s="62">
        <f t="shared" si="6"/>
        <v>3.8341387760935026</v>
      </c>
      <c r="Y71" s="62">
        <f t="shared" si="6"/>
        <v>4.000784032748566</v>
      </c>
      <c r="Z71" s="62">
        <f t="shared" si="6"/>
        <v>3.9999687899435905</v>
      </c>
      <c r="AA71" s="62">
        <f t="shared" si="6"/>
        <v>3.9999687899435905</v>
      </c>
      <c r="AB71" s="62">
        <f t="shared" si="6"/>
        <v>4.0206858355581749</v>
      </c>
      <c r="AC71" s="62">
        <f t="shared" si="6"/>
        <v>4.0210930989498062</v>
      </c>
      <c r="AD71" s="62" t="str">
        <f t="shared" si="6"/>
        <v/>
      </c>
      <c r="AE71" s="62" t="str">
        <f t="shared" si="6"/>
        <v/>
      </c>
      <c r="AF71" s="62" t="str">
        <f t="shared" si="6"/>
        <v/>
      </c>
      <c r="AG71" s="62" t="str">
        <f t="shared" si="6"/>
        <v/>
      </c>
      <c r="AH71" s="62" t="str">
        <f t="shared" si="6"/>
        <v/>
      </c>
      <c r="AI71" s="62" t="str">
        <f t="shared" si="6"/>
        <v/>
      </c>
      <c r="AJ71" s="62" t="str">
        <f t="shared" si="6"/>
        <v/>
      </c>
      <c r="AK71" s="62" t="str">
        <f t="shared" si="6"/>
        <v/>
      </c>
      <c r="AL71" s="62" t="str">
        <f t="shared" si="6"/>
        <v/>
      </c>
      <c r="AM71" s="62" t="str">
        <f t="shared" si="6"/>
        <v/>
      </c>
      <c r="AN71" s="62" t="str">
        <f t="shared" si="6"/>
        <v/>
      </c>
      <c r="AO71" s="62" t="str">
        <f t="shared" si="6"/>
        <v/>
      </c>
    </row>
    <row r="72" spans="1:41">
      <c r="B72" s="31" t="str">
        <f>IF(OR(MIN(B$38:B$67)&gt;$A8*$AW$3,SUM(B$38:B$67)=0),"",(LOG10(($A8*$AW$3)/INDEX(B$38:B$67,MATCH($A8*$AW$3,B$38:B$67)))/LOG10(INDEX(B$38:B$67,MATCH($A8*$AW$3,B$38:B$67))/INDEX(B$38:B$67,1+MATCH($A8*$AW$3,B$38:B$67))))*(INDEX($A$38:$A$67,MATCH($A8*$AW$3,B$38:B$67))-INDEX($A$38:$A$67,1+MATCH($A8*$AW$3,B$38:B$67)))+INDEX($A$38:$A$67,MATCH($A8*$AW$3,B$38:B$67)))</f>
        <v/>
      </c>
      <c r="C72" s="31" t="str">
        <f t="shared" ref="C72:E72" si="7">IF(OR(MIN(C$38:C$67)&gt;$A8*$AW$3,SUM(C$38:C$67)=0),"",(LOG10(($A8*$AW$3)/INDEX(C$38:C$67,MATCH($A8*$AW$3,C$38:C$67)))/LOG10(INDEX(C$38:C$67,MATCH($A8*$AW$3,C$38:C$67))/INDEX(C$38:C$67,1+MATCH($A8*$AW$3,C$38:C$67))))*(INDEX($A$38:$A$67,MATCH($A8*$AW$3,C$38:C$67))-INDEX($A$38:$A$67,1+MATCH($A8*$AW$3,C$38:C$67)))+INDEX($A$38:$A$67,MATCH($A8*$AW$3,C$38:C$67)))</f>
        <v/>
      </c>
      <c r="D72" s="31" t="str">
        <f t="shared" si="7"/>
        <v/>
      </c>
      <c r="E72" s="31" t="str">
        <f t="shared" si="7"/>
        <v/>
      </c>
      <c r="F72" s="31" t="str">
        <f>IF(OR(MIN(F$38:F$67)&gt;$A8*$AW$3,SUM(F$38:F$67)=0),"",(LOG10(($A8*$AW$3)/INDEX(F$38:F$67,MATCH($A8*$AW$3,F$38:F$67)))/LOG10(INDEX(F$38:F$67,MATCH($A8*$AW$3,F$38:F$67))/INDEX(F$38:F$67,1+MATCH($A8*$AW$3,F$38:F$67))))*(INDEX($A$38:$A$67,MATCH($A8*$AW$3,F$38:F$67))-INDEX($A$38:$A$67,1+MATCH($A8*$AW$3,F$38:F$67)))+INDEX($A$38:$A$67,MATCH($A8*$AW$3,F$38:F$67)))</f>
        <v/>
      </c>
      <c r="G72" s="31" t="str">
        <f>IF(OR(MIN(G$38:G$67)&gt;$A8*$AW$3,SUM(G$38:G$67)=0),"",(LOG10(($A8*$AW$3)/INDEX(G$38:G$67,MATCH($A8*$AW$3,G$38:G$67)))/LOG10(INDEX(G$38:G$67,MATCH($A8*$AW$3,G$38:G$67))/INDEX(G$38:G$67,1+MATCH($A8*$AW$3,G$38:G$67))))*(INDEX($A$38:$A$67,MATCH($A8*$AW$3,G$38:G$67))-INDEX($A$38:$A$67,1+MATCH($A8*$AW$3,G$38:G$67)))+INDEX($A$38:$A$67,MATCH($A8*$AW$3,G$38:G$67)))</f>
        <v/>
      </c>
      <c r="H72" s="31" t="str">
        <f>IF(OR(MIN(H$38:H$67)&gt;$A8*$AW$3,SUM(H$38:H$67)=0),"",(LOG10(($A8*$AW$3)/INDEX(H$38:H$67,MATCH($A8*$AW$3,H$38:H$67)))/LOG10(INDEX(H$38:H$67,MATCH($A8*$AW$3,H$38:H$67))/INDEX(H$38:H$67,1+MATCH($A8*$AW$3,H$38:H$67))))*(INDEX($A$38:$A$67,MATCH($A8*$AW$3,H$38:H$67))-INDEX($A$38:$A$67,1+MATCH($A8*$AW$3,H$38:H$67)))+INDEX($A$38:$A$67,MATCH($A8*$AW$3,H$38:H$67)))</f>
        <v/>
      </c>
      <c r="I72" s="31" t="str">
        <f>IF(OR(MIN(I$38:I$67)&gt;$A8*$AW$3,SUM(I$38:I$67)=0),"",(LOG10(($A8*$AW$3)/INDEX(I$38:I$67,MATCH($A8*$AW$3,I$38:I$67)))/LOG10(INDEX(I$38:I$67,MATCH($A8*$AW$3,I$38:I$67))/INDEX(I$38:I$67,1+MATCH($A8*$AW$3,I$38:I$67))))*(INDEX($A$38:$A$67,MATCH($A8*$AW$3,I$38:I$67))-INDEX($A$38:$A$67,1+MATCH($A8*$AW$3,I$38:I$67)))+INDEX($A$38:$A$67,MATCH($A8*$AW$3,I$38:I$67)))</f>
        <v/>
      </c>
      <c r="J72" s="31" t="str">
        <f t="shared" ref="J72:AO72" si="8">IF(OR(MIN(J$38:J$67)&gt;$A8*$AW$3,SUM(J$38:J$67)=0),"",(LOG10(($A8*$AW$3)/INDEX(J$38:J$67,MATCH($A8*$AW$3,J$38:J$67)))/LOG10(INDEX(J$38:J$67,MATCH($A8*$AW$3,J$38:J$67))/INDEX(J$38:J$67,1+MATCH($A8*$AW$3,J$38:J$67))))*(INDEX($A$38:$A$67,MATCH($A8*$AW$3,J$38:J$67))-INDEX($A$38:$A$67,1+MATCH($A8*$AW$3,J$38:J$67)))+INDEX($A$38:$A$67,MATCH($A8*$AW$3,J$38:J$67)))</f>
        <v/>
      </c>
      <c r="K72" s="31" t="str">
        <f t="shared" si="8"/>
        <v/>
      </c>
      <c r="L72" s="31" t="str">
        <f t="shared" si="8"/>
        <v/>
      </c>
      <c r="M72" s="31" t="str">
        <f t="shared" si="8"/>
        <v/>
      </c>
      <c r="N72" s="31" t="str">
        <f t="shared" si="8"/>
        <v/>
      </c>
      <c r="O72" s="31" t="str">
        <f t="shared" si="8"/>
        <v/>
      </c>
      <c r="P72" s="31" t="str">
        <f t="shared" si="8"/>
        <v/>
      </c>
      <c r="Q72" s="31" t="str">
        <f t="shared" si="8"/>
        <v/>
      </c>
      <c r="R72" s="31" t="str">
        <f t="shared" si="8"/>
        <v/>
      </c>
      <c r="S72" s="31" t="str">
        <f t="shared" si="8"/>
        <v/>
      </c>
      <c r="T72" s="31" t="str">
        <f t="shared" si="8"/>
        <v/>
      </c>
      <c r="U72" s="31" t="str">
        <f t="shared" si="8"/>
        <v/>
      </c>
      <c r="V72" s="31" t="str">
        <f t="shared" si="8"/>
        <v/>
      </c>
      <c r="W72" s="31" t="str">
        <f t="shared" si="8"/>
        <v/>
      </c>
      <c r="X72" s="31" t="str">
        <f t="shared" si="8"/>
        <v/>
      </c>
      <c r="Y72" s="31" t="str">
        <f t="shared" si="8"/>
        <v/>
      </c>
      <c r="Z72" s="31" t="str">
        <f t="shared" si="8"/>
        <v/>
      </c>
      <c r="AA72" s="31" t="str">
        <f t="shared" si="8"/>
        <v/>
      </c>
      <c r="AB72" s="31" t="str">
        <f t="shared" si="8"/>
        <v/>
      </c>
      <c r="AC72" s="31" t="str">
        <f t="shared" si="8"/>
        <v/>
      </c>
      <c r="AD72" s="31" t="str">
        <f t="shared" si="8"/>
        <v/>
      </c>
      <c r="AE72" s="31" t="str">
        <f t="shared" si="8"/>
        <v/>
      </c>
      <c r="AF72" s="31" t="str">
        <f t="shared" si="8"/>
        <v/>
      </c>
      <c r="AG72" s="31" t="str">
        <f t="shared" si="8"/>
        <v/>
      </c>
      <c r="AH72" s="31" t="str">
        <f t="shared" si="8"/>
        <v/>
      </c>
      <c r="AI72" s="31" t="str">
        <f t="shared" si="8"/>
        <v/>
      </c>
      <c r="AJ72" s="31" t="str">
        <f t="shared" si="8"/>
        <v/>
      </c>
      <c r="AK72" s="31" t="str">
        <f t="shared" si="8"/>
        <v/>
      </c>
      <c r="AL72" s="31" t="str">
        <f t="shared" si="8"/>
        <v/>
      </c>
      <c r="AM72" s="31" t="str">
        <f t="shared" si="8"/>
        <v/>
      </c>
      <c r="AN72" s="31" t="str">
        <f t="shared" si="8"/>
        <v/>
      </c>
      <c r="AO72" s="31" t="str">
        <f t="shared" si="8"/>
        <v/>
      </c>
    </row>
    <row r="73" spans="1:41">
      <c r="F73" s="18"/>
      <c r="G73" s="18"/>
      <c r="H73" s="18"/>
      <c r="I73" s="18"/>
      <c r="J73" s="18"/>
      <c r="K73" s="18"/>
      <c r="L73" s="18"/>
      <c r="M73" s="18"/>
      <c r="N73" s="18"/>
      <c r="O73" s="18"/>
      <c r="P73" s="18"/>
      <c r="Q73" s="18"/>
      <c r="AH73" s="36"/>
      <c r="AI73" s="36"/>
      <c r="AJ73" s="36"/>
      <c r="AK73" s="36"/>
    </row>
    <row r="74" spans="1:41" ht="30.75" customHeight="1">
      <c r="A74" s="214" t="s">
        <v>135</v>
      </c>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5"/>
    </row>
    <row r="75" spans="1:41" ht="64.5" customHeight="1">
      <c r="A75" s="11" t="s">
        <v>5</v>
      </c>
      <c r="B75" s="216" t="s">
        <v>126</v>
      </c>
      <c r="C75" s="217"/>
      <c r="D75" s="218"/>
      <c r="E75" s="219"/>
      <c r="F75" s="216" t="s">
        <v>127</v>
      </c>
      <c r="G75" s="217"/>
      <c r="H75" s="218"/>
      <c r="I75" s="219"/>
      <c r="J75" s="216" t="s">
        <v>128</v>
      </c>
      <c r="K75" s="217"/>
      <c r="L75" s="218"/>
      <c r="M75" s="219"/>
      <c r="N75" s="216" t="s">
        <v>129</v>
      </c>
      <c r="O75" s="217"/>
      <c r="P75" s="218"/>
      <c r="Q75" s="219"/>
      <c r="R75" s="216" t="s">
        <v>130</v>
      </c>
      <c r="S75" s="217"/>
      <c r="T75" s="218"/>
      <c r="U75" s="219"/>
      <c r="V75" s="216" t="s">
        <v>131</v>
      </c>
      <c r="W75" s="217"/>
      <c r="X75" s="218"/>
      <c r="Y75" s="219"/>
      <c r="Z75" s="216" t="s">
        <v>132</v>
      </c>
      <c r="AA75" s="217"/>
      <c r="AB75" s="217"/>
      <c r="AC75" s="220"/>
      <c r="AD75" s="216"/>
      <c r="AE75" s="217"/>
      <c r="AF75" s="218"/>
      <c r="AG75" s="219"/>
      <c r="AH75" s="216"/>
      <c r="AI75" s="217"/>
      <c r="AJ75" s="218"/>
      <c r="AK75" s="219"/>
      <c r="AL75" s="216"/>
      <c r="AM75" s="217"/>
      <c r="AN75" s="218"/>
      <c r="AO75" s="219"/>
    </row>
    <row r="76" spans="1:41" ht="46.5" customHeight="1">
      <c r="A76" s="11"/>
      <c r="B76" s="43" t="s">
        <v>11</v>
      </c>
      <c r="C76" s="43" t="s">
        <v>12</v>
      </c>
      <c r="D76" s="13" t="s">
        <v>13</v>
      </c>
      <c r="E76" s="13" t="s">
        <v>14</v>
      </c>
      <c r="F76" s="43" t="s">
        <v>11</v>
      </c>
      <c r="G76" s="43" t="s">
        <v>12</v>
      </c>
      <c r="H76" s="13" t="s">
        <v>13</v>
      </c>
      <c r="I76" s="13" t="s">
        <v>14</v>
      </c>
      <c r="J76" s="43" t="s">
        <v>11</v>
      </c>
      <c r="K76" s="43" t="s">
        <v>12</v>
      </c>
      <c r="L76" s="13" t="s">
        <v>13</v>
      </c>
      <c r="M76" s="13" t="s">
        <v>14</v>
      </c>
      <c r="N76" s="43" t="s">
        <v>11</v>
      </c>
      <c r="O76" s="43" t="s">
        <v>12</v>
      </c>
      <c r="P76" s="13" t="s">
        <v>13</v>
      </c>
      <c r="Q76" s="13" t="s">
        <v>14</v>
      </c>
      <c r="R76" s="43" t="s">
        <v>11</v>
      </c>
      <c r="S76" s="43" t="s">
        <v>12</v>
      </c>
      <c r="T76" s="13" t="s">
        <v>13</v>
      </c>
      <c r="U76" s="13" t="s">
        <v>14</v>
      </c>
      <c r="V76" s="43" t="s">
        <v>11</v>
      </c>
      <c r="W76" s="43" t="s">
        <v>12</v>
      </c>
      <c r="X76" s="13" t="s">
        <v>13</v>
      </c>
      <c r="Y76" s="13" t="s">
        <v>14</v>
      </c>
      <c r="Z76" s="43" t="s">
        <v>11</v>
      </c>
      <c r="AA76" s="43" t="s">
        <v>12</v>
      </c>
      <c r="AB76" s="13" t="s">
        <v>13</v>
      </c>
      <c r="AC76" s="13" t="s">
        <v>14</v>
      </c>
      <c r="AD76" s="43" t="s">
        <v>11</v>
      </c>
      <c r="AE76" s="43" t="s">
        <v>12</v>
      </c>
      <c r="AF76" s="13" t="s">
        <v>13</v>
      </c>
      <c r="AG76" s="13" t="s">
        <v>14</v>
      </c>
      <c r="AH76" s="43" t="s">
        <v>11</v>
      </c>
      <c r="AI76" s="43" t="s">
        <v>12</v>
      </c>
      <c r="AJ76" s="13" t="s">
        <v>13</v>
      </c>
      <c r="AK76" s="13" t="s">
        <v>14</v>
      </c>
      <c r="AL76" s="43" t="s">
        <v>11</v>
      </c>
      <c r="AM76" s="43" t="s">
        <v>12</v>
      </c>
      <c r="AN76" s="13" t="s">
        <v>13</v>
      </c>
      <c r="AO76" s="13" t="s">
        <v>14</v>
      </c>
    </row>
    <row r="77" spans="1:41">
      <c r="A77" s="14">
        <v>-6</v>
      </c>
      <c r="B77" s="42"/>
      <c r="C77" s="42"/>
      <c r="D77" s="42"/>
      <c r="E77" s="42"/>
      <c r="F77" s="67">
        <v>1589.7943899782135</v>
      </c>
      <c r="G77" s="67">
        <v>612.58632596685084</v>
      </c>
      <c r="H77" s="67">
        <v>1274.8477095516571</v>
      </c>
      <c r="I77" s="67">
        <v>1322.0029239766084</v>
      </c>
      <c r="J77" s="42"/>
      <c r="K77" s="42"/>
      <c r="L77" s="42"/>
      <c r="M77" s="42"/>
      <c r="N77" s="80"/>
      <c r="O77" s="80"/>
      <c r="P77" s="80"/>
      <c r="Q77" s="80">
        <v>274.29245283018872</v>
      </c>
      <c r="R77" s="156">
        <v>174.17179999999999</v>
      </c>
      <c r="S77" s="156">
        <v>175.01689999999999</v>
      </c>
      <c r="T77" s="156">
        <v>172.01259999999999</v>
      </c>
      <c r="U77" s="156">
        <v>174.12440000000001</v>
      </c>
      <c r="V77" s="94">
        <v>23.470553822152887</v>
      </c>
      <c r="W77" s="94">
        <v>21.29541145240804</v>
      </c>
      <c r="X77" s="94">
        <v>27.68870523415978</v>
      </c>
      <c r="Y77" s="94">
        <v>29.161768530559169</v>
      </c>
      <c r="Z77" s="42"/>
      <c r="AA77" s="42"/>
      <c r="AB77" s="42"/>
      <c r="AC77" s="42"/>
      <c r="AD77" s="38"/>
      <c r="AE77" s="38"/>
      <c r="AF77" s="38"/>
      <c r="AG77" s="38"/>
      <c r="AH77" s="38"/>
      <c r="AI77" s="38"/>
      <c r="AJ77" s="38"/>
      <c r="AK77" s="38"/>
      <c r="AL77" s="38"/>
      <c r="AM77" s="38"/>
      <c r="AN77" s="38"/>
      <c r="AO77" s="38"/>
    </row>
    <row r="78" spans="1:41">
      <c r="A78" s="14">
        <f>A77+1</f>
        <v>-5</v>
      </c>
      <c r="B78" s="42"/>
      <c r="C78" s="42"/>
      <c r="D78" s="42"/>
      <c r="E78" s="42"/>
      <c r="F78" s="67">
        <v>1075.9084302325582</v>
      </c>
      <c r="G78" s="67">
        <v>711.95286195286201</v>
      </c>
      <c r="H78" s="67">
        <v>351.00556930693068</v>
      </c>
      <c r="I78" s="67">
        <v>355.60746699669966</v>
      </c>
      <c r="J78" s="42">
        <v>283.7</v>
      </c>
      <c r="K78" s="42">
        <v>283.7</v>
      </c>
      <c r="L78" s="42">
        <v>156.30000000000001</v>
      </c>
      <c r="M78" s="42">
        <v>148</v>
      </c>
      <c r="N78" s="80">
        <v>158.80290881969049</v>
      </c>
      <c r="O78" s="80">
        <v>384.74282888229482</v>
      </c>
      <c r="P78" s="80">
        <v>162.1844494892168</v>
      </c>
      <c r="Q78" s="80">
        <v>121.30756632820174</v>
      </c>
      <c r="R78" s="156">
        <v>83.0642</v>
      </c>
      <c r="S78" s="156">
        <v>83.043520000000001</v>
      </c>
      <c r="T78" s="156">
        <v>82.250299999999996</v>
      </c>
      <c r="U78" s="156">
        <v>82.651610000000005</v>
      </c>
      <c r="V78" s="94">
        <v>19.624520404604116</v>
      </c>
      <c r="W78" s="94">
        <v>34.595274624117827</v>
      </c>
      <c r="X78" s="94">
        <v>16.477403264812576</v>
      </c>
      <c r="Y78" s="94">
        <v>25.002554871675763</v>
      </c>
      <c r="Z78" s="39"/>
      <c r="AA78" s="39"/>
      <c r="AB78" s="39"/>
      <c r="AC78" s="39"/>
      <c r="AD78" s="38"/>
      <c r="AE78" s="38"/>
      <c r="AF78" s="38"/>
      <c r="AG78" s="38"/>
      <c r="AH78" s="38"/>
      <c r="AI78" s="38"/>
      <c r="AJ78" s="38"/>
      <c r="AK78" s="38"/>
      <c r="AL78" s="38"/>
      <c r="AM78" s="38"/>
      <c r="AN78" s="38"/>
      <c r="AO78" s="38"/>
    </row>
    <row r="79" spans="1:41">
      <c r="A79" s="14">
        <f t="shared" ref="A79:A106" si="9">A78+1</f>
        <v>-4</v>
      </c>
      <c r="B79" s="42"/>
      <c r="C79" s="42"/>
      <c r="D79" s="42"/>
      <c r="E79" s="42"/>
      <c r="F79" s="67">
        <v>150.97426083754209</v>
      </c>
      <c r="G79" s="67">
        <v>114.47694709772226</v>
      </c>
      <c r="H79" s="67">
        <v>113.93797221545211</v>
      </c>
      <c r="I79" s="67">
        <v>94.080132052821128</v>
      </c>
      <c r="J79" s="42">
        <v>35</v>
      </c>
      <c r="K79" s="42">
        <v>58.6</v>
      </c>
      <c r="L79" s="42">
        <v>57.5</v>
      </c>
      <c r="M79" s="42">
        <v>71.400000000000006</v>
      </c>
      <c r="N79" s="80">
        <v>164.02165065928699</v>
      </c>
      <c r="O79" s="80">
        <v>98.772946394138074</v>
      </c>
      <c r="P79" s="80">
        <v>101.16093548706766</v>
      </c>
      <c r="Q79" s="80">
        <v>92.72972972972974</v>
      </c>
      <c r="R79" s="156">
        <v>44.923189999999998</v>
      </c>
      <c r="S79" s="156">
        <v>44.8309</v>
      </c>
      <c r="T79" s="156">
        <v>44.548439999999999</v>
      </c>
      <c r="U79" s="156">
        <v>44.563029999999998</v>
      </c>
      <c r="V79" s="94">
        <v>14.373676868794616</v>
      </c>
      <c r="W79" s="94">
        <v>12.554322534454984</v>
      </c>
      <c r="X79" s="94">
        <v>13.263099813539329</v>
      </c>
      <c r="Y79" s="94">
        <v>15.890216787103947</v>
      </c>
      <c r="Z79" s="39"/>
      <c r="AA79" s="39"/>
      <c r="AB79" s="39"/>
      <c r="AC79" s="39"/>
      <c r="AD79" s="38"/>
      <c r="AE79" s="38"/>
      <c r="AF79" s="38"/>
      <c r="AG79" s="38"/>
      <c r="AH79" s="38"/>
      <c r="AI79" s="38"/>
      <c r="AJ79" s="38"/>
      <c r="AK79" s="38"/>
      <c r="AL79" s="38"/>
      <c r="AM79" s="38"/>
      <c r="AN79" s="38"/>
      <c r="AO79" s="38"/>
    </row>
    <row r="80" spans="1:41">
      <c r="A80" s="14">
        <f t="shared" si="9"/>
        <v>-3</v>
      </c>
      <c r="B80" s="47"/>
      <c r="C80" s="47"/>
      <c r="D80" s="47"/>
      <c r="E80" s="47"/>
      <c r="F80" s="66">
        <v>44.935605389828872</v>
      </c>
      <c r="G80" s="67">
        <v>47.262793709849873</v>
      </c>
      <c r="H80" s="67">
        <v>47.876518802977685</v>
      </c>
      <c r="I80" s="67">
        <v>46.986138951678257</v>
      </c>
      <c r="J80" s="42">
        <v>37.6</v>
      </c>
      <c r="K80" s="42">
        <v>32.299999999999997</v>
      </c>
      <c r="L80" s="42">
        <v>29.4</v>
      </c>
      <c r="M80" s="42">
        <v>32.6</v>
      </c>
      <c r="N80" s="80">
        <v>51.186425420829963</v>
      </c>
      <c r="O80" s="80">
        <v>50.887805322639458</v>
      </c>
      <c r="P80" s="80">
        <v>43.793806216554707</v>
      </c>
      <c r="Q80" s="80">
        <v>55.890530949600212</v>
      </c>
      <c r="R80" s="156">
        <v>23.87163</v>
      </c>
      <c r="S80" s="156">
        <v>23.90493</v>
      </c>
      <c r="T80" s="156">
        <v>23.720400000000001</v>
      </c>
      <c r="U80" s="156">
        <v>23.758299999999998</v>
      </c>
      <c r="V80" s="94">
        <v>11.879573392935232</v>
      </c>
      <c r="W80" s="94">
        <v>10.231694241806295</v>
      </c>
      <c r="X80" s="94">
        <v>8.9884311091207643</v>
      </c>
      <c r="Y80" s="94">
        <v>10.565530149280656</v>
      </c>
      <c r="Z80" s="39">
        <v>32.76</v>
      </c>
      <c r="AA80" s="39">
        <v>32.74</v>
      </c>
      <c r="AB80" s="39">
        <v>32.79</v>
      </c>
      <c r="AC80" s="39">
        <v>32.799999999999997</v>
      </c>
      <c r="AD80" s="38"/>
      <c r="AE80" s="38"/>
      <c r="AF80" s="38"/>
      <c r="AG80" s="38"/>
      <c r="AH80" s="38"/>
      <c r="AI80" s="38"/>
      <c r="AJ80" s="38"/>
      <c r="AK80" s="38"/>
      <c r="AL80" s="38"/>
      <c r="AM80" s="38"/>
      <c r="AN80" s="38"/>
      <c r="AO80" s="38"/>
    </row>
    <row r="81" spans="1:41" ht="15">
      <c r="A81" s="14">
        <f t="shared" si="9"/>
        <v>-2</v>
      </c>
      <c r="B81" s="48"/>
      <c r="C81" s="47"/>
      <c r="D81" s="47"/>
      <c r="E81" s="47"/>
      <c r="F81" s="66">
        <v>23.771258580902003</v>
      </c>
      <c r="G81" s="67">
        <v>26.909269381300156</v>
      </c>
      <c r="H81" s="67">
        <v>24.651234271443666</v>
      </c>
      <c r="I81" s="67">
        <v>25.33222010490541</v>
      </c>
      <c r="J81" s="42">
        <v>20.7</v>
      </c>
      <c r="K81" s="42">
        <v>19</v>
      </c>
      <c r="L81" s="42">
        <v>18</v>
      </c>
      <c r="M81" s="42">
        <v>20.6</v>
      </c>
      <c r="N81" s="80">
        <v>24.075956026413177</v>
      </c>
      <c r="O81" s="80">
        <v>24.247702535958307</v>
      </c>
      <c r="P81" s="80">
        <v>31.635134818013281</v>
      </c>
      <c r="Q81" s="80">
        <v>24.752882755542331</v>
      </c>
      <c r="R81" s="156">
        <v>14.85413</v>
      </c>
      <c r="S81" s="156">
        <v>14.92277</v>
      </c>
      <c r="T81" s="156">
        <v>14.773149999999999</v>
      </c>
      <c r="U81" s="156">
        <v>14.825989999999999</v>
      </c>
      <c r="V81" s="94">
        <v>8.1423487088886333</v>
      </c>
      <c r="W81" s="94">
        <v>9.2007838408200175</v>
      </c>
      <c r="X81" s="94">
        <v>7.9041478214281264</v>
      </c>
      <c r="Y81" s="94">
        <v>8.1835134032557342</v>
      </c>
      <c r="Z81" s="39">
        <v>18.63</v>
      </c>
      <c r="AA81" s="39">
        <v>18.739999999999998</v>
      </c>
      <c r="AB81" s="39">
        <v>18.59</v>
      </c>
      <c r="AC81" s="39">
        <v>18.690000000000001</v>
      </c>
      <c r="AD81" s="38"/>
      <c r="AE81" s="38"/>
      <c r="AF81" s="38"/>
      <c r="AG81" s="38"/>
      <c r="AH81" s="38"/>
      <c r="AI81" s="38"/>
      <c r="AJ81" s="38"/>
      <c r="AK81" s="38"/>
      <c r="AL81" s="38"/>
      <c r="AM81" s="38"/>
      <c r="AN81" s="38"/>
      <c r="AO81" s="38"/>
    </row>
    <row r="82" spans="1:41">
      <c r="A82" s="14">
        <f t="shared" si="9"/>
        <v>-1</v>
      </c>
      <c r="B82" s="49"/>
      <c r="C82" s="49"/>
      <c r="D82" s="49"/>
      <c r="E82" s="49"/>
      <c r="F82" s="66">
        <v>14.472907160320791</v>
      </c>
      <c r="G82" s="67">
        <v>15.067687057241843</v>
      </c>
      <c r="H82" s="67">
        <v>14.793164627883089</v>
      </c>
      <c r="I82" s="67">
        <v>14.280764766345278</v>
      </c>
      <c r="J82" s="42">
        <v>15.2</v>
      </c>
      <c r="K82" s="42">
        <v>15</v>
      </c>
      <c r="L82" s="42">
        <v>14.3</v>
      </c>
      <c r="M82" s="42">
        <v>12.4</v>
      </c>
      <c r="N82" s="80">
        <v>16.151543952599543</v>
      </c>
      <c r="O82" s="80">
        <v>23.677714539138147</v>
      </c>
      <c r="P82" s="80">
        <v>22.74270812621404</v>
      </c>
      <c r="Q82" s="80">
        <v>16.599635689136207</v>
      </c>
      <c r="R82" s="156">
        <v>10.72852</v>
      </c>
      <c r="S82" s="156">
        <v>10.760289999999999</v>
      </c>
      <c r="T82" s="156">
        <v>10.63674</v>
      </c>
      <c r="U82" s="156">
        <v>10.67456</v>
      </c>
      <c r="V82" s="94">
        <v>6.3129464003539599</v>
      </c>
      <c r="W82" s="94">
        <v>6.7244415276700558</v>
      </c>
      <c r="X82" s="94">
        <v>6.7186938286399043</v>
      </c>
      <c r="Y82" s="94">
        <v>6.6546863500584443</v>
      </c>
      <c r="Z82" s="39">
        <v>12.17</v>
      </c>
      <c r="AA82" s="39">
        <v>12.23</v>
      </c>
      <c r="AB82" s="39">
        <v>12.27</v>
      </c>
      <c r="AC82" s="39">
        <v>12.27</v>
      </c>
      <c r="AD82" s="38"/>
      <c r="AE82" s="38"/>
      <c r="AF82" s="38"/>
      <c r="AG82" s="38"/>
      <c r="AH82" s="38"/>
      <c r="AI82" s="38"/>
      <c r="AJ82" s="38"/>
      <c r="AK82" s="38"/>
      <c r="AL82" s="38"/>
      <c r="AM82" s="38"/>
      <c r="AN82" s="38"/>
      <c r="AO82" s="38"/>
    </row>
    <row r="83" spans="1:41">
      <c r="A83" s="14">
        <f t="shared" si="9"/>
        <v>0</v>
      </c>
      <c r="B83" s="49"/>
      <c r="C83" s="49"/>
      <c r="D83" s="49"/>
      <c r="E83" s="49"/>
      <c r="F83" s="66">
        <v>10.21274229696669</v>
      </c>
      <c r="G83" s="67">
        <v>9.8966761569756159</v>
      </c>
      <c r="H83" s="67">
        <v>9.716400581235149</v>
      </c>
      <c r="I83" s="67">
        <v>9.5913211438332464</v>
      </c>
      <c r="J83" s="42">
        <v>10.1</v>
      </c>
      <c r="K83" s="42">
        <v>11.1</v>
      </c>
      <c r="L83" s="42">
        <v>11.45</v>
      </c>
      <c r="M83" s="42">
        <v>11.4</v>
      </c>
      <c r="N83" s="80">
        <v>11.678032905910877</v>
      </c>
      <c r="O83" s="80">
        <v>12.462997375428646</v>
      </c>
      <c r="P83" s="80">
        <v>15.928041346408694</v>
      </c>
      <c r="Q83" s="80">
        <v>11.89705257465137</v>
      </c>
      <c r="R83" s="156">
        <v>8.4320369999999993</v>
      </c>
      <c r="S83" s="156">
        <v>8.4364399999999993</v>
      </c>
      <c r="T83" s="156">
        <v>8.3375470000000007</v>
      </c>
      <c r="U83" s="156">
        <v>8.3624609999999997</v>
      </c>
      <c r="V83" s="94">
        <v>5.6010215198622353</v>
      </c>
      <c r="W83" s="94">
        <v>5.5913931385778293</v>
      </c>
      <c r="X83" s="94">
        <v>5.5507383211550412</v>
      </c>
      <c r="Y83" s="94">
        <v>5.1138205543248274</v>
      </c>
      <c r="Z83" s="39">
        <v>9.1</v>
      </c>
      <c r="AA83" s="39">
        <v>9.1999999999999993</v>
      </c>
      <c r="AB83" s="39">
        <v>9.1199999999999992</v>
      </c>
      <c r="AC83" s="39">
        <v>9.26</v>
      </c>
      <c r="AD83" s="38"/>
      <c r="AE83" s="38"/>
      <c r="AF83" s="38"/>
      <c r="AG83" s="38"/>
      <c r="AH83" s="38"/>
      <c r="AI83" s="38"/>
      <c r="AJ83" s="38"/>
      <c r="AK83" s="38"/>
      <c r="AL83" s="38"/>
      <c r="AM83" s="38"/>
      <c r="AN83" s="38"/>
      <c r="AO83" s="38"/>
    </row>
    <row r="84" spans="1:41" ht="15">
      <c r="A84" s="14">
        <f t="shared" si="9"/>
        <v>1</v>
      </c>
      <c r="B84" s="49">
        <v>10.000272963013511</v>
      </c>
      <c r="C84" s="49">
        <v>9.9898548746644842</v>
      </c>
      <c r="D84" s="49">
        <v>10.000272963013511</v>
      </c>
      <c r="E84" s="49">
        <v>10.000272963013511</v>
      </c>
      <c r="F84" s="68">
        <v>7.8416249793854105</v>
      </c>
      <c r="G84" s="69">
        <v>7.7718987987126784</v>
      </c>
      <c r="H84" s="69">
        <v>7.353357181344669</v>
      </c>
      <c r="I84" s="69">
        <v>7.7167632305478868</v>
      </c>
      <c r="J84" s="42">
        <v>8.1</v>
      </c>
      <c r="K84" s="42">
        <v>8</v>
      </c>
      <c r="L84" s="42">
        <v>7.8</v>
      </c>
      <c r="M84" s="42">
        <v>11.6</v>
      </c>
      <c r="N84" s="80">
        <v>9.233693196289634</v>
      </c>
      <c r="O84" s="80">
        <v>8.7502608899572039</v>
      </c>
      <c r="P84" s="80">
        <v>12.798178370770179</v>
      </c>
      <c r="Q84" s="80">
        <v>9.739897278985902</v>
      </c>
      <c r="R84" s="156">
        <v>7.0504920000000002</v>
      </c>
      <c r="S84" s="156">
        <v>7.0481769999999999</v>
      </c>
      <c r="T84" s="156">
        <v>6.9799819999999997</v>
      </c>
      <c r="U84" s="156">
        <v>6.9966350000000004</v>
      </c>
      <c r="V84" s="94">
        <v>4.611282214152288</v>
      </c>
      <c r="W84" s="94">
        <v>4.646629631322428</v>
      </c>
      <c r="X84" s="94">
        <v>4.6233751063794282</v>
      </c>
      <c r="Y84" s="94">
        <v>4.6139750711285732</v>
      </c>
      <c r="Z84" s="39">
        <v>7.27</v>
      </c>
      <c r="AA84" s="39">
        <v>7.26</v>
      </c>
      <c r="AB84" s="39">
        <v>7.35</v>
      </c>
      <c r="AC84" s="39">
        <v>7.39</v>
      </c>
      <c r="AD84" s="38"/>
      <c r="AE84" s="38"/>
      <c r="AF84" s="38"/>
      <c r="AG84" s="38"/>
      <c r="AH84" s="38"/>
      <c r="AI84" s="38"/>
      <c r="AJ84" s="38"/>
      <c r="AK84" s="38"/>
      <c r="AL84" s="38"/>
      <c r="AM84" s="38"/>
      <c r="AN84" s="38"/>
      <c r="AO84" s="38"/>
    </row>
    <row r="85" spans="1:41" ht="15">
      <c r="A85" s="14">
        <f t="shared" si="9"/>
        <v>2</v>
      </c>
      <c r="B85" s="49">
        <v>8.8163342503438784</v>
      </c>
      <c r="C85" s="49">
        <v>8.8727647867950488</v>
      </c>
      <c r="D85" s="49">
        <v>8.8163342503438784</v>
      </c>
      <c r="E85" s="49">
        <v>8.8163342503438784</v>
      </c>
      <c r="F85" s="68">
        <v>6.6093861766809727</v>
      </c>
      <c r="G85" s="69">
        <v>6.3932271617430327</v>
      </c>
      <c r="H85" s="69">
        <v>6.57920030757401</v>
      </c>
      <c r="I85" s="69">
        <v>6.5175699358874812</v>
      </c>
      <c r="J85" s="42">
        <v>6.1</v>
      </c>
      <c r="K85" s="42">
        <v>7.1</v>
      </c>
      <c r="L85" s="42">
        <v>6.9</v>
      </c>
      <c r="M85" s="42">
        <v>7.8</v>
      </c>
      <c r="N85" s="80">
        <v>8.3573182376210617</v>
      </c>
      <c r="O85" s="80">
        <v>9.0779948541275992</v>
      </c>
      <c r="P85" s="80">
        <v>7.3479740972665351</v>
      </c>
      <c r="Q85" s="80">
        <v>8.2630188014396815</v>
      </c>
      <c r="R85" s="156">
        <v>6.0553610000000004</v>
      </c>
      <c r="S85" s="156">
        <v>6.0515220000000003</v>
      </c>
      <c r="T85" s="156">
        <v>6.0069840000000001</v>
      </c>
      <c r="U85" s="156">
        <v>6.0176470000000002</v>
      </c>
      <c r="V85" s="94">
        <v>4.1749180166978581</v>
      </c>
      <c r="W85" s="94">
        <v>3.9968370117596641</v>
      </c>
      <c r="X85" s="94">
        <v>4.0735880349376652</v>
      </c>
      <c r="Y85" s="94">
        <v>4.0812495188622728</v>
      </c>
      <c r="Z85" s="39">
        <v>6.16</v>
      </c>
      <c r="AA85" s="39">
        <v>6.2</v>
      </c>
      <c r="AB85" s="39">
        <v>6.09</v>
      </c>
      <c r="AC85" s="39">
        <v>6.29</v>
      </c>
      <c r="AD85" s="38"/>
      <c r="AE85" s="38"/>
      <c r="AF85" s="38"/>
      <c r="AG85" s="38"/>
      <c r="AH85" s="38"/>
      <c r="AI85" s="38"/>
      <c r="AJ85" s="38"/>
      <c r="AK85" s="38"/>
      <c r="AL85" s="38"/>
      <c r="AM85" s="38"/>
      <c r="AN85" s="38"/>
      <c r="AO85" s="38"/>
    </row>
    <row r="86" spans="1:41" s="101" customFormat="1" ht="15">
      <c r="A86" s="95">
        <f t="shared" si="9"/>
        <v>3</v>
      </c>
      <c r="B86" s="96">
        <v>7.3019885063316883</v>
      </c>
      <c r="C86" s="96">
        <v>7.305879062198037</v>
      </c>
      <c r="D86" s="96">
        <v>7.3019885063316883</v>
      </c>
      <c r="E86" s="96">
        <v>7.3019885063316883</v>
      </c>
      <c r="F86" s="97">
        <v>5.6848189397205653</v>
      </c>
      <c r="G86" s="97">
        <v>5.6589962198413275</v>
      </c>
      <c r="H86" s="97">
        <v>5.6412218635770932</v>
      </c>
      <c r="I86" s="97">
        <v>5.661421562761757</v>
      </c>
      <c r="J86" s="98">
        <v>6.2</v>
      </c>
      <c r="K86" s="98">
        <v>6.56</v>
      </c>
      <c r="L86" s="98">
        <v>5.76</v>
      </c>
      <c r="M86" s="98">
        <v>5.7</v>
      </c>
      <c r="N86" s="98">
        <v>7.307029868431492</v>
      </c>
      <c r="O86" s="98">
        <v>7.0887294373363625</v>
      </c>
      <c r="P86" s="98">
        <v>7.9981130204344746</v>
      </c>
      <c r="Q86" s="98">
        <v>7.3928297374948695</v>
      </c>
      <c r="R86" s="98">
        <v>5.2614349999999996</v>
      </c>
      <c r="S86" s="98">
        <v>5.2583419999999998</v>
      </c>
      <c r="T86" s="98">
        <v>5.2291460000000001</v>
      </c>
      <c r="U86" s="98">
        <v>5.2340549999999997</v>
      </c>
      <c r="V86" s="99">
        <v>3.5806976415459171</v>
      </c>
      <c r="W86" s="99">
        <v>3.6175894380486437</v>
      </c>
      <c r="X86" s="99">
        <v>3.5083462955810045</v>
      </c>
      <c r="Y86" s="99">
        <v>3.4672865121213068</v>
      </c>
      <c r="Z86" s="95">
        <v>5.36</v>
      </c>
      <c r="AA86" s="95">
        <v>5.38</v>
      </c>
      <c r="AB86" s="95">
        <v>5.21</v>
      </c>
      <c r="AC86" s="95">
        <v>5.25</v>
      </c>
      <c r="AD86" s="100"/>
      <c r="AE86" s="100"/>
      <c r="AF86" s="100"/>
      <c r="AG86" s="100"/>
      <c r="AH86" s="100"/>
      <c r="AI86" s="100"/>
      <c r="AJ86" s="100"/>
      <c r="AK86" s="100"/>
      <c r="AL86" s="100"/>
      <c r="AM86" s="100"/>
      <c r="AN86" s="100"/>
      <c r="AO86" s="100"/>
    </row>
    <row r="87" spans="1:41" s="101" customFormat="1" ht="15">
      <c r="A87" s="95">
        <f t="shared" si="9"/>
        <v>4</v>
      </c>
      <c r="B87" s="96">
        <v>6.0247696870887264</v>
      </c>
      <c r="C87" s="96">
        <v>6.05325188080693</v>
      </c>
      <c r="D87" s="96">
        <v>6.0247696870887264</v>
      </c>
      <c r="E87" s="96">
        <v>6.0247696870887264</v>
      </c>
      <c r="F87" s="97">
        <v>4.8619959687629777</v>
      </c>
      <c r="G87" s="97">
        <v>4.8468103249908632</v>
      </c>
      <c r="H87" s="97">
        <v>4.8461574962208767</v>
      </c>
      <c r="I87" s="97">
        <v>4.8598837564174735</v>
      </c>
      <c r="J87" s="98">
        <v>5</v>
      </c>
      <c r="K87" s="98">
        <v>4.75</v>
      </c>
      <c r="L87" s="98">
        <v>5.28</v>
      </c>
      <c r="M87" s="98">
        <v>4.8</v>
      </c>
      <c r="N87" s="98">
        <v>6.2143913736625445</v>
      </c>
      <c r="O87" s="98">
        <v>6.4858630618382822</v>
      </c>
      <c r="P87" s="98">
        <v>5.7394247422836351</v>
      </c>
      <c r="Q87" s="98">
        <v>6.256367331570873</v>
      </c>
      <c r="R87" s="98">
        <v>4.6024289999999999</v>
      </c>
      <c r="S87" s="98">
        <v>4.6000740000000002</v>
      </c>
      <c r="T87" s="98">
        <v>4.5791050000000002</v>
      </c>
      <c r="U87" s="98">
        <v>4.5829890000000004</v>
      </c>
      <c r="V87" s="99">
        <v>3.1551546855097024</v>
      </c>
      <c r="W87" s="99">
        <v>3.1341072666320824</v>
      </c>
      <c r="X87" s="99">
        <v>3.1888843638241098</v>
      </c>
      <c r="Y87" s="99">
        <v>3.1554441739037538</v>
      </c>
      <c r="Z87" s="95">
        <v>4.5599999999999996</v>
      </c>
      <c r="AA87" s="95">
        <v>4.58</v>
      </c>
      <c r="AB87" s="95">
        <v>4.6900000000000004</v>
      </c>
      <c r="AC87" s="95">
        <v>4.62</v>
      </c>
      <c r="AD87" s="100"/>
      <c r="AE87" s="100"/>
      <c r="AF87" s="100"/>
      <c r="AG87" s="100"/>
      <c r="AH87" s="100"/>
      <c r="AI87" s="100"/>
      <c r="AJ87" s="100"/>
      <c r="AK87" s="100"/>
      <c r="AL87" s="100"/>
      <c r="AM87" s="100"/>
      <c r="AN87" s="100"/>
      <c r="AO87" s="100"/>
    </row>
    <row r="88" spans="1:41" s="101" customFormat="1">
      <c r="A88" s="95">
        <f t="shared" si="9"/>
        <v>5</v>
      </c>
      <c r="B88" s="96">
        <v>5.1698304309471688</v>
      </c>
      <c r="C88" s="96">
        <v>5.1885189662495508</v>
      </c>
      <c r="D88" s="96">
        <v>5.1698304309471688</v>
      </c>
      <c r="E88" s="96">
        <v>5.1698304309471688</v>
      </c>
      <c r="F88" s="96">
        <v>4.2470874018695799</v>
      </c>
      <c r="G88" s="96">
        <v>4.2107208354915935</v>
      </c>
      <c r="H88" s="96">
        <v>4.1842869161638276</v>
      </c>
      <c r="I88" s="96">
        <v>4.2333122229259024</v>
      </c>
      <c r="J88" s="98">
        <v>3.95</v>
      </c>
      <c r="K88" s="98">
        <v>4</v>
      </c>
      <c r="L88" s="98">
        <v>4.3</v>
      </c>
      <c r="M88" s="98">
        <v>4.3</v>
      </c>
      <c r="N88" s="98">
        <v>5.078782865226966</v>
      </c>
      <c r="O88" s="98">
        <v>5.0882512001598634</v>
      </c>
      <c r="P88" s="98">
        <v>5.1510871321035117</v>
      </c>
      <c r="Q88" s="98">
        <v>5.4015780232630846</v>
      </c>
      <c r="R88" s="98">
        <v>4.0345779999999998</v>
      </c>
      <c r="S88" s="98">
        <v>4.0321499999999997</v>
      </c>
      <c r="T88" s="98">
        <v>4.0109440000000003</v>
      </c>
      <c r="U88" s="98">
        <v>4.0207300000000004</v>
      </c>
      <c r="V88" s="99">
        <v>2.9802666990270361</v>
      </c>
      <c r="W88" s="99">
        <v>2.9845457527831201</v>
      </c>
      <c r="X88" s="99">
        <v>2.9281196622436672</v>
      </c>
      <c r="Y88" s="99">
        <v>2.9518786056156698</v>
      </c>
      <c r="Z88" s="95">
        <v>4</v>
      </c>
      <c r="AA88" s="95">
        <v>4.08</v>
      </c>
      <c r="AB88" s="95">
        <v>4.03</v>
      </c>
      <c r="AC88" s="95">
        <v>4.09</v>
      </c>
      <c r="AD88" s="100"/>
      <c r="AE88" s="100"/>
      <c r="AF88" s="100"/>
      <c r="AG88" s="100"/>
      <c r="AH88" s="100"/>
      <c r="AI88" s="100"/>
      <c r="AJ88" s="100"/>
      <c r="AK88" s="100"/>
      <c r="AL88" s="100"/>
      <c r="AM88" s="100"/>
      <c r="AN88" s="100"/>
      <c r="AO88" s="100"/>
    </row>
    <row r="89" spans="1:41">
      <c r="A89" s="14">
        <f t="shared" si="9"/>
        <v>6</v>
      </c>
      <c r="B89" s="49">
        <v>4.4383931385041171</v>
      </c>
      <c r="C89" s="49">
        <v>4.4287201830462966</v>
      </c>
      <c r="D89" s="49">
        <v>4.4383931385041171</v>
      </c>
      <c r="E89" s="49">
        <v>4.4383931385041171</v>
      </c>
      <c r="F89" s="66">
        <v>3.6636318506043901</v>
      </c>
      <c r="G89" s="67">
        <v>3.6689484488887936</v>
      </c>
      <c r="H89" s="67">
        <v>3.6115268845502246</v>
      </c>
      <c r="I89" s="67">
        <v>3.6899863812483216</v>
      </c>
      <c r="J89" s="42">
        <v>3.76</v>
      </c>
      <c r="K89" s="42">
        <v>3.7</v>
      </c>
      <c r="L89" s="42">
        <v>3.46</v>
      </c>
      <c r="M89" s="42">
        <v>3.35</v>
      </c>
      <c r="N89" s="80">
        <v>4.5323435857719749</v>
      </c>
      <c r="O89" s="80">
        <v>4.5142194834707325</v>
      </c>
      <c r="P89" s="80">
        <v>4.4662499999999996</v>
      </c>
      <c r="Q89" s="80">
        <v>4.4225690764238834</v>
      </c>
      <c r="R89" s="156">
        <v>3.567796</v>
      </c>
      <c r="S89" s="156">
        <v>3.5656910000000002</v>
      </c>
      <c r="T89" s="156">
        <v>3.5482300000000002</v>
      </c>
      <c r="U89" s="156">
        <v>3.5588150000000001</v>
      </c>
      <c r="V89" s="94">
        <v>2.6565570093585955</v>
      </c>
      <c r="W89" s="94">
        <v>2.6224947722489542</v>
      </c>
      <c r="X89" s="94">
        <v>2.7159078377796488</v>
      </c>
      <c r="Y89" s="94">
        <v>2.6527055494796987</v>
      </c>
      <c r="Z89" s="39">
        <v>3.59</v>
      </c>
      <c r="AA89" s="39">
        <v>3.65</v>
      </c>
      <c r="AB89" s="39">
        <v>3.53</v>
      </c>
      <c r="AC89" s="39">
        <v>3.62</v>
      </c>
      <c r="AD89" s="38"/>
      <c r="AE89" s="38"/>
      <c r="AF89" s="38"/>
      <c r="AG89" s="38"/>
      <c r="AH89" s="38"/>
      <c r="AI89" s="38"/>
      <c r="AJ89" s="38"/>
      <c r="AK89" s="38"/>
      <c r="AL89" s="38"/>
      <c r="AM89" s="38"/>
      <c r="AN89" s="38"/>
      <c r="AO89" s="38"/>
    </row>
    <row r="90" spans="1:41" s="89" customFormat="1" ht="14.25">
      <c r="A90" s="82">
        <f t="shared" si="9"/>
        <v>7</v>
      </c>
      <c r="B90" s="83">
        <v>3.8620064249220594</v>
      </c>
      <c r="C90" s="83">
        <v>3.8577152408160362</v>
      </c>
      <c r="D90" s="83">
        <v>3.8620064249220594</v>
      </c>
      <c r="E90" s="83">
        <v>3.8620064249220594</v>
      </c>
      <c r="F90" s="84">
        <v>3.2020411842310117</v>
      </c>
      <c r="G90" s="85">
        <v>3.2377765476405207</v>
      </c>
      <c r="H90" s="85">
        <v>3.2293176416024116</v>
      </c>
      <c r="I90" s="85">
        <v>3.2256486469750447</v>
      </c>
      <c r="J90" s="86">
        <v>3.2</v>
      </c>
      <c r="K90" s="86">
        <v>3.25</v>
      </c>
      <c r="L90" s="86">
        <v>3.1</v>
      </c>
      <c r="M90" s="86">
        <v>3.2</v>
      </c>
      <c r="N90" s="86">
        <v>3.9994980749485105</v>
      </c>
      <c r="O90" s="86">
        <v>3.6785199010799587</v>
      </c>
      <c r="P90" s="86">
        <v>3.7418829373832292</v>
      </c>
      <c r="Q90" s="86">
        <v>3.8967017459259363</v>
      </c>
      <c r="R90" s="156">
        <v>3.1984140000000001</v>
      </c>
      <c r="S90" s="156">
        <v>3.1971280000000002</v>
      </c>
      <c r="T90" s="156">
        <v>3.188904</v>
      </c>
      <c r="U90" s="156">
        <v>3.1943039999999998</v>
      </c>
      <c r="V90" s="87">
        <v>2.4056731727772496</v>
      </c>
      <c r="W90" s="87">
        <v>2.3918054051081006</v>
      </c>
      <c r="X90" s="87">
        <v>2.410809869948229</v>
      </c>
      <c r="Y90" s="87">
        <v>2.3865958097568436</v>
      </c>
      <c r="Z90" s="88">
        <v>3.09</v>
      </c>
      <c r="AA90" s="88">
        <v>3.17</v>
      </c>
      <c r="AB90" s="88">
        <v>3.09</v>
      </c>
      <c r="AC90" s="88">
        <v>3.19</v>
      </c>
      <c r="AD90" s="87"/>
      <c r="AE90" s="87"/>
      <c r="AF90" s="87"/>
      <c r="AG90" s="87"/>
      <c r="AH90" s="87"/>
      <c r="AI90" s="87"/>
      <c r="AJ90" s="87"/>
      <c r="AK90" s="87"/>
      <c r="AL90" s="87"/>
      <c r="AM90" s="87"/>
      <c r="AN90" s="87"/>
      <c r="AO90" s="87"/>
    </row>
    <row r="91" spans="1:41" ht="15">
      <c r="A91" s="14">
        <f t="shared" si="9"/>
        <v>8</v>
      </c>
      <c r="B91" s="49">
        <v>3.3238346436723303</v>
      </c>
      <c r="C91" s="49">
        <v>3.3218970327162056</v>
      </c>
      <c r="D91" s="49">
        <v>3.3238346436723303</v>
      </c>
      <c r="E91" s="49">
        <v>3.3238346436723303</v>
      </c>
      <c r="F91" s="68">
        <v>2.8721946722323541</v>
      </c>
      <c r="G91" s="69">
        <v>2.8522916193504431</v>
      </c>
      <c r="H91" s="69">
        <v>2.846129304750407</v>
      </c>
      <c r="I91" s="69">
        <v>2.8500731076369363</v>
      </c>
      <c r="J91" s="42">
        <v>2.96</v>
      </c>
      <c r="K91" s="42">
        <v>2.8</v>
      </c>
      <c r="L91" s="42">
        <v>2.84</v>
      </c>
      <c r="M91" s="42">
        <v>2.86</v>
      </c>
      <c r="N91" s="80">
        <v>3.183943982595415</v>
      </c>
      <c r="O91" s="80">
        <v>3.414049333458554</v>
      </c>
      <c r="P91" s="80">
        <v>3.4439759874825713</v>
      </c>
      <c r="Q91" s="80">
        <v>3.2911141051009576</v>
      </c>
      <c r="R91" s="156">
        <v>2.8948450000000001</v>
      </c>
      <c r="S91" s="156">
        <v>2.8939970000000002</v>
      </c>
      <c r="T91" s="156">
        <v>2.8909189999999998</v>
      </c>
      <c r="U91" s="156">
        <v>2.893081</v>
      </c>
      <c r="V91" s="94">
        <v>2.1838686020670433</v>
      </c>
      <c r="W91" s="94">
        <v>2.1893331101766424</v>
      </c>
      <c r="X91" s="94">
        <v>2.2366804884652103</v>
      </c>
      <c r="Y91" s="94">
        <v>2.1776892153663496</v>
      </c>
      <c r="Z91" s="39">
        <v>2.87</v>
      </c>
      <c r="AA91" s="39">
        <v>2.88</v>
      </c>
      <c r="AB91" s="39">
        <v>2.83</v>
      </c>
      <c r="AC91" s="39">
        <v>2.89</v>
      </c>
      <c r="AD91" s="38"/>
      <c r="AE91" s="38"/>
      <c r="AF91" s="38"/>
      <c r="AG91" s="38"/>
      <c r="AH91" s="38"/>
      <c r="AI91" s="38"/>
      <c r="AJ91" s="38"/>
      <c r="AK91" s="38"/>
      <c r="AL91" s="38"/>
      <c r="AM91" s="38"/>
      <c r="AN91" s="38"/>
      <c r="AO91" s="38"/>
    </row>
    <row r="92" spans="1:41" ht="15">
      <c r="A92" s="14">
        <f t="shared" si="9"/>
        <v>9</v>
      </c>
      <c r="B92" s="49">
        <v>2.8625823624383648</v>
      </c>
      <c r="C92" s="49">
        <v>2.8625823624383648</v>
      </c>
      <c r="D92" s="49">
        <v>2.8625823624383648</v>
      </c>
      <c r="E92" s="49">
        <v>2.8625823624383648</v>
      </c>
      <c r="F92" s="68">
        <v>2.562935517696308</v>
      </c>
      <c r="G92" s="69">
        <v>2.5769041028086859</v>
      </c>
      <c r="H92" s="69">
        <v>2.5868644555814053</v>
      </c>
      <c r="I92" s="69">
        <v>2.5614341476765476</v>
      </c>
      <c r="J92" s="42">
        <v>2.6</v>
      </c>
      <c r="K92" s="42">
        <v>2.57</v>
      </c>
      <c r="L92" s="42">
        <v>2.5299999999999998</v>
      </c>
      <c r="M92" s="42">
        <v>2.7</v>
      </c>
      <c r="N92" s="80">
        <v>2.9011735731183577</v>
      </c>
      <c r="O92" s="80">
        <v>3.1265427237202879</v>
      </c>
      <c r="P92" s="80">
        <v>2.9683245114535195</v>
      </c>
      <c r="Q92" s="80">
        <v>3.0769873405031496</v>
      </c>
      <c r="R92" s="156">
        <v>2.6357460000000001</v>
      </c>
      <c r="S92" s="156">
        <v>2.634846</v>
      </c>
      <c r="T92" s="156">
        <v>2.6330580000000001</v>
      </c>
      <c r="U92" s="156">
        <v>2.6340129999999999</v>
      </c>
      <c r="V92" s="94">
        <v>1.9911722202309408</v>
      </c>
      <c r="W92" s="94">
        <v>1.9952794784947669</v>
      </c>
      <c r="X92" s="94">
        <v>1.9970802882644092</v>
      </c>
      <c r="Y92" s="94">
        <v>2.0256587008817037</v>
      </c>
      <c r="Z92" s="39">
        <v>2.56</v>
      </c>
      <c r="AA92" s="39">
        <v>2.59</v>
      </c>
      <c r="AB92" s="39">
        <v>2.4900000000000002</v>
      </c>
      <c r="AC92" s="39">
        <v>2.54</v>
      </c>
      <c r="AD92" s="38"/>
      <c r="AE92" s="38"/>
      <c r="AF92" s="38"/>
      <c r="AG92" s="38"/>
      <c r="AH92" s="42"/>
      <c r="AI92" s="42"/>
      <c r="AJ92" s="42"/>
      <c r="AK92" s="42"/>
      <c r="AL92" s="42"/>
      <c r="AM92" s="42"/>
      <c r="AN92" s="42"/>
      <c r="AO92" s="42"/>
    </row>
    <row r="93" spans="1:41" ht="15">
      <c r="A93" s="14">
        <f t="shared" si="9"/>
        <v>10</v>
      </c>
      <c r="B93" s="49">
        <v>2.5309232240352881</v>
      </c>
      <c r="C93" s="49">
        <v>2.5309232240352881</v>
      </c>
      <c r="D93" s="49">
        <v>2.5309232240352881</v>
      </c>
      <c r="E93" s="49">
        <v>2.5309232240352881</v>
      </c>
      <c r="F93" s="68">
        <v>2.3415870162950974</v>
      </c>
      <c r="G93" s="69">
        <v>2.3338422542727124</v>
      </c>
      <c r="H93" s="69">
        <v>2.3607501053645161</v>
      </c>
      <c r="I93" s="69">
        <v>2.3471770705956039</v>
      </c>
      <c r="J93" s="42">
        <v>2.4</v>
      </c>
      <c r="K93" s="42">
        <v>2.4</v>
      </c>
      <c r="L93" s="42">
        <v>2.2999999999999998</v>
      </c>
      <c r="M93" s="42">
        <v>2.4500000000000002</v>
      </c>
      <c r="N93" s="80">
        <v>2.6254544302494121</v>
      </c>
      <c r="O93" s="80">
        <v>2.7328184627317027</v>
      </c>
      <c r="P93" s="80">
        <v>2.7515707216977496</v>
      </c>
      <c r="Q93" s="80">
        <v>2.7674906138151618</v>
      </c>
      <c r="R93" s="156">
        <v>2.4127149999999999</v>
      </c>
      <c r="S93" s="156">
        <v>2.4119950000000001</v>
      </c>
      <c r="T93" s="156">
        <v>2.41079</v>
      </c>
      <c r="U93" s="156">
        <v>2.4111980000000002</v>
      </c>
      <c r="V93" s="94">
        <v>1.8452600966274215</v>
      </c>
      <c r="W93" s="94">
        <v>1.8841580305452281</v>
      </c>
      <c r="X93" s="94">
        <v>1.8536256029710834</v>
      </c>
      <c r="Y93" s="94">
        <v>1.8846070930683771</v>
      </c>
      <c r="Z93" s="39">
        <v>2.33</v>
      </c>
      <c r="AA93" s="39">
        <v>2.4</v>
      </c>
      <c r="AB93" s="39">
        <v>2.46</v>
      </c>
      <c r="AC93" s="39">
        <v>2.29</v>
      </c>
      <c r="AD93" s="38"/>
      <c r="AE93" s="38"/>
      <c r="AF93" s="38"/>
      <c r="AG93" s="38"/>
      <c r="AH93" s="42"/>
      <c r="AI93" s="42"/>
      <c r="AJ93" s="42"/>
      <c r="AK93" s="42"/>
      <c r="AL93" s="42"/>
      <c r="AM93" s="42"/>
      <c r="AN93" s="42"/>
      <c r="AO93" s="42"/>
    </row>
    <row r="94" spans="1:41" ht="15">
      <c r="A94" s="14">
        <f t="shared" si="9"/>
        <v>11</v>
      </c>
      <c r="B94" s="49">
        <v>2.3056334169318635</v>
      </c>
      <c r="C94" s="49">
        <v>2.3056334169318635</v>
      </c>
      <c r="D94" s="49">
        <v>2.3056334169318635</v>
      </c>
      <c r="E94" s="49">
        <v>2.3056334169318635</v>
      </c>
      <c r="F94" s="68">
        <v>2.1595921014207624</v>
      </c>
      <c r="G94" s="69">
        <v>2.1465545549800997</v>
      </c>
      <c r="H94" s="69">
        <v>2.1653934017478411</v>
      </c>
      <c r="I94" s="69">
        <v>2.1515206557618849</v>
      </c>
      <c r="J94" s="42">
        <v>2.2000000000000002</v>
      </c>
      <c r="K94" s="42">
        <v>2.2000000000000002</v>
      </c>
      <c r="L94" s="42">
        <v>2.2000000000000002</v>
      </c>
      <c r="M94" s="42">
        <v>2.2000000000000002</v>
      </c>
      <c r="N94" s="80">
        <v>2.4557860423766482</v>
      </c>
      <c r="O94" s="80">
        <v>2.389204103167327</v>
      </c>
      <c r="P94" s="80">
        <v>2.5613383043251496</v>
      </c>
      <c r="Q94" s="80">
        <v>2.5364340468381994</v>
      </c>
      <c r="R94" s="156">
        <v>2.216726</v>
      </c>
      <c r="S94" s="156">
        <v>2.216507</v>
      </c>
      <c r="T94" s="156">
        <v>2.215684</v>
      </c>
      <c r="U94" s="156">
        <v>2.2159170000000001</v>
      </c>
      <c r="V94" s="94">
        <v>1.7295257104670794</v>
      </c>
      <c r="W94" s="94">
        <v>1.697828033793334</v>
      </c>
      <c r="X94" s="94">
        <v>1.7310021032992757</v>
      </c>
      <c r="Y94" s="94">
        <v>1.7433101049156354</v>
      </c>
      <c r="Z94" s="39"/>
      <c r="AA94" s="39"/>
      <c r="AB94" s="39"/>
      <c r="AC94" s="39"/>
      <c r="AD94" s="38"/>
      <c r="AE94" s="38"/>
      <c r="AF94" s="38"/>
      <c r="AG94" s="38"/>
      <c r="AH94" s="42"/>
      <c r="AI94" s="42"/>
      <c r="AJ94" s="42"/>
      <c r="AK94" s="42"/>
      <c r="AL94" s="42"/>
      <c r="AM94" s="42"/>
      <c r="AN94" s="42"/>
      <c r="AO94" s="42"/>
    </row>
    <row r="95" spans="1:41">
      <c r="A95" s="14">
        <f t="shared" si="9"/>
        <v>12</v>
      </c>
      <c r="B95" s="49">
        <v>2.0777806618256869</v>
      </c>
      <c r="C95" s="49">
        <v>2.0777806618256869</v>
      </c>
      <c r="D95" s="49">
        <v>2.0777806618256869</v>
      </c>
      <c r="E95" s="49">
        <v>2.0777806618256869</v>
      </c>
      <c r="F95" s="66">
        <v>1.9803247200559133</v>
      </c>
      <c r="G95" s="67">
        <v>1.9948311513667312</v>
      </c>
      <c r="H95" s="67">
        <v>1.9948311513667312</v>
      </c>
      <c r="I95" s="67">
        <v>1.9808625675845593</v>
      </c>
      <c r="J95" s="42">
        <v>2.0299999999999998</v>
      </c>
      <c r="K95" s="42">
        <v>2</v>
      </c>
      <c r="L95" s="42">
        <v>2</v>
      </c>
      <c r="M95" s="42">
        <v>1.95</v>
      </c>
      <c r="N95" s="80">
        <v>2.2201295983122078</v>
      </c>
      <c r="O95" s="80">
        <v>2.2507338198079405</v>
      </c>
      <c r="P95" s="80">
        <v>2.2331223372864777</v>
      </c>
      <c r="Q95" s="80">
        <v>2.2938295747777149</v>
      </c>
      <c r="R95" s="156">
        <v>2.0455679999999998</v>
      </c>
      <c r="S95" s="156">
        <v>2.04556</v>
      </c>
      <c r="T95" s="156">
        <v>2.0449259999999998</v>
      </c>
      <c r="U95" s="156">
        <v>2.0450910000000002</v>
      </c>
      <c r="V95" s="94">
        <v>1.6035226129782731</v>
      </c>
      <c r="W95" s="94">
        <v>1.5984843713493362</v>
      </c>
      <c r="X95" s="94">
        <v>1.6205652540636069</v>
      </c>
      <c r="Y95" s="94">
        <v>1.6270114021252942</v>
      </c>
      <c r="Z95" s="39"/>
      <c r="AA95" s="39"/>
      <c r="AB95" s="39"/>
      <c r="AC95" s="39"/>
      <c r="AD95" s="38"/>
      <c r="AE95" s="38"/>
      <c r="AF95" s="38"/>
      <c r="AG95" s="38"/>
      <c r="AH95" s="42"/>
      <c r="AI95" s="42"/>
      <c r="AJ95" s="42"/>
      <c r="AK95" s="42"/>
      <c r="AL95" s="42"/>
      <c r="AM95" s="42"/>
      <c r="AN95" s="42"/>
      <c r="AO95" s="42"/>
    </row>
    <row r="96" spans="1:41">
      <c r="A96" s="14">
        <f t="shared" si="9"/>
        <v>13</v>
      </c>
      <c r="B96" s="49"/>
      <c r="C96" s="49"/>
      <c r="D96" s="49"/>
      <c r="E96" s="49"/>
      <c r="F96" s="47"/>
      <c r="G96" s="42"/>
      <c r="H96" s="42"/>
      <c r="I96" s="42"/>
      <c r="J96" s="42"/>
      <c r="K96" s="42"/>
      <c r="L96" s="42"/>
      <c r="M96" s="42"/>
      <c r="N96" s="42"/>
      <c r="O96" s="42"/>
      <c r="P96" s="42"/>
      <c r="Q96" s="42"/>
      <c r="R96" s="156"/>
      <c r="S96" s="80"/>
      <c r="T96" s="80"/>
      <c r="U96" s="80"/>
      <c r="V96" s="8"/>
      <c r="W96" s="8"/>
      <c r="X96" s="8"/>
      <c r="Y96" s="8"/>
      <c r="Z96" s="39"/>
      <c r="AA96" s="39"/>
      <c r="AB96" s="39"/>
      <c r="AC96" s="39"/>
      <c r="AD96" s="38"/>
      <c r="AE96" s="38"/>
      <c r="AF96" s="38"/>
      <c r="AG96" s="38"/>
      <c r="AH96" s="42"/>
      <c r="AI96" s="42"/>
      <c r="AJ96" s="42"/>
      <c r="AK96" s="42"/>
      <c r="AL96" s="42"/>
      <c r="AM96" s="42"/>
      <c r="AN96" s="42"/>
      <c r="AO96" s="42"/>
    </row>
    <row r="97" spans="1:41">
      <c r="A97" s="14">
        <f t="shared" si="9"/>
        <v>14</v>
      </c>
      <c r="B97" s="49"/>
      <c r="C97" s="49"/>
      <c r="D97" s="49"/>
      <c r="E97" s="49"/>
      <c r="F97" s="47"/>
      <c r="G97" s="42"/>
      <c r="H97" s="42"/>
      <c r="I97" s="42"/>
      <c r="J97" s="42"/>
      <c r="K97" s="42"/>
      <c r="L97" s="42"/>
      <c r="M97" s="42"/>
      <c r="N97" s="42"/>
      <c r="O97" s="42"/>
      <c r="P97" s="42"/>
      <c r="Q97" s="42"/>
      <c r="R97" s="156"/>
      <c r="S97" s="80"/>
      <c r="T97" s="80"/>
      <c r="U97" s="80"/>
      <c r="V97" s="10"/>
      <c r="W97" s="10"/>
      <c r="X97" s="10"/>
      <c r="Y97" s="10"/>
      <c r="Z97" s="39"/>
      <c r="AA97" s="39"/>
      <c r="AB97" s="39"/>
      <c r="AC97" s="39"/>
      <c r="AD97" s="38"/>
      <c r="AE97" s="38"/>
      <c r="AF97" s="38"/>
      <c r="AG97" s="38"/>
      <c r="AH97" s="42"/>
      <c r="AI97" s="42"/>
      <c r="AJ97" s="42"/>
      <c r="AK97" s="42"/>
      <c r="AL97" s="42"/>
      <c r="AM97" s="42"/>
      <c r="AN97" s="42"/>
      <c r="AO97" s="42"/>
    </row>
    <row r="98" spans="1:41" ht="15">
      <c r="A98" s="14">
        <f t="shared" si="9"/>
        <v>15</v>
      </c>
      <c r="B98" s="49"/>
      <c r="C98" s="49"/>
      <c r="D98" s="49"/>
      <c r="E98" s="49"/>
      <c r="F98" s="48"/>
      <c r="G98" s="45"/>
      <c r="H98" s="45"/>
      <c r="I98" s="45"/>
      <c r="J98" s="42"/>
      <c r="K98" s="42"/>
      <c r="L98" s="42"/>
      <c r="M98" s="42"/>
      <c r="N98" s="42"/>
      <c r="O98" s="42"/>
      <c r="P98" s="42"/>
      <c r="Q98" s="42"/>
      <c r="R98" s="80"/>
      <c r="S98" s="80"/>
      <c r="T98" s="80"/>
      <c r="U98" s="80"/>
      <c r="V98" s="42"/>
      <c r="W98" s="42"/>
      <c r="X98" s="42"/>
      <c r="Y98" s="42"/>
      <c r="Z98" s="39"/>
      <c r="AA98" s="39"/>
      <c r="AB98" s="39"/>
      <c r="AC98" s="39"/>
      <c r="AD98" s="38"/>
      <c r="AE98" s="38"/>
      <c r="AF98" s="38"/>
      <c r="AG98" s="38"/>
      <c r="AH98" s="42"/>
      <c r="AI98" s="42"/>
      <c r="AJ98" s="42"/>
      <c r="AK98" s="42"/>
      <c r="AL98" s="42"/>
      <c r="AM98" s="42"/>
      <c r="AN98" s="42"/>
      <c r="AO98" s="42"/>
    </row>
    <row r="99" spans="1:41" ht="15">
      <c r="A99" s="14">
        <f t="shared" si="9"/>
        <v>16</v>
      </c>
      <c r="B99" s="48"/>
      <c r="C99" s="47"/>
      <c r="D99" s="47"/>
      <c r="E99" s="48"/>
      <c r="F99" s="48"/>
      <c r="G99" s="45"/>
      <c r="H99" s="45"/>
      <c r="I99" s="45"/>
      <c r="J99" s="42"/>
      <c r="K99" s="42"/>
      <c r="L99" s="42"/>
      <c r="M99" s="42"/>
      <c r="N99" s="42"/>
      <c r="O99" s="42"/>
      <c r="P99" s="42"/>
      <c r="Q99" s="42"/>
      <c r="R99" s="42"/>
      <c r="S99" s="42"/>
      <c r="T99" s="42"/>
      <c r="U99" s="42"/>
      <c r="V99" s="8"/>
      <c r="W99" s="8"/>
      <c r="X99" s="8"/>
      <c r="Y99" s="8"/>
      <c r="Z99" s="39"/>
      <c r="AA99" s="39"/>
      <c r="AB99" s="39"/>
      <c r="AC99" s="39"/>
      <c r="AD99" s="38"/>
      <c r="AE99" s="38"/>
      <c r="AF99" s="38"/>
      <c r="AG99" s="38"/>
      <c r="AH99" s="42"/>
      <c r="AI99" s="42"/>
      <c r="AJ99" s="42"/>
      <c r="AK99" s="42"/>
      <c r="AL99" s="42"/>
      <c r="AM99" s="42"/>
      <c r="AN99" s="42"/>
      <c r="AO99" s="42"/>
    </row>
    <row r="100" spans="1:41" ht="15">
      <c r="A100" s="14">
        <f t="shared" si="9"/>
        <v>17</v>
      </c>
      <c r="B100" s="45"/>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39"/>
      <c r="AA100" s="39"/>
      <c r="AB100" s="39"/>
      <c r="AC100" s="39"/>
      <c r="AD100" s="38"/>
      <c r="AE100" s="38"/>
      <c r="AF100" s="38"/>
      <c r="AG100" s="38"/>
      <c r="AH100" s="42"/>
      <c r="AI100" s="42"/>
      <c r="AJ100" s="42"/>
      <c r="AK100" s="42"/>
      <c r="AL100" s="42"/>
      <c r="AM100" s="42"/>
      <c r="AN100" s="42"/>
      <c r="AO100" s="42"/>
    </row>
    <row r="101" spans="1:41">
      <c r="A101" s="14">
        <f t="shared" si="9"/>
        <v>18</v>
      </c>
      <c r="B101" s="42"/>
      <c r="C101" s="42"/>
      <c r="D101" s="42"/>
      <c r="E101" s="42"/>
      <c r="F101" s="42"/>
      <c r="G101" s="42"/>
      <c r="H101" s="42"/>
      <c r="I101" s="42"/>
      <c r="J101" s="42"/>
      <c r="K101" s="42"/>
      <c r="L101" s="42"/>
      <c r="M101" s="42"/>
      <c r="N101" s="42"/>
      <c r="O101" s="42"/>
      <c r="P101" s="42"/>
      <c r="Q101" s="42"/>
      <c r="R101" s="42"/>
      <c r="S101" s="42"/>
      <c r="T101" s="42"/>
      <c r="U101" s="42"/>
      <c r="V101" s="38"/>
      <c r="W101" s="38"/>
      <c r="X101" s="38"/>
      <c r="Y101" s="38"/>
      <c r="Z101" s="42"/>
      <c r="AA101" s="42"/>
      <c r="AB101" s="42"/>
      <c r="AC101" s="42"/>
      <c r="AD101" s="38"/>
      <c r="AE101" s="38"/>
      <c r="AF101" s="38"/>
      <c r="AG101" s="38"/>
      <c r="AH101" s="42"/>
      <c r="AI101" s="42"/>
      <c r="AJ101" s="42"/>
      <c r="AK101" s="42"/>
      <c r="AL101" s="42"/>
      <c r="AM101" s="42"/>
      <c r="AN101" s="42"/>
      <c r="AO101" s="42"/>
    </row>
    <row r="102" spans="1:41">
      <c r="A102" s="14">
        <f t="shared" si="9"/>
        <v>19</v>
      </c>
      <c r="B102" s="42"/>
      <c r="C102" s="42"/>
      <c r="D102" s="42"/>
      <c r="E102" s="42"/>
      <c r="F102" s="42"/>
      <c r="G102" s="42"/>
      <c r="H102" s="42"/>
      <c r="I102" s="42"/>
      <c r="J102" s="42"/>
      <c r="K102" s="42"/>
      <c r="L102" s="42"/>
      <c r="M102" s="42"/>
      <c r="N102" s="42"/>
      <c r="O102" s="42"/>
      <c r="P102" s="42"/>
      <c r="Q102" s="42"/>
      <c r="R102" s="42"/>
      <c r="S102" s="42"/>
      <c r="T102" s="42"/>
      <c r="U102" s="42"/>
      <c r="V102" s="38"/>
      <c r="W102" s="38"/>
      <c r="X102" s="38"/>
      <c r="Y102" s="38"/>
      <c r="Z102" s="42"/>
      <c r="AA102" s="42"/>
      <c r="AB102" s="42"/>
      <c r="AC102" s="42"/>
      <c r="AD102" s="38"/>
      <c r="AE102" s="38"/>
      <c r="AF102" s="38"/>
      <c r="AG102" s="38"/>
      <c r="AH102" s="42"/>
      <c r="AI102" s="42"/>
      <c r="AJ102" s="42"/>
      <c r="AK102" s="42"/>
      <c r="AL102" s="42"/>
      <c r="AM102" s="42"/>
      <c r="AN102" s="42"/>
      <c r="AO102" s="42"/>
    </row>
    <row r="103" spans="1:41">
      <c r="A103" s="14">
        <f t="shared" si="9"/>
        <v>20</v>
      </c>
      <c r="B103" s="42"/>
      <c r="C103" s="42"/>
      <c r="D103" s="42"/>
      <c r="E103" s="42"/>
      <c r="F103" s="42"/>
      <c r="G103" s="42"/>
      <c r="H103" s="42"/>
      <c r="I103" s="42"/>
      <c r="J103" s="42"/>
      <c r="K103" s="42"/>
      <c r="L103" s="42"/>
      <c r="M103" s="42"/>
      <c r="N103" s="42"/>
      <c r="O103" s="42"/>
      <c r="P103" s="42"/>
      <c r="Q103" s="42"/>
      <c r="R103" s="42"/>
      <c r="S103" s="42"/>
      <c r="T103" s="42"/>
      <c r="U103" s="42"/>
      <c r="V103" s="38"/>
      <c r="W103" s="38"/>
      <c r="X103" s="38"/>
      <c r="Y103" s="38"/>
      <c r="Z103" s="42"/>
      <c r="AA103" s="42"/>
      <c r="AB103" s="42"/>
      <c r="AC103" s="42"/>
      <c r="AD103" s="38"/>
      <c r="AE103" s="38"/>
      <c r="AF103" s="38"/>
      <c r="AG103" s="38"/>
      <c r="AH103" s="42"/>
      <c r="AI103" s="42"/>
      <c r="AJ103" s="42"/>
      <c r="AK103" s="42"/>
      <c r="AL103" s="42"/>
      <c r="AM103" s="42"/>
      <c r="AN103" s="42"/>
      <c r="AO103" s="42"/>
    </row>
    <row r="104" spans="1:41">
      <c r="A104" s="14">
        <f t="shared" si="9"/>
        <v>21</v>
      </c>
      <c r="B104" s="42"/>
      <c r="C104" s="42"/>
      <c r="D104" s="42"/>
      <c r="E104" s="42"/>
      <c r="F104" s="42"/>
      <c r="G104" s="42"/>
      <c r="H104" s="42"/>
      <c r="I104" s="42"/>
      <c r="J104" s="42"/>
      <c r="K104" s="42"/>
      <c r="L104" s="42"/>
      <c r="M104" s="42"/>
      <c r="N104" s="42"/>
      <c r="O104" s="42"/>
      <c r="P104" s="42"/>
      <c r="Q104" s="42"/>
      <c r="R104" s="42"/>
      <c r="S104" s="42"/>
      <c r="T104" s="42"/>
      <c r="U104" s="42"/>
      <c r="V104" s="38"/>
      <c r="W104" s="38"/>
      <c r="X104" s="38"/>
      <c r="Y104" s="38"/>
      <c r="Z104" s="42"/>
      <c r="AA104" s="42"/>
      <c r="AB104" s="42"/>
      <c r="AC104" s="42"/>
      <c r="AD104" s="38"/>
      <c r="AE104" s="38"/>
      <c r="AF104" s="38"/>
      <c r="AG104" s="38"/>
      <c r="AH104" s="42"/>
      <c r="AI104" s="42"/>
      <c r="AJ104" s="42"/>
      <c r="AK104" s="42"/>
      <c r="AL104" s="42"/>
      <c r="AM104" s="42"/>
      <c r="AN104" s="42"/>
      <c r="AO104" s="42"/>
    </row>
    <row r="105" spans="1:41">
      <c r="A105" s="14">
        <f t="shared" si="9"/>
        <v>22</v>
      </c>
      <c r="B105" s="42"/>
      <c r="C105" s="42"/>
      <c r="D105" s="42"/>
      <c r="E105" s="42"/>
      <c r="F105" s="42"/>
      <c r="G105" s="42"/>
      <c r="H105" s="42"/>
      <c r="I105" s="42"/>
      <c r="J105" s="42"/>
      <c r="K105" s="42"/>
      <c r="L105" s="42"/>
      <c r="M105" s="42"/>
      <c r="N105" s="42"/>
      <c r="O105" s="42"/>
      <c r="P105" s="42"/>
      <c r="Q105" s="42"/>
      <c r="R105" s="42"/>
      <c r="S105" s="42"/>
      <c r="T105" s="42"/>
      <c r="U105" s="42"/>
      <c r="V105" s="38"/>
      <c r="W105" s="38"/>
      <c r="X105" s="38"/>
      <c r="Y105" s="38"/>
      <c r="Z105" s="42"/>
      <c r="AA105" s="42"/>
      <c r="AB105" s="42"/>
      <c r="AC105" s="42"/>
      <c r="AD105" s="38"/>
      <c r="AE105" s="38"/>
      <c r="AF105" s="38"/>
      <c r="AG105" s="38"/>
      <c r="AH105" s="42"/>
      <c r="AI105" s="42"/>
      <c r="AJ105" s="42"/>
      <c r="AK105" s="42"/>
      <c r="AL105" s="42"/>
      <c r="AM105" s="42"/>
      <c r="AN105" s="42"/>
      <c r="AO105" s="42"/>
    </row>
    <row r="106" spans="1:41">
      <c r="A106" s="14">
        <f t="shared" si="9"/>
        <v>23</v>
      </c>
      <c r="B106" s="42"/>
      <c r="C106" s="42"/>
      <c r="D106" s="42"/>
      <c r="E106" s="42"/>
      <c r="F106" s="42"/>
      <c r="G106" s="42"/>
      <c r="H106" s="42"/>
      <c r="I106" s="42"/>
      <c r="J106" s="42"/>
      <c r="K106" s="42"/>
      <c r="L106" s="42"/>
      <c r="M106" s="42"/>
      <c r="N106" s="42"/>
      <c r="O106" s="42"/>
      <c r="P106" s="42"/>
      <c r="Q106" s="42"/>
      <c r="R106" s="42"/>
      <c r="S106" s="42"/>
      <c r="T106" s="42"/>
      <c r="U106" s="42"/>
      <c r="V106" s="38"/>
      <c r="W106" s="38"/>
      <c r="X106" s="38"/>
      <c r="Y106" s="38"/>
      <c r="Z106" s="42"/>
      <c r="AA106" s="42"/>
      <c r="AB106" s="42"/>
      <c r="AC106" s="42"/>
      <c r="AD106" s="38"/>
      <c r="AE106" s="38"/>
      <c r="AF106" s="38"/>
      <c r="AG106" s="38"/>
      <c r="AH106" s="42"/>
      <c r="AI106" s="42"/>
      <c r="AJ106" s="42"/>
      <c r="AK106" s="42"/>
      <c r="AL106" s="42"/>
      <c r="AM106" s="42"/>
      <c r="AN106" s="42"/>
      <c r="AO106" s="42"/>
    </row>
    <row r="107" spans="1:41">
      <c r="A107" s="44"/>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row>
    <row r="108" spans="1:41">
      <c r="A108" s="44"/>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row>
    <row r="109" spans="1:41">
      <c r="A109" s="44"/>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row>
    <row r="110" spans="1:41">
      <c r="A110" s="44"/>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row>
    <row r="111" spans="1:41" ht="26.25">
      <c r="B111" s="211" t="s">
        <v>134</v>
      </c>
      <c r="C111" s="211"/>
      <c r="D111" s="211"/>
      <c r="E111" s="211"/>
      <c r="F111" s="211"/>
      <c r="G111" s="211"/>
      <c r="H111" s="211"/>
      <c r="I111" s="211"/>
      <c r="J111" s="211"/>
      <c r="K111" s="211"/>
      <c r="L111" s="211"/>
      <c r="M111" s="22"/>
      <c r="N111" s="22"/>
      <c r="O111" s="22"/>
      <c r="P111" s="22"/>
      <c r="Q111" s="22"/>
    </row>
    <row r="112" spans="1:41" ht="51">
      <c r="A112" s="11" t="s">
        <v>5</v>
      </c>
      <c r="B112" s="91" t="s">
        <v>126</v>
      </c>
      <c r="C112" s="91" t="s">
        <v>127</v>
      </c>
      <c r="D112" s="91" t="s">
        <v>128</v>
      </c>
      <c r="E112" s="91" t="s">
        <v>129</v>
      </c>
      <c r="F112" s="92" t="s">
        <v>130</v>
      </c>
      <c r="G112" s="92" t="s">
        <v>131</v>
      </c>
      <c r="H112" s="92" t="s">
        <v>132</v>
      </c>
      <c r="I112" s="93"/>
      <c r="J112" s="93"/>
      <c r="K112" s="93"/>
      <c r="L112" s="93"/>
      <c r="M112" s="22"/>
      <c r="N112" s="22"/>
      <c r="O112" s="22"/>
      <c r="P112" s="22"/>
      <c r="Q112" s="22"/>
      <c r="R112" s="23"/>
      <c r="S112" s="23"/>
      <c r="T112" s="23"/>
      <c r="U112" s="23"/>
    </row>
    <row r="113" spans="1:41">
      <c r="A113" s="14">
        <v>-6</v>
      </c>
      <c r="B113" s="80"/>
      <c r="C113" s="80">
        <v>1468.8</v>
      </c>
      <c r="D113" s="80"/>
      <c r="E113" s="80">
        <v>2518.8118811881186</v>
      </c>
      <c r="F113" s="90">
        <v>20100</v>
      </c>
      <c r="G113" s="80">
        <v>51280</v>
      </c>
      <c r="H113" s="80"/>
      <c r="I113" s="80"/>
      <c r="J113" s="156"/>
      <c r="K113" s="157"/>
      <c r="L113" s="80"/>
      <c r="R113" s="23"/>
      <c r="S113" s="23"/>
      <c r="T113" s="23"/>
      <c r="U113" s="23"/>
    </row>
    <row r="114" spans="1:41">
      <c r="A114" s="14">
        <f>A113+1</f>
        <v>-5</v>
      </c>
      <c r="B114" s="80"/>
      <c r="C114" s="80">
        <v>3302.3999999999996</v>
      </c>
      <c r="D114" s="80"/>
      <c r="E114" s="80">
        <v>22309.30693069307</v>
      </c>
      <c r="F114" s="90">
        <v>51844</v>
      </c>
      <c r="G114" s="80">
        <v>114680</v>
      </c>
      <c r="H114" s="80"/>
      <c r="I114" s="80"/>
      <c r="J114" s="156"/>
      <c r="K114" s="157"/>
      <c r="L114" s="80"/>
      <c r="Z114" s="24"/>
      <c r="AA114" s="24"/>
      <c r="AB114" s="24"/>
      <c r="AC114" s="24"/>
    </row>
    <row r="115" spans="1:41">
      <c r="A115" s="14">
        <f t="shared" ref="A115:A147" si="10">A114+1</f>
        <v>-4</v>
      </c>
      <c r="B115" s="80"/>
      <c r="C115" s="80">
        <v>30412.799999999999</v>
      </c>
      <c r="D115" s="80"/>
      <c r="E115" s="80">
        <v>44095.841584158414</v>
      </c>
      <c r="F115" s="90">
        <v>112910</v>
      </c>
      <c r="G115" s="80">
        <v>243740</v>
      </c>
      <c r="H115" s="80"/>
      <c r="I115" s="80"/>
      <c r="J115" s="156"/>
      <c r="K115" s="157"/>
      <c r="L115" s="80"/>
      <c r="R115" s="16"/>
      <c r="S115" s="16"/>
      <c r="T115" s="16"/>
      <c r="U115" s="16"/>
      <c r="Z115" s="24"/>
      <c r="AA115" s="24"/>
      <c r="AB115" s="24"/>
      <c r="AC115" s="24"/>
    </row>
    <row r="116" spans="1:41">
      <c r="A116" s="14">
        <f t="shared" si="10"/>
        <v>-3</v>
      </c>
      <c r="B116" s="80"/>
      <c r="C116" s="80">
        <v>124234</v>
      </c>
      <c r="D116" s="80"/>
      <c r="E116" s="80">
        <v>110225.34653465346</v>
      </c>
      <c r="F116" s="90">
        <v>243760</v>
      </c>
      <c r="G116" s="80">
        <v>411620</v>
      </c>
      <c r="H116" s="80">
        <v>180193</v>
      </c>
      <c r="I116" s="80"/>
      <c r="J116" s="156"/>
      <c r="K116" s="157"/>
      <c r="L116" s="80"/>
      <c r="Z116" s="24"/>
      <c r="AA116" s="24"/>
      <c r="AB116" s="24"/>
      <c r="AC116" s="24"/>
    </row>
    <row r="117" spans="1:41">
      <c r="A117" s="14">
        <f t="shared" si="10"/>
        <v>-2</v>
      </c>
      <c r="B117" s="80"/>
      <c r="C117" s="80">
        <v>274301</v>
      </c>
      <c r="D117" s="80"/>
      <c r="E117" s="80">
        <v>244519.60396039608</v>
      </c>
      <c r="F117" s="90">
        <v>448020</v>
      </c>
      <c r="G117" s="80">
        <v>781110</v>
      </c>
      <c r="H117" s="80">
        <v>366542</v>
      </c>
      <c r="I117" s="80"/>
      <c r="J117" s="156"/>
      <c r="K117" s="157"/>
      <c r="L117" s="80"/>
      <c r="M117" s="25"/>
      <c r="N117" s="25"/>
      <c r="O117" s="25"/>
      <c r="P117" s="25"/>
      <c r="Q117" s="25"/>
      <c r="R117" s="26"/>
      <c r="S117" s="26"/>
      <c r="T117" s="26"/>
      <c r="U117" s="26"/>
      <c r="Z117" s="24"/>
      <c r="AA117" s="24"/>
      <c r="AB117" s="24"/>
      <c r="AC117" s="24"/>
    </row>
    <row r="118" spans="1:41">
      <c r="A118" s="14">
        <f t="shared" si="10"/>
        <v>-1</v>
      </c>
      <c r="B118" s="80"/>
      <c r="C118" s="80">
        <v>507994</v>
      </c>
      <c r="D118" s="80"/>
      <c r="E118" s="80">
        <v>382527.92079207924</v>
      </c>
      <c r="F118" s="90">
        <v>727420</v>
      </c>
      <c r="G118" s="80">
        <v>1265680</v>
      </c>
      <c r="H118" s="80">
        <v>608032</v>
      </c>
      <c r="I118" s="80"/>
      <c r="J118" s="156"/>
      <c r="K118" s="157"/>
      <c r="L118" s="80"/>
      <c r="M118" s="25"/>
      <c r="N118" s="25"/>
      <c r="O118" s="25"/>
      <c r="P118" s="25"/>
      <c r="Q118" s="25"/>
      <c r="R118" s="23"/>
      <c r="S118" s="23"/>
      <c r="T118" s="23"/>
      <c r="U118" s="23"/>
      <c r="Z118" s="24"/>
      <c r="AA118" s="24"/>
      <c r="AB118" s="24"/>
      <c r="AC118" s="24"/>
    </row>
    <row r="119" spans="1:41">
      <c r="A119" s="14">
        <f t="shared" si="10"/>
        <v>0</v>
      </c>
      <c r="B119" s="80"/>
      <c r="C119" s="80">
        <v>818314</v>
      </c>
      <c r="D119" s="80"/>
      <c r="E119" s="80">
        <v>697322.37623762374</v>
      </c>
      <c r="F119" s="90">
        <v>1084300</v>
      </c>
      <c r="G119" s="80">
        <v>1707260</v>
      </c>
      <c r="H119" s="80">
        <v>920034</v>
      </c>
      <c r="I119" s="80"/>
      <c r="J119" s="156"/>
      <c r="K119" s="157"/>
      <c r="L119" s="80"/>
      <c r="M119" s="25"/>
      <c r="N119" s="25"/>
      <c r="O119" s="25"/>
      <c r="P119" s="25"/>
      <c r="Q119" s="25"/>
      <c r="R119" s="23"/>
      <c r="S119" s="23"/>
      <c r="T119" s="23"/>
      <c r="U119" s="23"/>
      <c r="Z119" s="24"/>
      <c r="AA119" s="24"/>
      <c r="AB119" s="24"/>
      <c r="AC119" s="24"/>
    </row>
    <row r="120" spans="1:41">
      <c r="A120" s="14">
        <f t="shared" si="10"/>
        <v>1</v>
      </c>
      <c r="B120" s="80"/>
      <c r="C120" s="80">
        <v>1273370</v>
      </c>
      <c r="D120" s="80"/>
      <c r="E120" s="80">
        <v>1069295.0495049506</v>
      </c>
      <c r="F120" s="90">
        <v>1509100</v>
      </c>
      <c r="G120" s="80">
        <v>2392970</v>
      </c>
      <c r="H120" s="80">
        <v>1314439</v>
      </c>
      <c r="I120" s="80"/>
      <c r="J120" s="156"/>
      <c r="K120" s="157"/>
      <c r="L120" s="80"/>
      <c r="M120" s="25"/>
      <c r="N120" s="25"/>
      <c r="O120" s="25"/>
      <c r="P120" s="25"/>
      <c r="Q120" s="25"/>
      <c r="R120" s="23"/>
      <c r="S120" s="23"/>
      <c r="T120" s="23"/>
      <c r="U120" s="23"/>
      <c r="Z120" s="24"/>
      <c r="AA120" s="24"/>
      <c r="AB120" s="24"/>
      <c r="AC120" s="24"/>
    </row>
    <row r="121" spans="1:41">
      <c r="A121" s="14">
        <f t="shared" si="10"/>
        <v>2</v>
      </c>
      <c r="B121" s="80"/>
      <c r="C121" s="80">
        <v>1789440</v>
      </c>
      <c r="D121" s="80"/>
      <c r="E121" s="80">
        <v>1442130.2970297029</v>
      </c>
      <c r="F121" s="90">
        <v>1994000</v>
      </c>
      <c r="G121" s="80">
        <v>2954870</v>
      </c>
      <c r="H121" s="80">
        <v>1856586</v>
      </c>
      <c r="I121" s="80"/>
      <c r="J121" s="156"/>
      <c r="K121" s="157"/>
      <c r="L121" s="80"/>
      <c r="M121" s="25"/>
      <c r="N121" s="25"/>
      <c r="O121" s="25"/>
      <c r="P121" s="25"/>
      <c r="Q121" s="25"/>
      <c r="R121" s="23"/>
      <c r="S121" s="23"/>
      <c r="T121" s="23"/>
      <c r="U121" s="23"/>
      <c r="Z121" s="24"/>
      <c r="AA121" s="24"/>
      <c r="AB121" s="24"/>
      <c r="AC121" s="24"/>
    </row>
    <row r="122" spans="1:41">
      <c r="A122" s="14">
        <f t="shared" si="10"/>
        <v>3</v>
      </c>
      <c r="B122" s="80"/>
      <c r="C122" s="80">
        <v>2342590</v>
      </c>
      <c r="D122" s="80"/>
      <c r="E122" s="80">
        <v>1842629.7029702968</v>
      </c>
      <c r="F122" s="90">
        <v>2516300</v>
      </c>
      <c r="G122" s="80">
        <v>3749490</v>
      </c>
      <c r="H122" s="80">
        <v>2416578</v>
      </c>
      <c r="I122" s="80"/>
      <c r="J122" s="156"/>
      <c r="K122" s="157"/>
      <c r="L122" s="80"/>
      <c r="M122" s="25"/>
      <c r="N122" s="25"/>
      <c r="O122" s="25"/>
      <c r="P122" s="25"/>
      <c r="Q122" s="25"/>
      <c r="R122" s="23"/>
      <c r="S122" s="23"/>
      <c r="T122" s="23"/>
      <c r="U122" s="23"/>
      <c r="Z122" s="24"/>
      <c r="AA122" s="24"/>
      <c r="AB122" s="24"/>
      <c r="AC122" s="24"/>
    </row>
    <row r="123" spans="1:41">
      <c r="A123" s="14">
        <f t="shared" si="10"/>
        <v>4</v>
      </c>
      <c r="B123" s="80"/>
      <c r="C123" s="80">
        <v>2961870</v>
      </c>
      <c r="D123" s="80"/>
      <c r="E123" s="80">
        <v>2370314.8514851481</v>
      </c>
      <c r="F123" s="90">
        <v>3077500</v>
      </c>
      <c r="G123" s="80">
        <v>4561190</v>
      </c>
      <c r="H123" s="80">
        <v>3109272</v>
      </c>
      <c r="I123" s="80"/>
      <c r="J123" s="156"/>
      <c r="K123" s="157"/>
      <c r="L123" s="80"/>
      <c r="M123" s="25"/>
      <c r="N123" s="25"/>
      <c r="O123" s="25"/>
      <c r="P123" s="25"/>
      <c r="Q123" s="25"/>
      <c r="R123" s="23"/>
      <c r="S123" s="23"/>
      <c r="T123" s="23"/>
      <c r="U123" s="23"/>
      <c r="Z123" s="24"/>
      <c r="AA123" s="24"/>
      <c r="AB123" s="24"/>
      <c r="AC123" s="24"/>
    </row>
    <row r="124" spans="1:41">
      <c r="A124" s="14">
        <f t="shared" si="10"/>
        <v>5</v>
      </c>
      <c r="B124" s="80"/>
      <c r="C124" s="80">
        <v>3552670</v>
      </c>
      <c r="D124" s="80"/>
      <c r="E124" s="80">
        <v>2936032.8712871289</v>
      </c>
      <c r="F124" s="90">
        <v>3681900</v>
      </c>
      <c r="G124" s="80">
        <v>5109130</v>
      </c>
      <c r="H124" s="80">
        <v>3785784</v>
      </c>
      <c r="I124" s="80"/>
      <c r="J124" s="156"/>
      <c r="K124" s="157"/>
      <c r="L124" s="80"/>
      <c r="M124" s="25"/>
      <c r="N124" s="25"/>
      <c r="O124" s="25"/>
      <c r="P124" s="25"/>
      <c r="Q124" s="25"/>
      <c r="Z124" s="27"/>
      <c r="AA124" s="27"/>
      <c r="AB124" s="27"/>
      <c r="AC124" s="27"/>
    </row>
    <row r="125" spans="1:41">
      <c r="A125" s="14">
        <f t="shared" si="10"/>
        <v>6</v>
      </c>
      <c r="B125" s="80"/>
      <c r="C125" s="80">
        <v>4210030</v>
      </c>
      <c r="D125" s="80"/>
      <c r="E125" s="80">
        <v>3464946.5346534653</v>
      </c>
      <c r="F125" s="90">
        <v>4291000</v>
      </c>
      <c r="G125" s="80">
        <v>5840620</v>
      </c>
      <c r="H125" s="80">
        <v>4311388</v>
      </c>
      <c r="I125" s="80"/>
      <c r="J125" s="156"/>
      <c r="K125" s="157"/>
      <c r="L125" s="80"/>
      <c r="M125" s="25"/>
      <c r="N125" s="25"/>
      <c r="O125" s="25"/>
      <c r="P125" s="25"/>
      <c r="Q125" s="25"/>
      <c r="V125" s="28"/>
      <c r="W125" s="28"/>
      <c r="X125" s="28"/>
      <c r="Y125" s="28"/>
      <c r="AH125" s="28"/>
      <c r="AI125" s="28"/>
      <c r="AJ125" s="28"/>
      <c r="AK125" s="28"/>
      <c r="AL125" s="28"/>
      <c r="AM125" s="28"/>
      <c r="AN125" s="28"/>
      <c r="AO125" s="28"/>
    </row>
    <row r="126" spans="1:41">
      <c r="A126" s="82">
        <f t="shared" si="10"/>
        <v>7</v>
      </c>
      <c r="B126" s="80"/>
      <c r="C126" s="80">
        <v>4881480</v>
      </c>
      <c r="D126" s="80"/>
      <c r="E126" s="80">
        <v>4097864.5544554456</v>
      </c>
      <c r="F126" s="90">
        <v>4854800</v>
      </c>
      <c r="G126" s="80">
        <v>6510290</v>
      </c>
      <c r="H126" s="80">
        <v>5085506</v>
      </c>
      <c r="I126" s="80"/>
      <c r="J126" s="156"/>
      <c r="K126" s="157"/>
      <c r="L126" s="80"/>
    </row>
    <row r="127" spans="1:41">
      <c r="A127" s="14">
        <f t="shared" si="10"/>
        <v>8</v>
      </c>
      <c r="B127" s="80"/>
      <c r="C127" s="80">
        <v>5466830</v>
      </c>
      <c r="D127" s="80"/>
      <c r="E127" s="80">
        <v>4728431.287128713</v>
      </c>
      <c r="F127" s="90">
        <v>5408900</v>
      </c>
      <c r="G127" s="80">
        <v>7186110</v>
      </c>
      <c r="H127" s="80">
        <v>5489059</v>
      </c>
      <c r="I127" s="80"/>
      <c r="J127" s="156"/>
      <c r="K127" s="157"/>
      <c r="L127" s="80"/>
    </row>
    <row r="128" spans="1:41">
      <c r="A128" s="14">
        <f t="shared" si="10"/>
        <v>9</v>
      </c>
      <c r="B128" s="80"/>
      <c r="C128" s="80">
        <v>6132070</v>
      </c>
      <c r="D128" s="80"/>
      <c r="E128" s="80">
        <v>5223948.1188118812</v>
      </c>
      <c r="F128" s="90">
        <v>5970800</v>
      </c>
      <c r="G128" s="80">
        <v>7895530</v>
      </c>
      <c r="H128" s="80">
        <v>6153750</v>
      </c>
      <c r="I128" s="80"/>
      <c r="J128" s="156"/>
      <c r="K128" s="157"/>
      <c r="L128" s="80"/>
    </row>
    <row r="129" spans="1:12">
      <c r="A129" s="14">
        <f t="shared" si="10"/>
        <v>10</v>
      </c>
      <c r="B129" s="80"/>
      <c r="C129" s="80">
        <v>6721039.9999999991</v>
      </c>
      <c r="D129" s="80"/>
      <c r="E129" s="80">
        <v>5794451.8811881188</v>
      </c>
      <c r="F129" s="90">
        <v>6541100</v>
      </c>
      <c r="G129" s="80">
        <v>8527600</v>
      </c>
      <c r="H129" s="80">
        <v>6761202</v>
      </c>
      <c r="I129" s="80"/>
      <c r="J129" s="156"/>
      <c r="K129" s="157"/>
      <c r="L129" s="80"/>
    </row>
    <row r="130" spans="1:12">
      <c r="A130" s="14">
        <f t="shared" si="10"/>
        <v>11</v>
      </c>
      <c r="B130" s="80"/>
      <c r="C130" s="80">
        <v>7293970.0000000009</v>
      </c>
      <c r="D130" s="80"/>
      <c r="E130" s="80">
        <v>6342502.574257426</v>
      </c>
      <c r="F130" s="90">
        <v>7127300</v>
      </c>
      <c r="G130" s="80">
        <v>9098240</v>
      </c>
      <c r="H130" s="80"/>
      <c r="I130" s="80"/>
      <c r="J130" s="156"/>
      <c r="K130" s="157"/>
      <c r="L130" s="80"/>
    </row>
    <row r="131" spans="1:12">
      <c r="A131" s="14">
        <f t="shared" si="10"/>
        <v>12</v>
      </c>
      <c r="B131" s="80"/>
      <c r="C131" s="80">
        <v>7955160</v>
      </c>
      <c r="D131" s="80"/>
      <c r="E131" s="80">
        <v>7004363.1683168299</v>
      </c>
      <c r="F131" s="90">
        <v>7727200</v>
      </c>
      <c r="G131" s="80">
        <v>9813170</v>
      </c>
      <c r="H131" s="80"/>
      <c r="I131" s="80"/>
      <c r="J131" s="156"/>
      <c r="K131" s="157"/>
      <c r="L131" s="80"/>
    </row>
    <row r="132" spans="1:12">
      <c r="A132" s="14">
        <f t="shared" si="10"/>
        <v>13</v>
      </c>
      <c r="B132" s="80"/>
      <c r="C132" s="80"/>
      <c r="D132" s="80"/>
      <c r="E132" s="80"/>
      <c r="F132" s="90"/>
      <c r="G132" s="80"/>
      <c r="H132" s="80"/>
      <c r="I132" s="80"/>
      <c r="J132" s="80"/>
      <c r="K132" s="80"/>
      <c r="L132" s="80"/>
    </row>
    <row r="133" spans="1:12">
      <c r="A133" s="14">
        <f t="shared" si="10"/>
        <v>14</v>
      </c>
      <c r="B133" s="80"/>
      <c r="C133" s="80"/>
      <c r="D133" s="80"/>
      <c r="E133" s="80"/>
      <c r="F133" s="90"/>
      <c r="G133" s="80"/>
      <c r="H133" s="80"/>
      <c r="I133" s="80"/>
      <c r="J133" s="80"/>
      <c r="K133" s="80"/>
      <c r="L133" s="80"/>
    </row>
    <row r="134" spans="1:12">
      <c r="A134" s="14">
        <f t="shared" si="10"/>
        <v>15</v>
      </c>
      <c r="B134" s="80"/>
      <c r="C134" s="80"/>
      <c r="D134" s="80"/>
      <c r="E134" s="80"/>
      <c r="F134" s="90"/>
      <c r="G134" s="80"/>
      <c r="H134" s="80"/>
      <c r="I134" s="80"/>
      <c r="J134" s="80"/>
      <c r="K134" s="80"/>
      <c r="L134" s="80"/>
    </row>
    <row r="135" spans="1:12">
      <c r="A135" s="14">
        <f t="shared" si="10"/>
        <v>16</v>
      </c>
      <c r="B135" s="80"/>
      <c r="C135" s="80"/>
      <c r="D135" s="80"/>
      <c r="E135" s="80"/>
      <c r="F135" s="90"/>
      <c r="G135" s="80"/>
      <c r="H135" s="80"/>
      <c r="I135" s="80"/>
      <c r="J135" s="80"/>
      <c r="K135" s="80"/>
      <c r="L135" s="80"/>
    </row>
    <row r="136" spans="1:12">
      <c r="A136" s="14">
        <f t="shared" si="10"/>
        <v>17</v>
      </c>
      <c r="B136" s="80"/>
      <c r="C136" s="80"/>
      <c r="D136" s="80"/>
      <c r="E136" s="80"/>
      <c r="F136" s="90"/>
      <c r="G136" s="80"/>
      <c r="H136" s="80"/>
      <c r="I136" s="80"/>
      <c r="J136" s="80"/>
      <c r="K136" s="80"/>
      <c r="L136" s="80"/>
    </row>
    <row r="137" spans="1:12">
      <c r="A137" s="14">
        <f t="shared" si="10"/>
        <v>18</v>
      </c>
      <c r="B137" s="80"/>
      <c r="C137" s="80"/>
      <c r="D137" s="80"/>
      <c r="E137" s="80"/>
      <c r="F137" s="90"/>
      <c r="G137" s="80"/>
      <c r="H137" s="80"/>
      <c r="I137" s="80"/>
      <c r="J137" s="80"/>
      <c r="K137" s="80"/>
      <c r="L137" s="80"/>
    </row>
    <row r="138" spans="1:12">
      <c r="A138" s="14">
        <f t="shared" si="10"/>
        <v>19</v>
      </c>
      <c r="B138" s="80"/>
      <c r="C138" s="80"/>
      <c r="D138" s="80"/>
      <c r="E138" s="80"/>
      <c r="F138" s="90"/>
      <c r="G138" s="80"/>
      <c r="H138" s="80"/>
      <c r="I138" s="80"/>
      <c r="J138" s="80"/>
      <c r="K138" s="80"/>
      <c r="L138" s="80"/>
    </row>
    <row r="139" spans="1:12">
      <c r="A139" s="14">
        <f t="shared" si="10"/>
        <v>20</v>
      </c>
      <c r="B139" s="80"/>
      <c r="C139" s="80"/>
      <c r="D139" s="80"/>
      <c r="E139" s="80"/>
      <c r="F139" s="90"/>
      <c r="G139" s="80"/>
      <c r="H139" s="80"/>
      <c r="I139" s="80"/>
      <c r="J139" s="80"/>
      <c r="K139" s="80"/>
      <c r="L139" s="80"/>
    </row>
    <row r="140" spans="1:12">
      <c r="A140" s="14">
        <f t="shared" si="10"/>
        <v>21</v>
      </c>
      <c r="B140" s="80"/>
      <c r="C140" s="80"/>
      <c r="D140" s="80"/>
      <c r="E140" s="80"/>
      <c r="F140" s="90"/>
      <c r="G140" s="80"/>
      <c r="H140" s="80"/>
      <c r="I140" s="80"/>
      <c r="J140" s="80"/>
      <c r="K140" s="80"/>
      <c r="L140" s="80"/>
    </row>
    <row r="141" spans="1:12">
      <c r="A141" s="14">
        <f t="shared" si="10"/>
        <v>22</v>
      </c>
      <c r="B141" s="80"/>
      <c r="C141" s="80"/>
      <c r="D141" s="80"/>
      <c r="E141" s="80"/>
      <c r="F141" s="90"/>
      <c r="G141" s="80"/>
      <c r="H141" s="80"/>
      <c r="I141" s="80"/>
      <c r="J141" s="80"/>
      <c r="K141" s="80"/>
      <c r="L141" s="80"/>
    </row>
    <row r="142" spans="1:12">
      <c r="A142" s="14">
        <f t="shared" si="10"/>
        <v>23</v>
      </c>
      <c r="B142" s="80"/>
      <c r="C142" s="80"/>
      <c r="D142" s="80"/>
      <c r="E142" s="80"/>
      <c r="F142" s="90"/>
      <c r="G142" s="80"/>
      <c r="H142" s="80"/>
      <c r="I142" s="80"/>
      <c r="J142" s="80"/>
      <c r="K142" s="80"/>
      <c r="L142" s="80"/>
    </row>
    <row r="143" spans="1:12">
      <c r="A143" s="14">
        <f t="shared" si="10"/>
        <v>24</v>
      </c>
      <c r="B143" s="80"/>
      <c r="C143" s="80"/>
      <c r="D143" s="80"/>
      <c r="E143" s="80"/>
      <c r="F143" s="90"/>
      <c r="G143" s="80"/>
      <c r="H143" s="80"/>
      <c r="I143" s="80"/>
      <c r="J143" s="80"/>
      <c r="K143" s="80"/>
      <c r="L143" s="80"/>
    </row>
    <row r="144" spans="1:12">
      <c r="A144" s="14">
        <f t="shared" si="10"/>
        <v>25</v>
      </c>
      <c r="B144" s="80"/>
      <c r="C144" s="80"/>
      <c r="D144" s="80"/>
      <c r="E144" s="80"/>
      <c r="F144" s="90"/>
      <c r="G144" s="80"/>
      <c r="H144" s="80"/>
      <c r="I144" s="80"/>
      <c r="J144" s="80"/>
      <c r="K144" s="80"/>
      <c r="L144" s="80"/>
    </row>
    <row r="145" spans="1:12">
      <c r="A145" s="14">
        <f t="shared" si="10"/>
        <v>26</v>
      </c>
      <c r="B145" s="80"/>
      <c r="C145" s="80"/>
      <c r="D145" s="80"/>
      <c r="E145" s="80"/>
      <c r="F145" s="90"/>
      <c r="G145" s="80"/>
      <c r="H145" s="80"/>
      <c r="I145" s="80"/>
      <c r="J145" s="80"/>
      <c r="K145" s="80"/>
      <c r="L145" s="80"/>
    </row>
    <row r="146" spans="1:12">
      <c r="A146" s="14">
        <f t="shared" si="10"/>
        <v>27</v>
      </c>
      <c r="B146" s="80"/>
      <c r="C146" s="80"/>
      <c r="D146" s="80"/>
      <c r="E146" s="80"/>
      <c r="F146" s="90"/>
      <c r="G146" s="80"/>
      <c r="H146" s="80"/>
      <c r="I146" s="80"/>
      <c r="J146" s="80"/>
      <c r="K146" s="80"/>
      <c r="L146" s="80"/>
    </row>
    <row r="147" spans="1:12">
      <c r="A147" s="14">
        <f t="shared" si="10"/>
        <v>28</v>
      </c>
      <c r="B147" s="80"/>
      <c r="C147" s="80"/>
      <c r="D147" s="80"/>
      <c r="E147" s="80"/>
      <c r="F147" s="90"/>
      <c r="G147" s="80"/>
      <c r="H147" s="80"/>
      <c r="I147" s="80"/>
      <c r="J147" s="80"/>
      <c r="K147" s="80"/>
      <c r="L147" s="80"/>
    </row>
  </sheetData>
  <mergeCells count="23">
    <mergeCell ref="AH75:AK75"/>
    <mergeCell ref="AL75:AO75"/>
    <mergeCell ref="N75:Q75"/>
    <mergeCell ref="R75:U75"/>
    <mergeCell ref="V75:Y75"/>
    <mergeCell ref="Z75:AC75"/>
    <mergeCell ref="AD75:AG75"/>
    <mergeCell ref="B111:L111"/>
    <mergeCell ref="A33:AO33"/>
    <mergeCell ref="A74:AO74"/>
    <mergeCell ref="B36:E36"/>
    <mergeCell ref="F36:I36"/>
    <mergeCell ref="J36:M36"/>
    <mergeCell ref="N36:Q36"/>
    <mergeCell ref="R36:U36"/>
    <mergeCell ref="V36:Y36"/>
    <mergeCell ref="Z36:AC36"/>
    <mergeCell ref="AD36:AG36"/>
    <mergeCell ref="AH36:AK36"/>
    <mergeCell ref="AL36:AO36"/>
    <mergeCell ref="B75:E75"/>
    <mergeCell ref="F75:I75"/>
    <mergeCell ref="J75:M75"/>
  </mergeCells>
  <phoneticPr fontId="7"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dimension ref="A1:BP151"/>
  <sheetViews>
    <sheetView topLeftCell="A55" zoomScale="70" zoomScaleNormal="70" workbookViewId="0">
      <selection activeCell="B75" sqref="B75:E75"/>
    </sheetView>
  </sheetViews>
  <sheetFormatPr defaultRowHeight="12.75"/>
  <cols>
    <col min="1" max="1" width="21.42578125" style="18" customWidth="1"/>
    <col min="2" max="2" width="10.28515625" style="18" customWidth="1"/>
    <col min="3" max="5" width="8.7109375" style="18" customWidth="1"/>
    <col min="6" max="9" width="8.7109375" style="17" customWidth="1"/>
    <col min="10" max="10" width="12.42578125" style="17" customWidth="1"/>
    <col min="11" max="11" width="8.7109375" style="17" customWidth="1"/>
    <col min="12" max="12" width="12" style="17" customWidth="1"/>
    <col min="13" max="13" width="11.140625" style="17" customWidth="1"/>
    <col min="14" max="14" width="8.7109375" style="17" customWidth="1"/>
    <col min="15" max="15" width="12" style="17" customWidth="1"/>
    <col min="16" max="17" width="8.7109375" style="17" customWidth="1"/>
    <col min="18" max="62" width="8.7109375" style="18" customWidth="1"/>
    <col min="63" max="16384" width="9.140625" style="18"/>
  </cols>
  <sheetData>
    <row r="1" spans="1:68" ht="15.75">
      <c r="A1" s="35"/>
    </row>
    <row r="2" spans="1:68" ht="15.75">
      <c r="A2" s="35"/>
    </row>
    <row r="3" spans="1:68">
      <c r="A3" s="29" t="s">
        <v>2</v>
      </c>
      <c r="B3" s="41" t="s">
        <v>20</v>
      </c>
      <c r="C3" s="41" t="s">
        <v>21</v>
      </c>
      <c r="D3" s="29"/>
      <c r="E3" s="29"/>
      <c r="F3" s="29"/>
      <c r="G3" s="29"/>
      <c r="H3" s="29"/>
      <c r="I3" s="41"/>
      <c r="J3" s="29"/>
      <c r="K3" s="29"/>
      <c r="L3" s="29"/>
      <c r="M3" s="29"/>
      <c r="R3" s="17"/>
      <c r="S3" s="17"/>
      <c r="T3" s="17"/>
      <c r="U3" s="17"/>
      <c r="AH3" s="14"/>
      <c r="AI3" s="14"/>
      <c r="AJ3" s="14"/>
      <c r="AK3" s="14"/>
      <c r="AL3" s="15"/>
      <c r="AM3" s="15"/>
      <c r="AN3" s="15"/>
      <c r="AO3" s="15"/>
      <c r="AP3" s="14"/>
      <c r="AQ3" s="14"/>
      <c r="AR3" s="14"/>
      <c r="AS3" s="14"/>
      <c r="AT3" s="14"/>
      <c r="AU3" s="14"/>
      <c r="AV3" s="16" t="s">
        <v>0</v>
      </c>
      <c r="AW3" s="33">
        <v>19608000</v>
      </c>
      <c r="AX3" s="16" t="s">
        <v>1</v>
      </c>
      <c r="AY3" s="16"/>
    </row>
    <row r="4" spans="1:68">
      <c r="A4" s="30">
        <v>0.7</v>
      </c>
      <c r="B4" s="34">
        <f>AVERAGE(B68:AO68)</f>
        <v>2.3892052446952792</v>
      </c>
      <c r="C4" s="46">
        <f>ABS(MAX(B68:AO68)-MIN(B68:AO68))</f>
        <v>1.8358670148604834</v>
      </c>
      <c r="D4" s="34"/>
      <c r="E4" s="34"/>
      <c r="F4" s="20"/>
      <c r="G4" s="20"/>
      <c r="H4" s="20"/>
      <c r="I4" s="20"/>
      <c r="J4" s="20"/>
      <c r="K4" s="20"/>
      <c r="L4" s="20"/>
      <c r="M4" s="20"/>
      <c r="AJ4" s="14"/>
      <c r="AK4" s="14"/>
      <c r="AL4" s="15"/>
      <c r="AM4" s="15"/>
      <c r="AV4" s="16" t="s">
        <v>3</v>
      </c>
      <c r="AW4" s="32">
        <f>A4*AW3</f>
        <v>13725600</v>
      </c>
      <c r="AX4" s="16" t="s">
        <v>1</v>
      </c>
      <c r="AY4" s="16"/>
      <c r="AZ4" s="16"/>
    </row>
    <row r="5" spans="1:68">
      <c r="A5" s="30">
        <v>0.75</v>
      </c>
      <c r="B5" s="34">
        <f t="shared" ref="B5:B7" si="0">AVERAGE(B69:AO69)</f>
        <v>3.0309105597527934</v>
      </c>
      <c r="C5" s="46">
        <f t="shared" ref="C5:C7" si="1">ABS(MAX(B69:AO69)-MIN(B69:AO69))</f>
        <v>2.0086289390419365</v>
      </c>
      <c r="D5" s="34"/>
      <c r="E5" s="34"/>
      <c r="F5" s="20"/>
      <c r="G5" s="20"/>
      <c r="H5" s="20"/>
      <c r="I5" s="20"/>
      <c r="J5" s="20"/>
      <c r="K5" s="20"/>
      <c r="L5" s="20"/>
      <c r="M5" s="20"/>
      <c r="AJ5" s="14"/>
      <c r="AK5" s="14"/>
      <c r="AL5" s="15"/>
      <c r="AM5" s="15"/>
      <c r="AV5" s="16"/>
      <c r="AW5" s="32">
        <f>A5*AW3</f>
        <v>14706000</v>
      </c>
      <c r="AX5" s="16" t="s">
        <v>1</v>
      </c>
      <c r="AY5" s="16"/>
      <c r="AZ5" s="16"/>
      <c r="BA5" s="16"/>
      <c r="BB5" s="32"/>
      <c r="BC5" s="32"/>
      <c r="BD5" s="16"/>
      <c r="BE5" s="16"/>
    </row>
    <row r="6" spans="1:68">
      <c r="A6" s="30">
        <v>0.8</v>
      </c>
      <c r="B6" s="34">
        <f t="shared" si="0"/>
        <v>3.6787867172728399</v>
      </c>
      <c r="C6" s="46">
        <f t="shared" si="1"/>
        <v>2.2353401781299542</v>
      </c>
      <c r="D6" s="20"/>
      <c r="E6" s="20"/>
      <c r="F6" s="20"/>
      <c r="G6" s="20"/>
      <c r="H6" s="20"/>
      <c r="I6" s="20"/>
      <c r="J6" s="20"/>
      <c r="K6" s="20"/>
      <c r="L6" s="20"/>
      <c r="M6" s="20"/>
      <c r="N6" s="20"/>
      <c r="O6" s="20"/>
      <c r="P6" s="20"/>
      <c r="Q6" s="20"/>
      <c r="AJ6" s="14"/>
      <c r="AK6" s="14"/>
      <c r="AL6" s="15"/>
      <c r="AM6" s="15"/>
      <c r="AW6" s="32">
        <f>A6*AW3</f>
        <v>15686400</v>
      </c>
      <c r="AX6" s="16" t="s">
        <v>1</v>
      </c>
    </row>
    <row r="7" spans="1:68">
      <c r="A7" s="19">
        <v>0.9</v>
      </c>
      <c r="B7" s="34">
        <f t="shared" si="0"/>
        <v>5.2129231741801343</v>
      </c>
      <c r="C7" s="46">
        <f t="shared" si="1"/>
        <v>2.849911107162943</v>
      </c>
      <c r="F7" s="20"/>
      <c r="G7" s="20"/>
      <c r="H7" s="20"/>
      <c r="I7" s="20"/>
      <c r="J7" s="20"/>
      <c r="K7" s="20"/>
      <c r="L7" s="20"/>
      <c r="M7" s="20"/>
      <c r="N7" s="20"/>
      <c r="O7" s="20"/>
      <c r="P7" s="20"/>
      <c r="Q7" s="20"/>
      <c r="R7" s="21"/>
      <c r="S7" s="21"/>
      <c r="T7" s="21"/>
      <c r="U7" s="21"/>
      <c r="AJ7" s="14"/>
      <c r="AK7" s="14"/>
      <c r="AL7" s="15"/>
      <c r="AM7" s="15"/>
      <c r="AW7" s="32"/>
    </row>
    <row r="8" spans="1:68">
      <c r="A8" s="19"/>
      <c r="F8" s="20"/>
      <c r="G8" s="20"/>
      <c r="H8" s="20"/>
      <c r="I8" s="20"/>
      <c r="J8" s="20"/>
      <c r="K8" s="20"/>
      <c r="L8" s="20"/>
      <c r="M8" s="20"/>
      <c r="N8" s="20"/>
      <c r="O8" s="20"/>
      <c r="P8" s="20"/>
      <c r="Q8" s="20"/>
      <c r="R8" s="21"/>
      <c r="S8" s="21"/>
      <c r="T8" s="21"/>
      <c r="U8" s="21"/>
      <c r="AJ8" s="14"/>
      <c r="AK8" s="14"/>
      <c r="AL8" s="15"/>
      <c r="AM8" s="15"/>
    </row>
    <row r="9" spans="1:68">
      <c r="A9" s="19"/>
      <c r="F9" s="20"/>
      <c r="G9" s="20"/>
      <c r="H9" s="20"/>
      <c r="I9" s="20"/>
      <c r="J9" s="20"/>
      <c r="K9" s="20"/>
      <c r="L9" s="20"/>
      <c r="M9" s="20"/>
      <c r="N9" s="20"/>
      <c r="O9" s="20"/>
      <c r="P9" s="20"/>
      <c r="Q9" s="20"/>
      <c r="R9" s="21"/>
      <c r="S9" s="21"/>
      <c r="T9" s="21"/>
      <c r="U9" s="21"/>
      <c r="AJ9" s="14"/>
      <c r="AK9" s="14"/>
      <c r="AL9" s="15"/>
      <c r="AM9" s="15"/>
      <c r="BO9" s="14"/>
      <c r="BP9" s="14"/>
    </row>
    <row r="10" spans="1:68">
      <c r="A10" s="19"/>
      <c r="F10" s="20"/>
      <c r="G10" s="20"/>
      <c r="H10" s="20"/>
      <c r="I10" s="20"/>
      <c r="J10" s="20"/>
      <c r="K10" s="20"/>
      <c r="L10" s="20"/>
      <c r="M10" s="20"/>
      <c r="N10" s="20"/>
      <c r="O10" s="20"/>
      <c r="P10" s="20"/>
      <c r="Q10" s="20"/>
      <c r="R10" s="21"/>
      <c r="S10" s="21"/>
      <c r="T10" s="21"/>
      <c r="U10" s="21"/>
      <c r="AJ10" s="14"/>
      <c r="AK10" s="14"/>
      <c r="AL10" s="15"/>
      <c r="AM10" s="15"/>
      <c r="BO10" s="14"/>
      <c r="BP10" s="14"/>
    </row>
    <row r="11" spans="1:68">
      <c r="A11" s="19"/>
      <c r="F11" s="20"/>
      <c r="G11" s="20"/>
      <c r="H11" s="20"/>
      <c r="I11" s="20"/>
      <c r="J11" s="20"/>
      <c r="K11" s="20"/>
      <c r="L11" s="20"/>
      <c r="M11" s="20"/>
      <c r="N11" s="20"/>
      <c r="O11" s="20"/>
      <c r="P11" s="20"/>
      <c r="Q11" s="20"/>
      <c r="R11" s="21"/>
      <c r="S11" s="21"/>
      <c r="T11" s="21"/>
      <c r="U11" s="21"/>
      <c r="AJ11" s="14"/>
      <c r="AK11" s="14"/>
      <c r="AL11" s="15"/>
      <c r="AM11" s="15"/>
      <c r="BO11" s="14"/>
      <c r="BP11" s="14"/>
    </row>
    <row r="12" spans="1:68">
      <c r="A12" s="19"/>
      <c r="F12" s="20"/>
      <c r="G12" s="20"/>
      <c r="H12" s="20"/>
      <c r="I12" s="20"/>
      <c r="J12" s="20"/>
      <c r="K12" s="20"/>
      <c r="L12" s="20"/>
      <c r="M12" s="20"/>
      <c r="N12" s="20"/>
      <c r="O12" s="20"/>
      <c r="P12" s="20"/>
      <c r="Q12" s="20"/>
      <c r="R12" s="21"/>
      <c r="S12" s="21"/>
      <c r="T12" s="21"/>
      <c r="U12" s="21"/>
      <c r="AJ12" s="14"/>
      <c r="AK12" s="14"/>
      <c r="AL12" s="15"/>
      <c r="AM12" s="15"/>
      <c r="BO12" s="14"/>
      <c r="BP12" s="14"/>
    </row>
    <row r="13" spans="1:68">
      <c r="A13" s="19"/>
      <c r="F13" s="20"/>
      <c r="G13" s="20"/>
      <c r="H13" s="20"/>
      <c r="I13" s="20"/>
      <c r="J13" s="20"/>
      <c r="K13" s="20"/>
      <c r="L13" s="20"/>
      <c r="M13" s="20"/>
      <c r="N13" s="20"/>
      <c r="O13" s="20"/>
      <c r="P13" s="20"/>
      <c r="Q13" s="20"/>
      <c r="R13" s="21"/>
      <c r="S13" s="21"/>
      <c r="T13" s="21"/>
      <c r="U13" s="21"/>
      <c r="BJ13" s="14"/>
      <c r="BO13" s="14"/>
      <c r="BP13" s="14"/>
    </row>
    <row r="14" spans="1:68">
      <c r="A14" s="19"/>
      <c r="F14" s="20"/>
      <c r="G14" s="20"/>
      <c r="H14" s="20"/>
      <c r="I14" s="20"/>
      <c r="J14" s="20"/>
      <c r="K14" s="20"/>
      <c r="L14" s="20"/>
      <c r="M14" s="20"/>
      <c r="N14" s="20"/>
      <c r="O14" s="20"/>
      <c r="P14" s="20"/>
      <c r="Q14" s="20"/>
      <c r="R14" s="21"/>
      <c r="S14" s="21"/>
      <c r="T14" s="21"/>
      <c r="U14" s="21"/>
      <c r="BJ14" s="14"/>
      <c r="BO14" s="14"/>
      <c r="BP14" s="14"/>
    </row>
    <row r="15" spans="1:68">
      <c r="A15" s="19"/>
      <c r="F15" s="20"/>
      <c r="G15" s="20"/>
      <c r="H15" s="20"/>
      <c r="I15" s="20"/>
      <c r="J15" s="20"/>
      <c r="K15" s="20"/>
      <c r="L15" s="20"/>
      <c r="M15" s="20"/>
      <c r="N15" s="20"/>
      <c r="O15" s="20"/>
      <c r="P15" s="20"/>
      <c r="Q15" s="20"/>
      <c r="R15" s="21"/>
      <c r="S15" s="21"/>
      <c r="T15" s="21"/>
      <c r="U15" s="21"/>
      <c r="BJ15" s="14"/>
      <c r="BO15" s="14"/>
      <c r="BP15" s="14"/>
    </row>
    <row r="16" spans="1:68">
      <c r="A16" s="19"/>
      <c r="F16" s="20"/>
      <c r="G16" s="20"/>
      <c r="H16" s="20"/>
      <c r="I16" s="20"/>
      <c r="J16" s="20"/>
      <c r="K16" s="20"/>
      <c r="L16" s="20"/>
      <c r="M16" s="20"/>
      <c r="N16" s="20"/>
      <c r="O16" s="20"/>
      <c r="P16" s="20"/>
      <c r="Q16" s="20"/>
      <c r="R16" s="21"/>
      <c r="S16" s="21"/>
      <c r="T16" s="21"/>
      <c r="U16" s="21"/>
      <c r="BJ16" s="14"/>
      <c r="BO16" s="14"/>
      <c r="BP16" s="14"/>
    </row>
    <row r="17" spans="1:68">
      <c r="A17" s="19"/>
      <c r="F17" s="20"/>
      <c r="G17" s="20"/>
      <c r="H17" s="20"/>
      <c r="I17" s="20"/>
      <c r="J17" s="20"/>
      <c r="K17" s="20"/>
      <c r="L17" s="20"/>
      <c r="M17" s="20"/>
      <c r="N17" s="20"/>
      <c r="O17" s="20"/>
      <c r="P17" s="20"/>
      <c r="Q17" s="20"/>
      <c r="R17" s="21"/>
      <c r="S17" s="21"/>
      <c r="T17" s="21"/>
      <c r="U17" s="21"/>
      <c r="BJ17" s="14"/>
      <c r="BO17" s="14"/>
      <c r="BP17" s="14"/>
    </row>
    <row r="18" spans="1:68">
      <c r="A18" s="19"/>
      <c r="F18" s="20"/>
      <c r="G18" s="20"/>
      <c r="H18" s="20"/>
      <c r="I18" s="20"/>
      <c r="J18" s="20"/>
      <c r="K18" s="20"/>
      <c r="L18" s="20"/>
      <c r="M18" s="20"/>
      <c r="N18" s="20"/>
      <c r="O18" s="20"/>
      <c r="P18" s="20"/>
      <c r="Q18" s="20"/>
      <c r="R18" s="21"/>
      <c r="S18" s="21"/>
      <c r="T18" s="21"/>
      <c r="U18" s="21"/>
      <c r="BJ18" s="14"/>
      <c r="BO18" s="14"/>
      <c r="BP18" s="14"/>
    </row>
    <row r="19" spans="1:68">
      <c r="A19" s="19"/>
      <c r="F19" s="20"/>
      <c r="G19" s="20"/>
      <c r="H19" s="20"/>
      <c r="I19" s="20"/>
      <c r="J19" s="20"/>
      <c r="K19" s="20"/>
      <c r="L19" s="20"/>
      <c r="M19" s="20"/>
      <c r="N19" s="20"/>
      <c r="O19" s="20"/>
      <c r="P19" s="20"/>
      <c r="Q19" s="20"/>
      <c r="R19" s="21"/>
      <c r="S19" s="21"/>
      <c r="T19" s="21"/>
      <c r="U19" s="21"/>
      <c r="BJ19" s="14"/>
      <c r="BO19" s="14"/>
      <c r="BP19" s="14"/>
    </row>
    <row r="20" spans="1:68">
      <c r="A20" s="19"/>
      <c r="F20" s="20"/>
      <c r="G20" s="20"/>
      <c r="H20" s="20"/>
      <c r="I20" s="20"/>
      <c r="J20" s="20"/>
      <c r="K20" s="20"/>
      <c r="L20" s="20"/>
      <c r="M20" s="20"/>
      <c r="N20" s="20"/>
      <c r="O20" s="20"/>
      <c r="P20" s="20"/>
      <c r="Q20" s="20"/>
      <c r="R20" s="21"/>
      <c r="S20" s="21"/>
      <c r="T20" s="21"/>
      <c r="U20" s="21"/>
      <c r="BJ20" s="14"/>
      <c r="BO20" s="14"/>
      <c r="BP20" s="14"/>
    </row>
    <row r="21" spans="1:68">
      <c r="A21" s="19"/>
      <c r="F21" s="20"/>
      <c r="G21" s="20"/>
      <c r="H21" s="20"/>
      <c r="I21" s="20"/>
      <c r="J21" s="20"/>
      <c r="K21" s="20"/>
      <c r="L21" s="20"/>
      <c r="M21" s="20"/>
      <c r="N21" s="20"/>
      <c r="O21" s="20"/>
      <c r="P21" s="20"/>
      <c r="Q21" s="20"/>
      <c r="R21" s="21"/>
      <c r="S21" s="21"/>
      <c r="T21" s="21"/>
      <c r="U21" s="21"/>
      <c r="BJ21" s="14"/>
      <c r="BO21" s="14"/>
      <c r="BP21" s="14"/>
    </row>
    <row r="22" spans="1:68">
      <c r="A22" s="19"/>
      <c r="F22" s="20"/>
      <c r="G22" s="20"/>
      <c r="H22" s="20"/>
      <c r="I22" s="20"/>
      <c r="J22" s="20"/>
      <c r="K22" s="20"/>
      <c r="L22" s="20"/>
      <c r="M22" s="20"/>
      <c r="N22" s="20"/>
      <c r="O22" s="20"/>
      <c r="P22" s="20"/>
      <c r="Q22" s="20"/>
      <c r="R22" s="21"/>
      <c r="S22" s="21"/>
      <c r="T22" s="21"/>
      <c r="U22" s="21"/>
      <c r="BJ22" s="14"/>
      <c r="BO22" s="14"/>
      <c r="BP22" s="14"/>
    </row>
    <row r="23" spans="1:68">
      <c r="A23" s="19"/>
      <c r="F23" s="20"/>
      <c r="G23" s="20"/>
      <c r="H23" s="20"/>
      <c r="I23" s="20"/>
      <c r="J23" s="20"/>
      <c r="K23" s="20"/>
      <c r="L23" s="20"/>
      <c r="M23" s="20"/>
      <c r="N23" s="20"/>
      <c r="O23" s="20"/>
      <c r="P23" s="20"/>
      <c r="Q23" s="20"/>
      <c r="R23" s="21"/>
      <c r="S23" s="21"/>
      <c r="T23" s="21"/>
      <c r="U23" s="21"/>
      <c r="BJ23" s="14"/>
      <c r="BO23" s="14"/>
      <c r="BP23" s="14"/>
    </row>
    <row r="24" spans="1:68">
      <c r="A24" s="19"/>
      <c r="F24" s="20"/>
      <c r="G24" s="20"/>
      <c r="H24" s="20"/>
      <c r="I24" s="20"/>
      <c r="J24" s="20"/>
      <c r="K24" s="20"/>
      <c r="L24" s="20"/>
      <c r="M24" s="20"/>
      <c r="N24" s="20"/>
      <c r="O24" s="20"/>
      <c r="P24" s="20"/>
      <c r="Q24" s="20"/>
      <c r="R24" s="21"/>
      <c r="S24" s="21"/>
      <c r="T24" s="21"/>
      <c r="U24" s="21"/>
      <c r="BO24" s="14"/>
      <c r="BP24" s="14"/>
    </row>
    <row r="25" spans="1:68">
      <c r="A25" s="19"/>
      <c r="F25" s="20"/>
      <c r="G25" s="20"/>
      <c r="H25" s="20"/>
      <c r="I25" s="20"/>
      <c r="J25" s="20"/>
      <c r="K25" s="20"/>
      <c r="L25" s="20"/>
      <c r="M25" s="20"/>
      <c r="N25" s="20"/>
      <c r="O25" s="20"/>
      <c r="P25" s="20"/>
      <c r="Q25" s="20"/>
      <c r="R25" s="21"/>
      <c r="S25" s="21"/>
      <c r="T25" s="21"/>
      <c r="U25" s="21"/>
      <c r="BO25" s="14"/>
      <c r="BP25" s="14"/>
    </row>
    <row r="26" spans="1:68">
      <c r="A26" s="19"/>
      <c r="F26" s="20"/>
      <c r="G26" s="20"/>
      <c r="H26" s="20"/>
      <c r="I26" s="20"/>
      <c r="J26" s="20"/>
      <c r="K26" s="20"/>
      <c r="L26" s="20"/>
      <c r="M26" s="20"/>
      <c r="N26" s="20"/>
      <c r="O26" s="20"/>
      <c r="P26" s="20"/>
      <c r="Q26" s="20"/>
      <c r="R26" s="21"/>
      <c r="S26" s="21"/>
      <c r="T26" s="21"/>
      <c r="U26" s="21"/>
      <c r="BO26" s="14"/>
      <c r="BP26" s="14"/>
    </row>
    <row r="27" spans="1:68">
      <c r="A27" s="19"/>
      <c r="F27" s="20"/>
      <c r="G27" s="20"/>
      <c r="H27" s="20"/>
      <c r="I27" s="20"/>
      <c r="J27" s="20"/>
      <c r="K27" s="20"/>
      <c r="L27" s="20"/>
      <c r="M27" s="20"/>
      <c r="N27" s="20"/>
      <c r="O27" s="20"/>
      <c r="P27" s="20"/>
      <c r="Q27" s="20"/>
      <c r="R27" s="21"/>
      <c r="S27" s="21"/>
      <c r="T27" s="21"/>
      <c r="U27" s="21"/>
      <c r="BO27" s="14"/>
      <c r="BP27" s="14"/>
    </row>
    <row r="28" spans="1:68">
      <c r="A28" s="19"/>
      <c r="F28" s="20"/>
      <c r="G28" s="20"/>
      <c r="H28" s="20"/>
      <c r="I28" s="20"/>
      <c r="J28" s="20"/>
      <c r="K28" s="20"/>
      <c r="L28" s="20"/>
      <c r="M28" s="20"/>
      <c r="N28" s="20"/>
      <c r="O28" s="20"/>
      <c r="P28" s="20"/>
      <c r="Q28" s="20"/>
      <c r="R28" s="21"/>
      <c r="S28" s="21"/>
      <c r="T28" s="21"/>
      <c r="U28" s="21"/>
      <c r="BO28" s="14"/>
      <c r="BP28" s="14"/>
    </row>
    <row r="29" spans="1:68">
      <c r="A29" s="19"/>
      <c r="F29" s="20"/>
      <c r="G29" s="20"/>
      <c r="H29" s="20"/>
      <c r="I29" s="20"/>
      <c r="J29" s="20"/>
      <c r="K29" s="20"/>
      <c r="L29" s="20"/>
      <c r="M29" s="20"/>
      <c r="N29" s="20"/>
      <c r="O29" s="20"/>
      <c r="P29" s="20"/>
      <c r="Q29" s="20"/>
      <c r="R29" s="21"/>
      <c r="S29" s="21"/>
      <c r="T29" s="21"/>
      <c r="U29" s="21"/>
      <c r="BO29" s="14"/>
      <c r="BP29" s="14"/>
    </row>
    <row r="30" spans="1:68">
      <c r="A30" s="19"/>
      <c r="F30" s="20"/>
      <c r="G30" s="20"/>
      <c r="H30" s="20"/>
      <c r="I30" s="20"/>
      <c r="J30" s="20"/>
      <c r="K30" s="20"/>
      <c r="L30" s="20"/>
      <c r="M30" s="20"/>
      <c r="N30" s="20"/>
      <c r="O30" s="20"/>
      <c r="P30" s="20"/>
      <c r="Q30" s="20"/>
      <c r="R30" s="21"/>
      <c r="S30" s="21"/>
      <c r="T30" s="21"/>
      <c r="U30" s="21"/>
    </row>
    <row r="31" spans="1:68">
      <c r="A31" s="19"/>
      <c r="F31" s="20"/>
      <c r="G31" s="20"/>
      <c r="H31" s="20"/>
      <c r="I31" s="20"/>
      <c r="J31" s="20"/>
      <c r="K31" s="20"/>
      <c r="L31" s="20"/>
      <c r="M31" s="20"/>
      <c r="N31" s="20"/>
      <c r="O31" s="20"/>
      <c r="P31" s="20"/>
      <c r="Q31" s="20"/>
      <c r="R31" s="21"/>
      <c r="S31" s="21"/>
      <c r="T31" s="21"/>
      <c r="U31" s="21"/>
    </row>
    <row r="32" spans="1:68">
      <c r="A32" s="19"/>
      <c r="F32" s="20"/>
      <c r="G32" s="20"/>
      <c r="H32" s="20"/>
      <c r="I32" s="20"/>
      <c r="J32" s="20"/>
      <c r="K32" s="20"/>
      <c r="L32" s="20"/>
      <c r="M32" s="20"/>
      <c r="N32" s="20"/>
      <c r="O32" s="20"/>
      <c r="P32" s="20"/>
      <c r="Q32" s="20"/>
      <c r="R32" s="21"/>
      <c r="S32" s="21"/>
      <c r="T32" s="21"/>
      <c r="U32" s="21"/>
    </row>
    <row r="33" spans="1:47" ht="26.25">
      <c r="A33" s="212" t="s">
        <v>22</v>
      </c>
      <c r="B33" s="213"/>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row>
    <row r="34" spans="1:47">
      <c r="A34" s="19"/>
      <c r="F34" s="20"/>
      <c r="G34" s="20"/>
      <c r="H34" s="20"/>
      <c r="I34" s="20"/>
      <c r="J34" s="20"/>
      <c r="K34" s="20"/>
      <c r="L34" s="20"/>
      <c r="M34" s="20"/>
      <c r="N34" s="20"/>
      <c r="O34" s="20"/>
      <c r="P34" s="20"/>
      <c r="Q34" s="20"/>
      <c r="R34" s="21"/>
      <c r="S34" s="21"/>
      <c r="T34" s="21"/>
      <c r="U34" s="21"/>
    </row>
    <row r="35" spans="1:47">
      <c r="A35" s="19"/>
      <c r="F35" s="20"/>
      <c r="G35" s="20"/>
      <c r="H35" s="20"/>
      <c r="I35" s="20"/>
      <c r="J35" s="20"/>
      <c r="K35" s="20"/>
      <c r="L35" s="20"/>
      <c r="M35" s="20"/>
      <c r="N35" s="20"/>
      <c r="O35" s="20"/>
      <c r="P35" s="20"/>
      <c r="Q35" s="20"/>
      <c r="R35" s="21"/>
      <c r="S35" s="21"/>
      <c r="T35" s="21"/>
      <c r="U35" s="21"/>
    </row>
    <row r="36" spans="1:47" s="12" customFormat="1" ht="60.75" customHeight="1">
      <c r="A36" s="11" t="s">
        <v>5</v>
      </c>
      <c r="B36" s="216" t="s">
        <v>6</v>
      </c>
      <c r="C36" s="217"/>
      <c r="D36" s="218"/>
      <c r="E36" s="219"/>
      <c r="F36" s="216" t="s">
        <v>18</v>
      </c>
      <c r="G36" s="217"/>
      <c r="H36" s="218"/>
      <c r="I36" s="219"/>
      <c r="J36" s="216" t="s">
        <v>7</v>
      </c>
      <c r="K36" s="217"/>
      <c r="L36" s="218"/>
      <c r="M36" s="219"/>
      <c r="N36" s="216" t="s">
        <v>8</v>
      </c>
      <c r="O36" s="217"/>
      <c r="P36" s="218"/>
      <c r="Q36" s="219"/>
      <c r="R36" s="216" t="s">
        <v>9</v>
      </c>
      <c r="S36" s="217"/>
      <c r="T36" s="218"/>
      <c r="U36" s="219"/>
      <c r="V36" s="216" t="s">
        <v>10</v>
      </c>
      <c r="W36" s="217"/>
      <c r="X36" s="218"/>
      <c r="Y36" s="219"/>
      <c r="Z36" s="216" t="s">
        <v>19</v>
      </c>
      <c r="AA36" s="217"/>
      <c r="AB36" s="217"/>
      <c r="AC36" s="220"/>
      <c r="AD36" s="216"/>
      <c r="AE36" s="217"/>
      <c r="AF36" s="218"/>
      <c r="AG36" s="219"/>
      <c r="AH36" s="216"/>
      <c r="AI36" s="217"/>
      <c r="AJ36" s="218"/>
      <c r="AK36" s="219"/>
      <c r="AL36" s="216"/>
      <c r="AM36" s="217"/>
      <c r="AN36" s="218"/>
      <c r="AO36" s="219"/>
    </row>
    <row r="37" spans="1:47" s="12" customFormat="1" ht="43.5" customHeight="1">
      <c r="A37" s="11"/>
      <c r="B37" s="43" t="s">
        <v>11</v>
      </c>
      <c r="C37" s="43" t="s">
        <v>12</v>
      </c>
      <c r="D37" s="13" t="s">
        <v>13</v>
      </c>
      <c r="E37" s="13" t="s">
        <v>14</v>
      </c>
      <c r="F37" s="43" t="s">
        <v>11</v>
      </c>
      <c r="G37" s="43" t="s">
        <v>12</v>
      </c>
      <c r="H37" s="13" t="s">
        <v>13</v>
      </c>
      <c r="I37" s="13" t="s">
        <v>14</v>
      </c>
      <c r="J37" s="43" t="s">
        <v>11</v>
      </c>
      <c r="K37" s="43" t="s">
        <v>12</v>
      </c>
      <c r="L37" s="13" t="s">
        <v>13</v>
      </c>
      <c r="M37" s="13" t="s">
        <v>14</v>
      </c>
      <c r="N37" s="43" t="s">
        <v>11</v>
      </c>
      <c r="O37" s="43" t="s">
        <v>12</v>
      </c>
      <c r="P37" s="13" t="s">
        <v>13</v>
      </c>
      <c r="Q37" s="13" t="s">
        <v>14</v>
      </c>
      <c r="R37" s="43" t="s">
        <v>11</v>
      </c>
      <c r="S37" s="43" t="s">
        <v>12</v>
      </c>
      <c r="T37" s="13" t="s">
        <v>13</v>
      </c>
      <c r="U37" s="13" t="s">
        <v>14</v>
      </c>
      <c r="V37" s="43" t="s">
        <v>11</v>
      </c>
      <c r="W37" s="43" t="s">
        <v>12</v>
      </c>
      <c r="X37" s="13" t="s">
        <v>13</v>
      </c>
      <c r="Y37" s="13" t="s">
        <v>14</v>
      </c>
      <c r="Z37" s="43" t="s">
        <v>11</v>
      </c>
      <c r="AA37" s="43" t="s">
        <v>12</v>
      </c>
      <c r="AB37" s="13" t="s">
        <v>13</v>
      </c>
      <c r="AC37" s="13" t="s">
        <v>14</v>
      </c>
      <c r="AD37" s="43" t="s">
        <v>11</v>
      </c>
      <c r="AE37" s="43" t="s">
        <v>12</v>
      </c>
      <c r="AF37" s="13" t="s">
        <v>13</v>
      </c>
      <c r="AG37" s="13" t="s">
        <v>14</v>
      </c>
      <c r="AH37" s="43" t="s">
        <v>11</v>
      </c>
      <c r="AI37" s="43" t="s">
        <v>12</v>
      </c>
      <c r="AJ37" s="13" t="s">
        <v>13</v>
      </c>
      <c r="AK37" s="13" t="s">
        <v>14</v>
      </c>
      <c r="AL37" s="43" t="s">
        <v>11</v>
      </c>
      <c r="AM37" s="43" t="s">
        <v>12</v>
      </c>
      <c r="AN37" s="13" t="s">
        <v>13</v>
      </c>
      <c r="AO37" s="13" t="s">
        <v>14</v>
      </c>
    </row>
    <row r="38" spans="1:47">
      <c r="A38" s="14">
        <v>-6</v>
      </c>
      <c r="B38" s="42">
        <v>3911340</v>
      </c>
      <c r="C38" s="42">
        <v>3827976</v>
      </c>
      <c r="D38" s="42">
        <v>3773808</v>
      </c>
      <c r="E38" s="42">
        <v>3779724</v>
      </c>
      <c r="F38" s="72">
        <v>2876120</v>
      </c>
      <c r="G38" s="72">
        <v>2808800</v>
      </c>
      <c r="H38" s="72">
        <v>2703170</v>
      </c>
      <c r="I38" s="72">
        <v>2754710</v>
      </c>
      <c r="J38" s="42">
        <v>3854600</v>
      </c>
      <c r="K38" s="42">
        <v>3803800</v>
      </c>
      <c r="L38" s="42">
        <v>3694000</v>
      </c>
      <c r="M38" s="42">
        <v>3754400</v>
      </c>
      <c r="N38" s="156">
        <v>3512860.9900990101</v>
      </c>
      <c r="O38" s="156">
        <v>3013573.069306931</v>
      </c>
      <c r="P38" s="156">
        <v>4148262.1782178222</v>
      </c>
      <c r="Q38" s="156">
        <v>3911436.8316831682</v>
      </c>
      <c r="R38" s="42"/>
      <c r="S38" s="42"/>
      <c r="T38" s="42"/>
      <c r="U38" s="42"/>
      <c r="V38" s="94">
        <v>1318280</v>
      </c>
      <c r="W38" s="94">
        <v>732410</v>
      </c>
      <c r="X38" s="94">
        <v>1276590</v>
      </c>
      <c r="Y38" s="94">
        <v>1327890</v>
      </c>
      <c r="Z38" s="42"/>
      <c r="AA38" s="42"/>
      <c r="AB38" s="42"/>
      <c r="AC38" s="42"/>
      <c r="AD38" s="38"/>
      <c r="AE38" s="38"/>
      <c r="AF38" s="38"/>
      <c r="AG38" s="38"/>
      <c r="AH38" s="38"/>
      <c r="AI38" s="38"/>
      <c r="AJ38" s="38"/>
      <c r="AK38" s="38"/>
      <c r="AL38" s="38"/>
      <c r="AM38" s="38"/>
      <c r="AN38" s="38"/>
      <c r="AO38" s="38"/>
      <c r="AR38" s="14"/>
      <c r="AS38" s="14"/>
      <c r="AT38" s="14"/>
      <c r="AU38" s="32"/>
    </row>
    <row r="39" spans="1:47">
      <c r="A39" s="14">
        <f>A38+1</f>
        <v>-5</v>
      </c>
      <c r="B39" s="42">
        <v>5252592</v>
      </c>
      <c r="C39" s="42">
        <v>5217708</v>
      </c>
      <c r="D39" s="42">
        <v>5166960</v>
      </c>
      <c r="E39" s="42">
        <v>5222856</v>
      </c>
      <c r="F39" s="72">
        <v>4646400</v>
      </c>
      <c r="G39" s="72">
        <v>4534750</v>
      </c>
      <c r="H39" s="72">
        <v>4459740</v>
      </c>
      <c r="I39" s="72">
        <v>4534140</v>
      </c>
      <c r="J39" s="42">
        <v>5313000</v>
      </c>
      <c r="K39" s="42">
        <v>5010100</v>
      </c>
      <c r="L39" s="42">
        <v>4987800</v>
      </c>
      <c r="M39" s="42">
        <v>4965300</v>
      </c>
      <c r="N39" s="156">
        <v>5715616.6336633656</v>
      </c>
      <c r="O39" s="156">
        <v>5503834.4554455448</v>
      </c>
      <c r="P39" s="156">
        <v>5391027.3267326728</v>
      </c>
      <c r="Q39" s="156">
        <v>5358921.9801980201</v>
      </c>
      <c r="R39" s="42"/>
      <c r="S39" s="42"/>
      <c r="T39" s="42"/>
      <c r="U39" s="42"/>
      <c r="V39" s="94">
        <v>2771820</v>
      </c>
      <c r="W39" s="94">
        <v>1923460</v>
      </c>
      <c r="X39" s="94">
        <v>2436210</v>
      </c>
      <c r="Y39" s="94">
        <v>2556730</v>
      </c>
      <c r="Z39" s="39"/>
      <c r="AA39" s="39"/>
      <c r="AB39" s="39"/>
      <c r="AC39" s="39"/>
      <c r="AD39" s="38"/>
      <c r="AE39" s="38"/>
      <c r="AF39" s="38"/>
      <c r="AG39" s="38"/>
      <c r="AH39" s="38"/>
      <c r="AI39" s="38"/>
      <c r="AJ39" s="38"/>
      <c r="AK39" s="38"/>
      <c r="AL39" s="38"/>
      <c r="AM39" s="38"/>
      <c r="AN39" s="38"/>
      <c r="AO39" s="38"/>
      <c r="AR39" s="14"/>
      <c r="AS39" s="14"/>
      <c r="AT39" s="14"/>
      <c r="AU39" s="32"/>
    </row>
    <row r="40" spans="1:47">
      <c r="A40" s="14">
        <f t="shared" ref="A40:A67" si="2">A39+1</f>
        <v>-4</v>
      </c>
      <c r="B40" s="42">
        <v>6521772</v>
      </c>
      <c r="C40" s="42">
        <v>6457116</v>
      </c>
      <c r="D40" s="42">
        <v>6408672</v>
      </c>
      <c r="E40" s="42">
        <v>6436524</v>
      </c>
      <c r="F40" s="72">
        <v>6255880</v>
      </c>
      <c r="G40" s="72">
        <v>6171830</v>
      </c>
      <c r="H40" s="72">
        <v>6083640</v>
      </c>
      <c r="I40" s="72">
        <v>6104370</v>
      </c>
      <c r="J40" s="42">
        <v>6498500</v>
      </c>
      <c r="K40" s="42">
        <v>6245500</v>
      </c>
      <c r="L40" s="42">
        <v>6319700</v>
      </c>
      <c r="M40" s="42">
        <v>6233900</v>
      </c>
      <c r="N40" s="156">
        <v>6649687.1287128711</v>
      </c>
      <c r="O40" s="156">
        <v>6957763.9603960393</v>
      </c>
      <c r="P40" s="156">
        <v>6537949.3069306929</v>
      </c>
      <c r="Q40" s="156">
        <v>6438513.2673267322</v>
      </c>
      <c r="R40" s="157">
        <v>5790590</v>
      </c>
      <c r="S40" s="157">
        <v>5424810</v>
      </c>
      <c r="T40" s="157">
        <v>5635990</v>
      </c>
      <c r="U40" s="157">
        <v>5601150</v>
      </c>
      <c r="V40" s="94">
        <v>4609910</v>
      </c>
      <c r="W40" s="94">
        <v>3391840</v>
      </c>
      <c r="X40" s="94">
        <v>4045490</v>
      </c>
      <c r="Y40" s="94">
        <v>4294140</v>
      </c>
      <c r="Z40" s="39"/>
      <c r="AA40" s="39"/>
      <c r="AB40" s="39"/>
      <c r="AC40" s="39"/>
      <c r="AD40" s="142"/>
      <c r="AE40" s="142"/>
      <c r="AF40" s="142"/>
      <c r="AG40" s="142"/>
      <c r="AH40" s="158"/>
      <c r="AI40" s="158"/>
      <c r="AJ40" s="158"/>
      <c r="AK40" s="158"/>
      <c r="AL40" s="38"/>
      <c r="AM40" s="38"/>
      <c r="AN40" s="38"/>
      <c r="AO40" s="38"/>
      <c r="AR40" s="14"/>
      <c r="AS40" s="14"/>
      <c r="AT40" s="14"/>
      <c r="AU40" s="32"/>
    </row>
    <row r="41" spans="1:47">
      <c r="A41" s="14">
        <f t="shared" si="2"/>
        <v>-3</v>
      </c>
      <c r="B41" s="42">
        <v>7612428</v>
      </c>
      <c r="C41" s="47">
        <v>7627680</v>
      </c>
      <c r="D41" s="47">
        <v>7556532</v>
      </c>
      <c r="E41" s="47">
        <v>7588956</v>
      </c>
      <c r="F41" s="71">
        <v>7519920</v>
      </c>
      <c r="G41" s="72">
        <v>7439430</v>
      </c>
      <c r="H41" s="72">
        <v>7358650</v>
      </c>
      <c r="I41" s="72">
        <v>7419120</v>
      </c>
      <c r="J41" s="42">
        <v>7516200</v>
      </c>
      <c r="K41" s="42">
        <v>7345700</v>
      </c>
      <c r="L41" s="42">
        <v>7372000</v>
      </c>
      <c r="M41" s="42">
        <v>737340</v>
      </c>
      <c r="N41" s="156">
        <v>7723126.3366336636</v>
      </c>
      <c r="O41" s="156">
        <v>7376029.3069306929</v>
      </c>
      <c r="P41" s="156">
        <v>7363425.7425742568</v>
      </c>
      <c r="Q41" s="156">
        <v>7465589.7029702971</v>
      </c>
      <c r="R41" s="157">
        <v>6700180</v>
      </c>
      <c r="S41" s="157">
        <v>6373860</v>
      </c>
      <c r="T41" s="157">
        <v>6568540</v>
      </c>
      <c r="U41" s="157">
        <v>6546000</v>
      </c>
      <c r="V41" s="94">
        <v>6360860</v>
      </c>
      <c r="W41" s="94">
        <v>5112920</v>
      </c>
      <c r="X41" s="94">
        <v>5831050</v>
      </c>
      <c r="Y41" s="94">
        <v>5908110</v>
      </c>
      <c r="Z41" s="39">
        <v>7566175</v>
      </c>
      <c r="AA41" s="39">
        <v>7533556</v>
      </c>
      <c r="AB41" s="39">
        <v>7457592</v>
      </c>
      <c r="AC41" s="39">
        <v>7504039</v>
      </c>
      <c r="AD41" s="142"/>
      <c r="AE41" s="142"/>
      <c r="AF41" s="142"/>
      <c r="AG41" s="142"/>
      <c r="AH41" s="158"/>
      <c r="AI41" s="158"/>
      <c r="AJ41" s="158"/>
      <c r="AK41" s="158"/>
      <c r="AL41" s="38"/>
      <c r="AM41" s="38"/>
      <c r="AN41" s="38"/>
      <c r="AO41" s="38"/>
      <c r="AR41" s="14"/>
      <c r="AS41" s="14"/>
      <c r="AT41" s="14"/>
      <c r="AU41" s="32"/>
    </row>
    <row r="42" spans="1:47" ht="15">
      <c r="A42" s="14">
        <f t="shared" si="2"/>
        <v>-2</v>
      </c>
      <c r="B42" s="45">
        <v>8712036</v>
      </c>
      <c r="C42" s="47">
        <v>8740656</v>
      </c>
      <c r="D42" s="47">
        <v>8707464</v>
      </c>
      <c r="E42" s="47">
        <v>8755524</v>
      </c>
      <c r="F42" s="71">
        <v>8520420</v>
      </c>
      <c r="G42" s="72">
        <v>8454970</v>
      </c>
      <c r="H42" s="72">
        <v>8368280</v>
      </c>
      <c r="I42" s="72">
        <v>8404590</v>
      </c>
      <c r="J42" s="42">
        <v>8442900</v>
      </c>
      <c r="K42" s="42">
        <v>8301400</v>
      </c>
      <c r="L42" s="42">
        <v>8355900</v>
      </c>
      <c r="M42" s="42">
        <v>8319200</v>
      </c>
      <c r="N42" s="156">
        <v>8517362.3762376253</v>
      </c>
      <c r="O42" s="156">
        <v>8443340.1980198007</v>
      </c>
      <c r="P42" s="156">
        <v>8895614.2574257422</v>
      </c>
      <c r="Q42" s="156">
        <v>8643723.564356437</v>
      </c>
      <c r="R42" s="157">
        <v>7626130</v>
      </c>
      <c r="S42" s="157">
        <v>7336010</v>
      </c>
      <c r="T42" s="157">
        <v>7500920</v>
      </c>
      <c r="U42" s="157">
        <v>7489390</v>
      </c>
      <c r="V42" s="94">
        <v>7602120</v>
      </c>
      <c r="W42" s="94">
        <v>6744430</v>
      </c>
      <c r="X42" s="94">
        <v>7187310</v>
      </c>
      <c r="Y42" s="94">
        <v>7220590</v>
      </c>
      <c r="Z42" s="39">
        <v>8616228</v>
      </c>
      <c r="AA42" s="39">
        <v>8597814</v>
      </c>
      <c r="AB42" s="39">
        <v>8537872</v>
      </c>
      <c r="AC42" s="39">
        <v>8580057</v>
      </c>
      <c r="AD42" s="142"/>
      <c r="AE42" s="142"/>
      <c r="AF42" s="142"/>
      <c r="AG42" s="142"/>
      <c r="AH42" s="158"/>
      <c r="AI42" s="158"/>
      <c r="AJ42" s="158"/>
      <c r="AK42" s="158"/>
      <c r="AL42" s="38"/>
      <c r="AM42" s="38"/>
      <c r="AN42" s="38"/>
      <c r="AO42" s="38"/>
      <c r="AR42" s="14"/>
      <c r="AS42" s="14"/>
      <c r="AT42" s="14"/>
      <c r="AU42" s="32"/>
    </row>
    <row r="43" spans="1:47" ht="15">
      <c r="A43" s="14">
        <f t="shared" si="2"/>
        <v>-1</v>
      </c>
      <c r="B43" s="45">
        <v>9591360</v>
      </c>
      <c r="C43" s="48">
        <v>9633696</v>
      </c>
      <c r="D43" s="48">
        <v>9581832</v>
      </c>
      <c r="E43" s="48">
        <v>9568464</v>
      </c>
      <c r="F43" s="71">
        <v>9472980</v>
      </c>
      <c r="G43" s="72">
        <v>9300030</v>
      </c>
      <c r="H43" s="72">
        <v>9329270</v>
      </c>
      <c r="I43" s="72">
        <v>9353350</v>
      </c>
      <c r="J43" s="42">
        <v>9434500</v>
      </c>
      <c r="K43" s="42">
        <v>9488600</v>
      </c>
      <c r="L43" s="42">
        <v>9486800</v>
      </c>
      <c r="M43" s="42">
        <v>9468800</v>
      </c>
      <c r="N43" s="156">
        <v>9374140.9900990091</v>
      </c>
      <c r="O43" s="156">
        <v>9505530.2970297039</v>
      </c>
      <c r="P43" s="156">
        <v>8823098.6138613857</v>
      </c>
      <c r="Q43" s="156">
        <v>10097432.079207921</v>
      </c>
      <c r="R43" s="157">
        <v>8536390</v>
      </c>
      <c r="S43" s="157">
        <v>8286429.9999999991</v>
      </c>
      <c r="T43" s="157">
        <v>8394940</v>
      </c>
      <c r="U43" s="157">
        <v>8395970</v>
      </c>
      <c r="V43" s="94">
        <v>8727480</v>
      </c>
      <c r="W43" s="94">
        <v>8075820</v>
      </c>
      <c r="X43" s="94">
        <v>8318910</v>
      </c>
      <c r="Y43" s="94">
        <v>8349690</v>
      </c>
      <c r="Z43" s="39">
        <v>9532171</v>
      </c>
      <c r="AA43" s="39">
        <v>9466864</v>
      </c>
      <c r="AB43" s="39">
        <v>9455551</v>
      </c>
      <c r="AC43" s="39">
        <v>9460907</v>
      </c>
      <c r="AD43" s="142"/>
      <c r="AE43" s="142"/>
      <c r="AF43" s="142"/>
      <c r="AG43" s="142"/>
      <c r="AH43" s="158"/>
      <c r="AI43" s="158"/>
      <c r="AJ43" s="158"/>
      <c r="AK43" s="158"/>
      <c r="AL43" s="38"/>
      <c r="AM43" s="38"/>
      <c r="AN43" s="38"/>
      <c r="AO43" s="38"/>
      <c r="AR43" s="14"/>
      <c r="AS43" s="14"/>
      <c r="AT43" s="14"/>
      <c r="AU43" s="32"/>
    </row>
    <row r="44" spans="1:47" ht="15">
      <c r="A44" s="14">
        <f t="shared" si="2"/>
        <v>0</v>
      </c>
      <c r="B44" s="45">
        <v>10608948</v>
      </c>
      <c r="C44" s="48">
        <v>10624200</v>
      </c>
      <c r="D44" s="48">
        <v>10609140</v>
      </c>
      <c r="E44" s="48">
        <v>10604184</v>
      </c>
      <c r="F44" s="71">
        <v>10715400</v>
      </c>
      <c r="G44" s="72">
        <v>10533100</v>
      </c>
      <c r="H44" s="72">
        <v>10551200</v>
      </c>
      <c r="I44" s="72">
        <v>10553700</v>
      </c>
      <c r="J44" s="42">
        <v>10668600</v>
      </c>
      <c r="K44" s="42">
        <v>10921500</v>
      </c>
      <c r="L44" s="42">
        <v>10951100</v>
      </c>
      <c r="M44" s="42">
        <v>10919800</v>
      </c>
      <c r="N44" s="156">
        <v>10347286.336633664</v>
      </c>
      <c r="O44" s="156">
        <v>10334157.623762377</v>
      </c>
      <c r="P44" s="156">
        <v>10456027.722772276</v>
      </c>
      <c r="Q44" s="156">
        <v>10611906.534653466</v>
      </c>
      <c r="R44" s="157">
        <v>9527630</v>
      </c>
      <c r="S44" s="157">
        <v>9299960</v>
      </c>
      <c r="T44" s="157">
        <v>9365170</v>
      </c>
      <c r="U44" s="157">
        <v>9371820</v>
      </c>
      <c r="V44" s="94">
        <v>9856220</v>
      </c>
      <c r="W44" s="94">
        <v>9193150</v>
      </c>
      <c r="X44" s="94">
        <v>9395740</v>
      </c>
      <c r="Y44" s="94">
        <v>9508720</v>
      </c>
      <c r="Z44" s="39">
        <v>10662174</v>
      </c>
      <c r="AA44" s="39">
        <v>10578651</v>
      </c>
      <c r="AB44" s="39">
        <v>10580170</v>
      </c>
      <c r="AC44" s="39">
        <v>10578942</v>
      </c>
      <c r="AD44" s="142"/>
      <c r="AE44" s="142"/>
      <c r="AF44" s="142"/>
      <c r="AG44" s="142"/>
      <c r="AH44" s="158"/>
      <c r="AI44" s="158"/>
      <c r="AJ44" s="158"/>
      <c r="AK44" s="158"/>
      <c r="AL44" s="38"/>
      <c r="AM44" s="38"/>
      <c r="AN44" s="38"/>
      <c r="AO44" s="38"/>
      <c r="AR44" s="14"/>
      <c r="AS44" s="14"/>
      <c r="AT44" s="14"/>
      <c r="AU44" s="32"/>
    </row>
    <row r="45" spans="1:47" ht="15">
      <c r="A45" s="14">
        <f t="shared" si="2"/>
        <v>1</v>
      </c>
      <c r="B45" s="45">
        <v>12219036</v>
      </c>
      <c r="C45" s="48">
        <v>12283500</v>
      </c>
      <c r="D45" s="48">
        <v>12238476</v>
      </c>
      <c r="E45" s="48">
        <v>12321264</v>
      </c>
      <c r="F45" s="73">
        <v>12197200</v>
      </c>
      <c r="G45" s="74">
        <v>12002100</v>
      </c>
      <c r="H45" s="72">
        <v>12040400</v>
      </c>
      <c r="I45" s="72">
        <v>12101800</v>
      </c>
      <c r="J45" s="42">
        <v>12134800</v>
      </c>
      <c r="K45" s="42">
        <v>12326000</v>
      </c>
      <c r="L45" s="42">
        <v>12548500</v>
      </c>
      <c r="M45" s="42">
        <v>12467200</v>
      </c>
      <c r="N45" s="156">
        <v>11500405.544554455</v>
      </c>
      <c r="O45" s="156">
        <v>12427328.316831684</v>
      </c>
      <c r="P45" s="156">
        <v>12358966.336633662</v>
      </c>
      <c r="Q45" s="156">
        <v>10901890.693069307</v>
      </c>
      <c r="R45" s="157">
        <v>10736800</v>
      </c>
      <c r="S45" s="157">
        <v>10476100</v>
      </c>
      <c r="T45" s="157">
        <v>10581400</v>
      </c>
      <c r="U45" s="157">
        <v>10564900</v>
      </c>
      <c r="V45" s="94">
        <v>11044170</v>
      </c>
      <c r="W45" s="94">
        <v>10409760</v>
      </c>
      <c r="X45" s="94">
        <v>10480690</v>
      </c>
      <c r="Y45" s="94">
        <v>10440370</v>
      </c>
      <c r="Z45" s="39">
        <v>12208119</v>
      </c>
      <c r="AA45" s="39">
        <v>12142800</v>
      </c>
      <c r="AB45" s="39">
        <v>12139438</v>
      </c>
      <c r="AC45" s="39">
        <v>12211532</v>
      </c>
      <c r="AD45" s="142"/>
      <c r="AE45" s="142"/>
      <c r="AF45" s="142"/>
      <c r="AG45" s="142"/>
      <c r="AH45" s="158"/>
      <c r="AI45" s="158"/>
      <c r="AJ45" s="158"/>
      <c r="AK45" s="158"/>
      <c r="AL45" s="38"/>
      <c r="AM45" s="38"/>
      <c r="AN45" s="38"/>
      <c r="AO45" s="38"/>
      <c r="AR45" s="14"/>
      <c r="AS45" s="14"/>
      <c r="AT45" s="14"/>
      <c r="AU45" s="32"/>
    </row>
    <row r="46" spans="1:47" ht="15">
      <c r="A46" s="14">
        <f t="shared" si="2"/>
        <v>2</v>
      </c>
      <c r="B46" s="45">
        <v>13814760</v>
      </c>
      <c r="C46" s="48">
        <v>13875612</v>
      </c>
      <c r="D46" s="48">
        <v>13824324</v>
      </c>
      <c r="E46" s="48">
        <v>13840308</v>
      </c>
      <c r="F46" s="73">
        <v>13558400</v>
      </c>
      <c r="G46" s="74">
        <v>13293400</v>
      </c>
      <c r="H46" s="72">
        <v>13422700</v>
      </c>
      <c r="I46" s="72">
        <v>13434000</v>
      </c>
      <c r="J46" s="42">
        <v>13861400</v>
      </c>
      <c r="K46" s="42">
        <v>13931500</v>
      </c>
      <c r="L46" s="42">
        <v>14106100</v>
      </c>
      <c r="M46" s="42">
        <v>14109000</v>
      </c>
      <c r="N46" s="156">
        <v>12669561.98019802</v>
      </c>
      <c r="O46" s="156">
        <v>14155033.663366338</v>
      </c>
      <c r="P46" s="156">
        <v>13922057.821782179</v>
      </c>
      <c r="Q46" s="156">
        <v>14036288.316831684</v>
      </c>
      <c r="R46" s="157">
        <v>12114300</v>
      </c>
      <c r="S46" s="157">
        <v>11773800</v>
      </c>
      <c r="T46" s="157">
        <v>11959200</v>
      </c>
      <c r="U46" s="157">
        <v>11912100</v>
      </c>
      <c r="V46" s="94">
        <v>12172330</v>
      </c>
      <c r="W46" s="94">
        <v>11700410</v>
      </c>
      <c r="X46" s="94">
        <v>11847480</v>
      </c>
      <c r="Y46" s="94">
        <v>11826460</v>
      </c>
      <c r="Z46" s="39">
        <v>13686580</v>
      </c>
      <c r="AA46" s="39">
        <v>13584506</v>
      </c>
      <c r="AB46" s="39">
        <v>13623512</v>
      </c>
      <c r="AC46" s="39">
        <v>13637155</v>
      </c>
      <c r="AD46" s="142"/>
      <c r="AE46" s="142"/>
      <c r="AF46" s="142"/>
      <c r="AG46" s="142"/>
      <c r="AH46" s="158"/>
      <c r="AI46" s="158"/>
      <c r="AJ46" s="158"/>
      <c r="AK46" s="158"/>
      <c r="AL46" s="38"/>
      <c r="AM46" s="38"/>
      <c r="AN46" s="38"/>
      <c r="AO46" s="38"/>
      <c r="AR46" s="14"/>
      <c r="AS46" s="14"/>
      <c r="AT46" s="14"/>
      <c r="AU46" s="32"/>
    </row>
    <row r="47" spans="1:47" ht="15">
      <c r="A47" s="14">
        <f t="shared" si="2"/>
        <v>3</v>
      </c>
      <c r="B47" s="45">
        <v>15816516</v>
      </c>
      <c r="C47" s="48">
        <v>15876792</v>
      </c>
      <c r="D47" s="48">
        <v>15729924</v>
      </c>
      <c r="E47" s="48">
        <v>15773796</v>
      </c>
      <c r="F47" s="73">
        <v>15001700</v>
      </c>
      <c r="G47" s="74">
        <v>14666400</v>
      </c>
      <c r="H47" s="72">
        <v>14766600</v>
      </c>
      <c r="I47" s="72">
        <v>14853300</v>
      </c>
      <c r="J47" s="42">
        <v>15816100</v>
      </c>
      <c r="K47" s="42">
        <v>15456300</v>
      </c>
      <c r="L47" s="42">
        <v>15662600</v>
      </c>
      <c r="M47" s="42">
        <v>15586300</v>
      </c>
      <c r="N47" s="156">
        <v>14058095.049504951</v>
      </c>
      <c r="O47" s="156">
        <v>15404542.574257426</v>
      </c>
      <c r="P47" s="156">
        <v>14958472.87128713</v>
      </c>
      <c r="Q47" s="156">
        <v>15900494.257425742</v>
      </c>
      <c r="R47" s="157">
        <v>13715200</v>
      </c>
      <c r="S47" s="157">
        <v>13215400</v>
      </c>
      <c r="T47" s="157">
        <v>13491500</v>
      </c>
      <c r="U47" s="157">
        <v>13433800</v>
      </c>
      <c r="V47" s="94">
        <v>13480770</v>
      </c>
      <c r="W47" s="94">
        <v>13031740</v>
      </c>
      <c r="X47" s="94">
        <v>13234790</v>
      </c>
      <c r="Y47" s="94">
        <v>13212450</v>
      </c>
      <c r="Z47" s="39">
        <v>15409109</v>
      </c>
      <c r="AA47" s="39">
        <v>15271597</v>
      </c>
      <c r="AB47" s="39">
        <v>15248262</v>
      </c>
      <c r="AC47" s="39">
        <v>15313549</v>
      </c>
      <c r="AD47" s="142"/>
      <c r="AE47" s="142"/>
      <c r="AF47" s="142"/>
      <c r="AG47" s="142"/>
      <c r="AH47" s="158"/>
      <c r="AI47" s="158"/>
      <c r="AJ47" s="158"/>
      <c r="AK47" s="158"/>
      <c r="AL47" s="38"/>
      <c r="AM47" s="38"/>
      <c r="AN47" s="38"/>
      <c r="AO47" s="38"/>
      <c r="AR47" s="14"/>
      <c r="AS47" s="14"/>
      <c r="AT47" s="14"/>
      <c r="AU47" s="32"/>
    </row>
    <row r="48" spans="1:47" ht="15">
      <c r="A48" s="14">
        <f t="shared" si="2"/>
        <v>4</v>
      </c>
      <c r="B48" s="45">
        <v>17081856</v>
      </c>
      <c r="C48" s="48">
        <v>17246664</v>
      </c>
      <c r="D48" s="48">
        <v>17174556</v>
      </c>
      <c r="E48" s="48">
        <v>17176668</v>
      </c>
      <c r="F48" s="73">
        <v>16458800</v>
      </c>
      <c r="G48" s="74">
        <v>15954600</v>
      </c>
      <c r="H48" s="72">
        <v>16161700</v>
      </c>
      <c r="I48" s="72">
        <v>16243200</v>
      </c>
      <c r="J48" s="42">
        <v>17495600</v>
      </c>
      <c r="K48" s="42">
        <v>16937900</v>
      </c>
      <c r="L48" s="42">
        <v>17155100</v>
      </c>
      <c r="M48" s="42">
        <v>17116300</v>
      </c>
      <c r="N48" s="156">
        <v>16322480.792079208</v>
      </c>
      <c r="O48" s="156">
        <v>16004323.960396038</v>
      </c>
      <c r="P48" s="156">
        <v>16313054.257425744</v>
      </c>
      <c r="Q48" s="156">
        <v>16963934.257425744</v>
      </c>
      <c r="R48" s="157">
        <v>15326200</v>
      </c>
      <c r="S48" s="157">
        <v>14686500</v>
      </c>
      <c r="T48" s="157">
        <v>15038000</v>
      </c>
      <c r="U48" s="157">
        <v>14979300</v>
      </c>
      <c r="V48" s="94">
        <v>14688590</v>
      </c>
      <c r="W48" s="94">
        <v>14210220</v>
      </c>
      <c r="X48" s="94">
        <v>14505320</v>
      </c>
      <c r="Y48" s="94">
        <v>14406440</v>
      </c>
      <c r="Z48" s="39">
        <v>16770329</v>
      </c>
      <c r="AA48" s="39">
        <v>16600632</v>
      </c>
      <c r="AB48" s="39">
        <v>16668129</v>
      </c>
      <c r="AC48" s="39">
        <v>16709935</v>
      </c>
      <c r="AD48" s="142"/>
      <c r="AE48" s="142"/>
      <c r="AF48" s="142"/>
      <c r="AG48" s="142"/>
      <c r="AH48" s="158"/>
      <c r="AI48" s="158"/>
      <c r="AJ48" s="158"/>
      <c r="AK48" s="158"/>
      <c r="AL48" s="38"/>
      <c r="AM48" s="38"/>
      <c r="AN48" s="38"/>
      <c r="AO48" s="38"/>
      <c r="AR48" s="14"/>
      <c r="AS48" s="14"/>
      <c r="AT48" s="14"/>
      <c r="AU48" s="32"/>
    </row>
    <row r="49" spans="1:47" ht="15">
      <c r="A49" s="14">
        <f t="shared" si="2"/>
        <v>5</v>
      </c>
      <c r="B49" s="45">
        <v>18288300</v>
      </c>
      <c r="C49" s="48">
        <v>18393792</v>
      </c>
      <c r="D49" s="48">
        <v>18359448</v>
      </c>
      <c r="E49" s="48">
        <v>18365172</v>
      </c>
      <c r="F49" s="71">
        <v>17721800</v>
      </c>
      <c r="G49" s="72">
        <v>17092100</v>
      </c>
      <c r="H49" s="72">
        <v>17436100</v>
      </c>
      <c r="I49" s="72">
        <v>17474600</v>
      </c>
      <c r="J49" s="42">
        <v>18697600</v>
      </c>
      <c r="K49" s="42">
        <v>18216900</v>
      </c>
      <c r="L49" s="42">
        <v>18555000</v>
      </c>
      <c r="M49" s="42">
        <v>18583500</v>
      </c>
      <c r="N49" s="156">
        <v>18162589.306930695</v>
      </c>
      <c r="O49" s="156">
        <v>18041952.475247525</v>
      </c>
      <c r="P49" s="156">
        <v>17987049.504950494</v>
      </c>
      <c r="Q49" s="156">
        <v>17404678.811881188</v>
      </c>
      <c r="R49" s="157">
        <v>16798300</v>
      </c>
      <c r="S49" s="157">
        <v>16123400</v>
      </c>
      <c r="T49" s="157">
        <v>16515100</v>
      </c>
      <c r="U49" s="157">
        <v>16460300</v>
      </c>
      <c r="V49" s="94">
        <v>15900170</v>
      </c>
      <c r="W49" s="94">
        <v>15543540</v>
      </c>
      <c r="X49" s="94">
        <v>15779740</v>
      </c>
      <c r="Y49" s="94">
        <v>15804140</v>
      </c>
      <c r="Z49" s="39">
        <v>18005050</v>
      </c>
      <c r="AA49" s="39">
        <v>17742946</v>
      </c>
      <c r="AB49" s="39">
        <v>17897775</v>
      </c>
      <c r="AC49" s="39">
        <v>17919886</v>
      </c>
      <c r="AD49" s="142"/>
      <c r="AE49" s="142"/>
      <c r="AF49" s="142"/>
      <c r="AG49" s="142"/>
      <c r="AH49" s="158"/>
      <c r="AI49" s="158"/>
      <c r="AJ49" s="158"/>
      <c r="AK49" s="158"/>
      <c r="AL49" s="38"/>
      <c r="AM49" s="38"/>
      <c r="AN49" s="38"/>
      <c r="AO49" s="38"/>
      <c r="AR49" s="14"/>
      <c r="AS49" s="14"/>
      <c r="AT49" s="14"/>
      <c r="AU49" s="32"/>
    </row>
    <row r="50" spans="1:47" ht="15">
      <c r="A50" s="14">
        <f t="shared" si="2"/>
        <v>6</v>
      </c>
      <c r="B50" s="45">
        <v>18836472</v>
      </c>
      <c r="C50" s="48">
        <v>18891024</v>
      </c>
      <c r="D50" s="48">
        <v>18901512</v>
      </c>
      <c r="E50" s="48">
        <v>18878616</v>
      </c>
      <c r="F50" s="71">
        <v>18699300</v>
      </c>
      <c r="G50" s="72">
        <v>17958300</v>
      </c>
      <c r="H50" s="72">
        <v>18517700</v>
      </c>
      <c r="I50" s="72">
        <v>18489500</v>
      </c>
      <c r="J50" s="42">
        <v>19331600</v>
      </c>
      <c r="K50" s="42">
        <v>18900600</v>
      </c>
      <c r="L50" s="42">
        <v>19184800</v>
      </c>
      <c r="M50" s="42">
        <v>19188500</v>
      </c>
      <c r="N50" s="156">
        <v>18769347.326732673</v>
      </c>
      <c r="O50" s="156">
        <v>18805718.019801982</v>
      </c>
      <c r="P50" s="156">
        <v>18863762.376237623</v>
      </c>
      <c r="Q50" s="156">
        <v>18694438.811881188</v>
      </c>
      <c r="R50" s="157">
        <v>17978700</v>
      </c>
      <c r="S50" s="157">
        <v>17368800</v>
      </c>
      <c r="T50" s="157">
        <v>17729900</v>
      </c>
      <c r="U50" s="157">
        <v>17683300</v>
      </c>
      <c r="V50" s="94">
        <v>17002370</v>
      </c>
      <c r="W50" s="94">
        <v>16708080</v>
      </c>
      <c r="X50" s="94">
        <v>16923290</v>
      </c>
      <c r="Y50" s="94">
        <v>17036150</v>
      </c>
      <c r="Z50" s="39">
        <v>18767886</v>
      </c>
      <c r="AA50" s="39">
        <v>18424663</v>
      </c>
      <c r="AB50" s="39">
        <v>18709607</v>
      </c>
      <c r="AC50" s="39">
        <v>18684058</v>
      </c>
      <c r="AD50" s="142"/>
      <c r="AE50" s="142"/>
      <c r="AF50" s="142"/>
      <c r="AG50" s="142"/>
      <c r="AH50" s="158"/>
      <c r="AI50" s="158"/>
      <c r="AJ50" s="158"/>
      <c r="AK50" s="158"/>
      <c r="AL50" s="38"/>
      <c r="AM50" s="38"/>
      <c r="AN50" s="38"/>
      <c r="AO50" s="38"/>
      <c r="AR50" s="14"/>
      <c r="AS50" s="14"/>
      <c r="AT50" s="14"/>
      <c r="AU50" s="32"/>
    </row>
    <row r="51" spans="1:47" ht="15">
      <c r="A51" s="14">
        <f t="shared" si="2"/>
        <v>7</v>
      </c>
      <c r="B51" s="45">
        <v>19179228</v>
      </c>
      <c r="C51" s="48">
        <v>19216608</v>
      </c>
      <c r="D51" s="81">
        <v>19233012</v>
      </c>
      <c r="E51" s="48">
        <v>19211076</v>
      </c>
      <c r="F51" s="71">
        <v>19214700</v>
      </c>
      <c r="G51" s="72">
        <v>18436900</v>
      </c>
      <c r="H51" s="72">
        <v>19055000</v>
      </c>
      <c r="I51" s="72">
        <v>19077200</v>
      </c>
      <c r="J51" s="42">
        <v>19511600</v>
      </c>
      <c r="K51" s="42">
        <v>19301600</v>
      </c>
      <c r="L51" s="42">
        <v>19461300</v>
      </c>
      <c r="M51" s="42">
        <v>19478900</v>
      </c>
      <c r="N51" s="156">
        <v>19402830.891089112</v>
      </c>
      <c r="O51" s="156">
        <v>18928331.881188117</v>
      </c>
      <c r="P51" s="156">
        <v>19116453.861386135</v>
      </c>
      <c r="Q51" s="156">
        <v>19271377.425742574</v>
      </c>
      <c r="R51" s="157">
        <v>18770800</v>
      </c>
      <c r="S51" s="157">
        <v>18329300</v>
      </c>
      <c r="T51" s="157">
        <v>18558700</v>
      </c>
      <c r="U51" s="157">
        <v>18519500</v>
      </c>
      <c r="V51" s="94">
        <v>17739060</v>
      </c>
      <c r="W51" s="94">
        <v>17667150</v>
      </c>
      <c r="X51" s="94">
        <v>17914790</v>
      </c>
      <c r="Y51" s="94">
        <v>17991930</v>
      </c>
      <c r="Z51" s="39">
        <v>19196964</v>
      </c>
      <c r="AA51" s="39">
        <v>18826755</v>
      </c>
      <c r="AB51" s="39">
        <v>19144006</v>
      </c>
      <c r="AC51" s="39">
        <v>19144138</v>
      </c>
      <c r="AD51" s="142"/>
      <c r="AE51" s="142"/>
      <c r="AF51" s="142"/>
      <c r="AG51" s="142"/>
      <c r="AH51" s="158"/>
      <c r="AI51" s="158"/>
      <c r="AJ51" s="158"/>
      <c r="AK51" s="158"/>
      <c r="AL51" s="38"/>
      <c r="AM51" s="38"/>
      <c r="AN51" s="38"/>
      <c r="AO51" s="38"/>
      <c r="AR51" s="14"/>
      <c r="AS51" s="14"/>
      <c r="AT51" s="14"/>
      <c r="AU51" s="32"/>
    </row>
    <row r="52" spans="1:47" ht="15">
      <c r="A52" s="14">
        <f t="shared" si="2"/>
        <v>8</v>
      </c>
      <c r="B52" s="45">
        <v>19474308</v>
      </c>
      <c r="C52" s="48">
        <v>19488024</v>
      </c>
      <c r="D52" s="48">
        <v>19499472</v>
      </c>
      <c r="E52" s="48">
        <v>19474308</v>
      </c>
      <c r="F52" s="73">
        <v>19411800</v>
      </c>
      <c r="G52" s="74">
        <v>18616600</v>
      </c>
      <c r="H52" s="72">
        <v>19355100</v>
      </c>
      <c r="I52" s="72">
        <v>19354300</v>
      </c>
      <c r="J52" s="42">
        <v>19572100</v>
      </c>
      <c r="K52" s="42">
        <v>19507700</v>
      </c>
      <c r="L52" s="42">
        <v>19538800</v>
      </c>
      <c r="M52" s="42">
        <v>19539500</v>
      </c>
      <c r="N52" s="156">
        <v>19521847.12871287</v>
      </c>
      <c r="O52" s="156">
        <v>19608000</v>
      </c>
      <c r="P52" s="156">
        <v>19378883.168316834</v>
      </c>
      <c r="Q52" s="156">
        <v>19470292.277227722</v>
      </c>
      <c r="R52" s="157">
        <v>19271700</v>
      </c>
      <c r="S52" s="157">
        <v>18997400</v>
      </c>
      <c r="T52" s="157">
        <v>19108400</v>
      </c>
      <c r="U52" s="157">
        <v>19080200</v>
      </c>
      <c r="V52" s="94">
        <v>18359410</v>
      </c>
      <c r="W52" s="94">
        <v>18354030</v>
      </c>
      <c r="X52" s="94">
        <v>18746240</v>
      </c>
      <c r="Y52" s="94">
        <v>18772490</v>
      </c>
      <c r="Z52" s="39">
        <v>19443055</v>
      </c>
      <c r="AA52" s="39">
        <v>19052313</v>
      </c>
      <c r="AB52" s="39">
        <v>19427286</v>
      </c>
      <c r="AC52" s="39">
        <v>19414305</v>
      </c>
      <c r="AD52" s="142"/>
      <c r="AE52" s="142"/>
      <c r="AF52" s="142"/>
      <c r="AG52" s="142"/>
      <c r="AH52" s="158"/>
      <c r="AI52" s="158"/>
      <c r="AJ52" s="158"/>
      <c r="AK52" s="158"/>
      <c r="AL52" s="38"/>
      <c r="AM52" s="38"/>
      <c r="AN52" s="38"/>
      <c r="AO52" s="38"/>
      <c r="AR52" s="14"/>
      <c r="AS52" s="14"/>
      <c r="AT52" s="14"/>
      <c r="AU52" s="32"/>
    </row>
    <row r="53" spans="1:47" ht="15">
      <c r="A53" s="14">
        <f t="shared" si="2"/>
        <v>9</v>
      </c>
      <c r="B53" s="45">
        <v>19570620</v>
      </c>
      <c r="C53" s="48">
        <v>19576344</v>
      </c>
      <c r="D53" s="48">
        <v>19587024</v>
      </c>
      <c r="E53" s="48">
        <v>19587024</v>
      </c>
      <c r="F53" s="73">
        <v>19519300</v>
      </c>
      <c r="G53" s="74">
        <v>18786000</v>
      </c>
      <c r="H53" s="72">
        <v>19475500</v>
      </c>
      <c r="I53" s="72">
        <v>19483800</v>
      </c>
      <c r="J53" s="42">
        <v>19572100</v>
      </c>
      <c r="K53" s="42">
        <v>19558000</v>
      </c>
      <c r="L53" s="42">
        <v>19572100</v>
      </c>
      <c r="M53" s="42">
        <v>19572100</v>
      </c>
      <c r="N53" s="156">
        <v>19608000</v>
      </c>
      <c r="O53" s="156">
        <v>19493365.544554453</v>
      </c>
      <c r="P53" s="156">
        <v>19523961.980198018</v>
      </c>
      <c r="Q53" s="156">
        <v>19608000</v>
      </c>
      <c r="R53" s="157">
        <v>19519900</v>
      </c>
      <c r="S53" s="157">
        <v>19375700</v>
      </c>
      <c r="T53" s="157">
        <v>19417400</v>
      </c>
      <c r="U53" s="157">
        <v>19406500</v>
      </c>
      <c r="V53" s="94">
        <v>18958790</v>
      </c>
      <c r="W53" s="94">
        <v>18812010</v>
      </c>
      <c r="X53" s="94">
        <v>19130760</v>
      </c>
      <c r="Y53" s="94">
        <v>19147620</v>
      </c>
      <c r="Z53" s="39">
        <v>19544960</v>
      </c>
      <c r="AA53" s="39">
        <v>19181173</v>
      </c>
      <c r="AB53" s="39">
        <v>19531263</v>
      </c>
      <c r="AC53" s="39">
        <v>19535412</v>
      </c>
      <c r="AD53" s="142"/>
      <c r="AE53" s="142"/>
      <c r="AF53" s="142"/>
      <c r="AG53" s="142"/>
      <c r="AH53" s="158"/>
      <c r="AI53" s="158"/>
      <c r="AJ53" s="158"/>
      <c r="AK53" s="158"/>
      <c r="AL53" s="42"/>
      <c r="AM53" s="42"/>
      <c r="AN53" s="42"/>
      <c r="AO53" s="42"/>
      <c r="AR53" s="14"/>
      <c r="AS53" s="14"/>
      <c r="AT53" s="14"/>
      <c r="AU53" s="32"/>
    </row>
    <row r="54" spans="1:47" ht="15">
      <c r="A54" s="14">
        <f t="shared" si="2"/>
        <v>10</v>
      </c>
      <c r="B54" s="45">
        <v>19608000</v>
      </c>
      <c r="C54" s="48">
        <v>19608000</v>
      </c>
      <c r="D54" s="48">
        <v>19608000</v>
      </c>
      <c r="E54" s="48">
        <v>19608000</v>
      </c>
      <c r="F54" s="73">
        <v>19577700</v>
      </c>
      <c r="G54" s="74">
        <v>18878600</v>
      </c>
      <c r="H54" s="72">
        <v>19557800</v>
      </c>
      <c r="I54" s="72">
        <v>19547300</v>
      </c>
      <c r="J54" s="42">
        <v>19572100</v>
      </c>
      <c r="K54" s="42">
        <v>19572100</v>
      </c>
      <c r="L54" s="42">
        <v>19572100</v>
      </c>
      <c r="M54" s="42">
        <v>19572100</v>
      </c>
      <c r="N54" s="156">
        <v>19608000</v>
      </c>
      <c r="O54" s="156">
        <v>19608000</v>
      </c>
      <c r="P54" s="156">
        <v>19608000</v>
      </c>
      <c r="Q54" s="156">
        <v>19608000</v>
      </c>
      <c r="R54" s="157">
        <v>19640200</v>
      </c>
      <c r="S54" s="157">
        <v>19579500</v>
      </c>
      <c r="T54" s="157">
        <v>19583600</v>
      </c>
      <c r="U54" s="157">
        <v>19583000</v>
      </c>
      <c r="V54" s="94">
        <v>19262670</v>
      </c>
      <c r="W54" s="94">
        <v>19062800</v>
      </c>
      <c r="X54" s="94">
        <v>19403750</v>
      </c>
      <c r="Y54" s="94">
        <v>19407260</v>
      </c>
      <c r="Z54" s="39">
        <v>19592851</v>
      </c>
      <c r="AA54" s="39">
        <v>19243301</v>
      </c>
      <c r="AB54" s="39">
        <v>19582901</v>
      </c>
      <c r="AC54" s="39">
        <v>19577651</v>
      </c>
      <c r="AD54" s="142"/>
      <c r="AE54" s="142"/>
      <c r="AF54" s="142"/>
      <c r="AG54" s="142"/>
      <c r="AH54" s="158"/>
      <c r="AI54" s="158"/>
      <c r="AJ54" s="158"/>
      <c r="AK54" s="158"/>
      <c r="AL54" s="42"/>
      <c r="AM54" s="42"/>
      <c r="AN54" s="42"/>
      <c r="AO54" s="42"/>
      <c r="AR54" s="14"/>
      <c r="AS54" s="14"/>
      <c r="AT54" s="14"/>
      <c r="AU54" s="32"/>
    </row>
    <row r="55" spans="1:47" ht="15">
      <c r="A55" s="14">
        <f t="shared" si="2"/>
        <v>11</v>
      </c>
      <c r="B55" s="45"/>
      <c r="C55" s="48"/>
      <c r="D55" s="48"/>
      <c r="E55" s="48"/>
      <c r="F55" s="73">
        <v>19603700</v>
      </c>
      <c r="G55" s="74">
        <v>18910200</v>
      </c>
      <c r="H55" s="72">
        <v>19599500</v>
      </c>
      <c r="I55" s="72">
        <v>19595100</v>
      </c>
      <c r="J55" s="42">
        <v>19572100</v>
      </c>
      <c r="K55" s="42">
        <v>19572100</v>
      </c>
      <c r="L55" s="42">
        <v>19572100</v>
      </c>
      <c r="M55" s="42">
        <v>19572100</v>
      </c>
      <c r="N55" s="156">
        <v>19608000</v>
      </c>
      <c r="O55" s="156">
        <v>19608000</v>
      </c>
      <c r="P55" s="156">
        <v>19608000</v>
      </c>
      <c r="Q55" s="156">
        <v>19608000</v>
      </c>
      <c r="R55" s="157">
        <v>19664300</v>
      </c>
      <c r="S55" s="157">
        <v>19644200</v>
      </c>
      <c r="T55" s="157">
        <v>19637100</v>
      </c>
      <c r="U55" s="157">
        <v>19638400</v>
      </c>
      <c r="V55" s="94">
        <v>19410230</v>
      </c>
      <c r="W55" s="94">
        <v>19341870</v>
      </c>
      <c r="X55" s="94">
        <v>19474320</v>
      </c>
      <c r="Y55" s="94">
        <v>19488960</v>
      </c>
      <c r="Z55" s="39"/>
      <c r="AA55" s="39"/>
      <c r="AB55" s="39"/>
      <c r="AC55" s="39"/>
      <c r="AD55" s="142"/>
      <c r="AE55" s="142"/>
      <c r="AF55" s="142"/>
      <c r="AG55" s="142"/>
      <c r="AH55" s="158"/>
      <c r="AI55" s="158"/>
      <c r="AJ55" s="158"/>
      <c r="AK55" s="158"/>
      <c r="AL55" s="42"/>
      <c r="AM55" s="42"/>
      <c r="AN55" s="42"/>
      <c r="AO55" s="42"/>
      <c r="AR55" s="14"/>
      <c r="AS55" s="14"/>
      <c r="AT55" s="14"/>
      <c r="AU55" s="32"/>
    </row>
    <row r="56" spans="1:47" ht="15">
      <c r="A56" s="14">
        <f t="shared" si="2"/>
        <v>12</v>
      </c>
      <c r="B56" s="45"/>
      <c r="C56" s="48"/>
      <c r="D56" s="48"/>
      <c r="E56" s="48"/>
      <c r="F56" s="71">
        <v>19608300</v>
      </c>
      <c r="G56" s="72">
        <v>18956500</v>
      </c>
      <c r="H56" s="72">
        <v>19608300</v>
      </c>
      <c r="I56" s="72">
        <v>19607200</v>
      </c>
      <c r="J56" s="42">
        <v>19572100</v>
      </c>
      <c r="K56" s="42">
        <v>19572100</v>
      </c>
      <c r="L56" s="42">
        <v>19572100</v>
      </c>
      <c r="M56" s="42">
        <v>19572100</v>
      </c>
      <c r="N56" s="156">
        <v>19608000</v>
      </c>
      <c r="O56" s="156">
        <v>19608000</v>
      </c>
      <c r="P56" s="156">
        <v>19608000</v>
      </c>
      <c r="Q56" s="156">
        <v>19608000</v>
      </c>
      <c r="R56" s="157">
        <v>19674400</v>
      </c>
      <c r="S56" s="157">
        <v>19671900</v>
      </c>
      <c r="T56" s="157">
        <v>19662900</v>
      </c>
      <c r="U56" s="157">
        <v>19664500</v>
      </c>
      <c r="V56" s="94">
        <v>19509650</v>
      </c>
      <c r="W56" s="94">
        <v>19454710</v>
      </c>
      <c r="X56" s="94">
        <v>19517650</v>
      </c>
      <c r="Y56" s="94">
        <v>19515440</v>
      </c>
      <c r="Z56" s="39"/>
      <c r="AA56" s="39"/>
      <c r="AB56" s="39"/>
      <c r="AC56" s="39"/>
      <c r="AD56" s="142"/>
      <c r="AE56" s="142"/>
      <c r="AF56" s="142"/>
      <c r="AG56" s="142"/>
      <c r="AH56" s="158"/>
      <c r="AI56" s="158"/>
      <c r="AJ56" s="158"/>
      <c r="AK56" s="158"/>
      <c r="AL56" s="42"/>
      <c r="AM56" s="42"/>
      <c r="AN56" s="42"/>
      <c r="AO56" s="42"/>
      <c r="AR56" s="14"/>
      <c r="AS56" s="14"/>
      <c r="AT56" s="14"/>
      <c r="AU56" s="32"/>
    </row>
    <row r="57" spans="1:47" ht="15">
      <c r="A57" s="14">
        <f t="shared" si="2"/>
        <v>13</v>
      </c>
      <c r="B57" s="45"/>
      <c r="C57" s="48"/>
      <c r="D57" s="48"/>
      <c r="E57" s="48"/>
      <c r="F57" s="71">
        <v>19608300</v>
      </c>
      <c r="G57" s="72">
        <v>19024800</v>
      </c>
      <c r="H57" s="72">
        <v>19608300</v>
      </c>
      <c r="I57" s="72">
        <v>19608300</v>
      </c>
      <c r="J57" s="42">
        <v>19576000</v>
      </c>
      <c r="K57" s="42">
        <v>19576000</v>
      </c>
      <c r="L57" s="42">
        <v>19576000</v>
      </c>
      <c r="M57" s="42">
        <v>19576000</v>
      </c>
      <c r="N57" s="156">
        <v>19608000</v>
      </c>
      <c r="O57" s="156">
        <v>19608000</v>
      </c>
      <c r="P57" s="156">
        <v>19608000</v>
      </c>
      <c r="Q57" s="156">
        <v>19608000</v>
      </c>
      <c r="R57" s="157">
        <v>19677000</v>
      </c>
      <c r="S57" s="157">
        <v>19676400</v>
      </c>
      <c r="T57" s="157">
        <v>19673600</v>
      </c>
      <c r="U57" s="157">
        <v>19674100</v>
      </c>
      <c r="V57" s="8"/>
      <c r="W57" s="8"/>
      <c r="X57" s="8"/>
      <c r="Y57" s="8"/>
      <c r="Z57" s="39"/>
      <c r="AA57" s="39"/>
      <c r="AB57" s="39"/>
      <c r="AC57" s="39"/>
      <c r="AD57" s="142"/>
      <c r="AE57" s="142"/>
      <c r="AF57" s="142"/>
      <c r="AG57" s="142"/>
      <c r="AH57" s="158"/>
      <c r="AI57" s="158"/>
      <c r="AJ57" s="158"/>
      <c r="AK57" s="158"/>
      <c r="AL57" s="42"/>
      <c r="AM57" s="42"/>
      <c r="AN57" s="42"/>
      <c r="AO57" s="42"/>
      <c r="AR57" s="14"/>
      <c r="AS57" s="14"/>
      <c r="AT57" s="14"/>
      <c r="AU57" s="32"/>
    </row>
    <row r="58" spans="1:47" ht="15">
      <c r="A58" s="14">
        <f t="shared" si="2"/>
        <v>14</v>
      </c>
      <c r="B58" s="45"/>
      <c r="C58" s="48"/>
      <c r="D58" s="48"/>
      <c r="E58" s="48"/>
      <c r="F58" s="71">
        <v>19608300</v>
      </c>
      <c r="G58" s="72">
        <v>19144700</v>
      </c>
      <c r="H58" s="72">
        <v>19608300</v>
      </c>
      <c r="I58" s="72">
        <v>19608300</v>
      </c>
      <c r="J58" s="42">
        <v>19586800</v>
      </c>
      <c r="K58" s="42">
        <v>19586800</v>
      </c>
      <c r="L58" s="42">
        <v>19586800</v>
      </c>
      <c r="M58" s="42">
        <v>19586800</v>
      </c>
      <c r="N58" s="156">
        <v>19608000</v>
      </c>
      <c r="O58" s="156">
        <v>19608000</v>
      </c>
      <c r="P58" s="156">
        <v>19608000</v>
      </c>
      <c r="Q58" s="156">
        <v>19608000</v>
      </c>
      <c r="R58" s="157">
        <v>19678000</v>
      </c>
      <c r="S58" s="157">
        <v>19678000</v>
      </c>
      <c r="T58" s="157">
        <v>19678000</v>
      </c>
      <c r="U58" s="157">
        <v>19678000</v>
      </c>
      <c r="V58" s="10"/>
      <c r="W58" s="10"/>
      <c r="X58" s="10"/>
      <c r="Y58" s="10"/>
      <c r="Z58" s="39"/>
      <c r="AA58" s="39"/>
      <c r="AB58" s="39"/>
      <c r="AC58" s="39"/>
      <c r="AD58" s="142"/>
      <c r="AE58" s="142"/>
      <c r="AF58" s="142"/>
      <c r="AG58" s="142"/>
      <c r="AH58" s="158"/>
      <c r="AI58" s="158"/>
      <c r="AJ58" s="158"/>
      <c r="AK58" s="158"/>
      <c r="AL58" s="42"/>
      <c r="AM58" s="42"/>
      <c r="AN58" s="42"/>
      <c r="AO58" s="42"/>
    </row>
    <row r="59" spans="1:47" ht="15">
      <c r="A59" s="14">
        <f t="shared" si="2"/>
        <v>15</v>
      </c>
      <c r="B59" s="45"/>
      <c r="C59" s="48"/>
      <c r="D59" s="48"/>
      <c r="E59" s="48"/>
      <c r="F59" s="73">
        <v>19608300</v>
      </c>
      <c r="G59" s="74">
        <v>19284200</v>
      </c>
      <c r="H59" s="72">
        <v>19608300</v>
      </c>
      <c r="I59" s="72">
        <v>19608300</v>
      </c>
      <c r="J59" s="42">
        <v>19608000</v>
      </c>
      <c r="K59" s="42">
        <v>19608000</v>
      </c>
      <c r="L59" s="42">
        <v>19608000</v>
      </c>
      <c r="M59" s="42">
        <v>19608000</v>
      </c>
      <c r="N59" s="156">
        <v>19608000</v>
      </c>
      <c r="O59" s="156">
        <v>19608000</v>
      </c>
      <c r="P59" s="156">
        <v>19608000</v>
      </c>
      <c r="Q59" s="156">
        <v>19608000</v>
      </c>
      <c r="R59" s="90"/>
      <c r="S59" s="90"/>
      <c r="T59" s="90"/>
      <c r="U59" s="90"/>
      <c r="V59" s="42"/>
      <c r="W59" s="42"/>
      <c r="X59" s="42"/>
      <c r="Y59" s="42"/>
      <c r="Z59" s="39"/>
      <c r="AA59" s="39"/>
      <c r="AB59" s="39"/>
      <c r="AC59" s="39"/>
      <c r="AD59" s="38"/>
      <c r="AE59" s="38"/>
      <c r="AF59" s="38"/>
      <c r="AG59" s="38"/>
      <c r="AH59" s="42"/>
      <c r="AI59" s="42"/>
      <c r="AJ59" s="42"/>
      <c r="AK59" s="42"/>
      <c r="AL59" s="42"/>
      <c r="AM59" s="42"/>
      <c r="AN59" s="42"/>
      <c r="AO59" s="42"/>
      <c r="AR59" s="14"/>
      <c r="AS59" s="14"/>
      <c r="AT59" s="14"/>
      <c r="AU59" s="32"/>
    </row>
    <row r="60" spans="1:47" ht="15">
      <c r="A60" s="14">
        <f t="shared" si="2"/>
        <v>16</v>
      </c>
      <c r="B60" s="45"/>
      <c r="C60" s="47"/>
      <c r="D60" s="47"/>
      <c r="E60" s="48"/>
      <c r="F60" s="73">
        <v>19608300</v>
      </c>
      <c r="G60" s="74">
        <v>19408000</v>
      </c>
      <c r="H60" s="72">
        <v>19608300</v>
      </c>
      <c r="I60" s="72">
        <v>19608300</v>
      </c>
      <c r="J60" s="42">
        <v>19608000</v>
      </c>
      <c r="K60" s="42">
        <v>19608000</v>
      </c>
      <c r="L60" s="42">
        <v>19608000</v>
      </c>
      <c r="M60" s="42">
        <v>19608000</v>
      </c>
      <c r="N60" s="156">
        <v>19608000</v>
      </c>
      <c r="O60" s="156">
        <v>19608000</v>
      </c>
      <c r="P60" s="156">
        <v>19608000</v>
      </c>
      <c r="Q60" s="156">
        <v>19608000</v>
      </c>
      <c r="R60" s="90"/>
      <c r="S60" s="90"/>
      <c r="T60" s="90"/>
      <c r="U60" s="90"/>
      <c r="V60" s="8"/>
      <c r="W60" s="8"/>
      <c r="X60" s="8"/>
      <c r="Y60" s="8"/>
      <c r="Z60" s="39"/>
      <c r="AA60" s="39"/>
      <c r="AB60" s="39"/>
      <c r="AC60" s="39"/>
      <c r="AD60" s="38"/>
      <c r="AE60" s="38"/>
      <c r="AF60" s="38"/>
      <c r="AG60" s="38"/>
      <c r="AH60" s="42"/>
      <c r="AI60" s="42"/>
      <c r="AJ60" s="42"/>
      <c r="AK60" s="42"/>
      <c r="AL60" s="42"/>
      <c r="AM60" s="42"/>
      <c r="AN60" s="42"/>
      <c r="AO60" s="42"/>
    </row>
    <row r="61" spans="1:47" ht="15">
      <c r="A61" s="14">
        <f t="shared" si="2"/>
        <v>17</v>
      </c>
      <c r="B61" s="45"/>
      <c r="C61" s="42"/>
      <c r="D61" s="42"/>
      <c r="E61" s="42"/>
      <c r="F61" s="42"/>
      <c r="G61" s="42"/>
      <c r="H61" s="42"/>
      <c r="I61" s="42"/>
      <c r="J61" s="42"/>
      <c r="K61" s="42"/>
      <c r="L61" s="42"/>
      <c r="M61" s="42"/>
      <c r="N61" s="42"/>
      <c r="O61" s="42"/>
      <c r="P61" s="42"/>
      <c r="Q61" s="42"/>
      <c r="R61" s="42"/>
      <c r="S61" s="42"/>
      <c r="T61" s="42"/>
      <c r="U61" s="42"/>
      <c r="V61" s="42"/>
      <c r="W61" s="42"/>
      <c r="X61" s="42"/>
      <c r="Y61" s="42"/>
      <c r="Z61" s="39"/>
      <c r="AA61" s="39"/>
      <c r="AB61" s="39"/>
      <c r="AC61" s="39"/>
      <c r="AD61" s="38"/>
      <c r="AE61" s="38"/>
      <c r="AF61" s="38"/>
      <c r="AG61" s="38"/>
      <c r="AH61" s="42"/>
      <c r="AI61" s="42"/>
      <c r="AJ61" s="42"/>
      <c r="AK61" s="42"/>
      <c r="AL61" s="42"/>
      <c r="AM61" s="42"/>
      <c r="AN61" s="42"/>
      <c r="AO61" s="42"/>
    </row>
    <row r="62" spans="1:47">
      <c r="A62" s="14">
        <f t="shared" si="2"/>
        <v>18</v>
      </c>
      <c r="B62" s="42"/>
      <c r="C62" s="42"/>
      <c r="D62" s="42"/>
      <c r="E62" s="42"/>
      <c r="F62" s="42"/>
      <c r="G62" s="42"/>
      <c r="H62" s="42"/>
      <c r="I62" s="42"/>
      <c r="J62" s="42"/>
      <c r="K62" s="42"/>
      <c r="L62" s="42"/>
      <c r="M62" s="42"/>
      <c r="N62" s="42"/>
      <c r="O62" s="42"/>
      <c r="P62" s="42"/>
      <c r="Q62" s="42"/>
      <c r="R62" s="42"/>
      <c r="S62" s="42"/>
      <c r="T62" s="42"/>
      <c r="U62" s="42"/>
      <c r="V62" s="38"/>
      <c r="W62" s="38"/>
      <c r="X62" s="38"/>
      <c r="Y62" s="38"/>
      <c r="Z62" s="42"/>
      <c r="AA62" s="42"/>
      <c r="AB62" s="42"/>
      <c r="AC62" s="42"/>
      <c r="AD62" s="38"/>
      <c r="AE62" s="38"/>
      <c r="AF62" s="38"/>
      <c r="AG62" s="38"/>
      <c r="AH62" s="42"/>
      <c r="AI62" s="42"/>
      <c r="AJ62" s="42"/>
      <c r="AK62" s="42"/>
      <c r="AL62" s="42"/>
      <c r="AM62" s="42"/>
      <c r="AN62" s="42"/>
      <c r="AO62" s="42"/>
    </row>
    <row r="63" spans="1:47">
      <c r="A63" s="14">
        <f t="shared" si="2"/>
        <v>19</v>
      </c>
      <c r="B63" s="42"/>
      <c r="C63" s="42"/>
      <c r="D63" s="42"/>
      <c r="E63" s="42"/>
      <c r="F63" s="42"/>
      <c r="G63" s="42"/>
      <c r="H63" s="42"/>
      <c r="I63" s="42"/>
      <c r="J63" s="42"/>
      <c r="K63" s="42"/>
      <c r="L63" s="42"/>
      <c r="M63" s="42"/>
      <c r="N63" s="42"/>
      <c r="O63" s="42"/>
      <c r="P63" s="42"/>
      <c r="Q63" s="42"/>
      <c r="R63" s="42"/>
      <c r="S63" s="42"/>
      <c r="T63" s="42"/>
      <c r="U63" s="42"/>
      <c r="V63" s="38"/>
      <c r="W63" s="38"/>
      <c r="X63" s="38"/>
      <c r="Y63" s="38"/>
      <c r="Z63" s="42"/>
      <c r="AA63" s="42"/>
      <c r="AB63" s="42"/>
      <c r="AC63" s="42"/>
      <c r="AD63" s="38"/>
      <c r="AE63" s="38"/>
      <c r="AF63" s="38"/>
      <c r="AG63" s="38"/>
      <c r="AH63" s="42"/>
      <c r="AI63" s="42"/>
      <c r="AJ63" s="42"/>
      <c r="AK63" s="42"/>
      <c r="AL63" s="42"/>
      <c r="AM63" s="42"/>
      <c r="AN63" s="42"/>
      <c r="AO63" s="42"/>
    </row>
    <row r="64" spans="1:47">
      <c r="A64" s="14">
        <f t="shared" si="2"/>
        <v>20</v>
      </c>
      <c r="B64" s="42"/>
      <c r="C64" s="42"/>
      <c r="D64" s="42"/>
      <c r="E64" s="42"/>
      <c r="F64" s="42"/>
      <c r="G64" s="42"/>
      <c r="H64" s="42"/>
      <c r="I64" s="42"/>
      <c r="J64" s="42"/>
      <c r="K64" s="42"/>
      <c r="L64" s="42"/>
      <c r="M64" s="42"/>
      <c r="N64" s="42"/>
      <c r="O64" s="42"/>
      <c r="P64" s="42"/>
      <c r="Q64" s="42"/>
      <c r="R64" s="42"/>
      <c r="S64" s="42"/>
      <c r="T64" s="42"/>
      <c r="U64" s="42"/>
      <c r="V64" s="38"/>
      <c r="W64" s="38"/>
      <c r="X64" s="38"/>
      <c r="Y64" s="38"/>
      <c r="Z64" s="42"/>
      <c r="AA64" s="42"/>
      <c r="AB64" s="42"/>
      <c r="AC64" s="42"/>
      <c r="AD64" s="38"/>
      <c r="AE64" s="38"/>
      <c r="AF64" s="38"/>
      <c r="AG64" s="38"/>
      <c r="AH64" s="42"/>
      <c r="AI64" s="42"/>
      <c r="AJ64" s="42"/>
      <c r="AK64" s="42"/>
      <c r="AL64" s="42"/>
      <c r="AM64" s="42"/>
      <c r="AN64" s="42"/>
      <c r="AO64" s="42"/>
    </row>
    <row r="65" spans="1:41">
      <c r="A65" s="14">
        <f t="shared" si="2"/>
        <v>21</v>
      </c>
      <c r="B65" s="42"/>
      <c r="C65" s="42"/>
      <c r="D65" s="42"/>
      <c r="E65" s="42"/>
      <c r="F65" s="42"/>
      <c r="G65" s="42"/>
      <c r="H65" s="42"/>
      <c r="I65" s="42"/>
      <c r="J65" s="42"/>
      <c r="K65" s="42"/>
      <c r="L65" s="42"/>
      <c r="M65" s="42"/>
      <c r="N65" s="42"/>
      <c r="O65" s="42"/>
      <c r="P65" s="42"/>
      <c r="Q65" s="42"/>
      <c r="R65" s="42"/>
      <c r="S65" s="42"/>
      <c r="T65" s="42"/>
      <c r="U65" s="42"/>
      <c r="V65" s="38"/>
      <c r="W65" s="38"/>
      <c r="X65" s="38"/>
      <c r="Y65" s="38"/>
      <c r="Z65" s="42"/>
      <c r="AA65" s="42"/>
      <c r="AB65" s="42"/>
      <c r="AC65" s="42"/>
      <c r="AD65" s="38"/>
      <c r="AE65" s="38"/>
      <c r="AF65" s="38"/>
      <c r="AG65" s="38"/>
      <c r="AH65" s="42"/>
      <c r="AI65" s="42"/>
      <c r="AJ65" s="42"/>
      <c r="AK65" s="42"/>
      <c r="AL65" s="42"/>
      <c r="AM65" s="42"/>
      <c r="AN65" s="42"/>
      <c r="AO65" s="42"/>
    </row>
    <row r="66" spans="1:41">
      <c r="A66" s="14">
        <f t="shared" si="2"/>
        <v>22</v>
      </c>
      <c r="B66" s="42"/>
      <c r="C66" s="42"/>
      <c r="D66" s="42"/>
      <c r="E66" s="42"/>
      <c r="F66" s="42"/>
      <c r="G66" s="42"/>
      <c r="H66" s="42"/>
      <c r="I66" s="42"/>
      <c r="J66" s="42"/>
      <c r="K66" s="42"/>
      <c r="L66" s="42"/>
      <c r="M66" s="42"/>
      <c r="N66" s="42"/>
      <c r="O66" s="42"/>
      <c r="P66" s="42"/>
      <c r="Q66" s="42"/>
      <c r="R66" s="42"/>
      <c r="S66" s="42"/>
      <c r="T66" s="42"/>
      <c r="U66" s="42"/>
      <c r="V66" s="38"/>
      <c r="W66" s="38"/>
      <c r="X66" s="38"/>
      <c r="Y66" s="38"/>
      <c r="Z66" s="42"/>
      <c r="AA66" s="42"/>
      <c r="AB66" s="42"/>
      <c r="AC66" s="42"/>
      <c r="AD66" s="38"/>
      <c r="AE66" s="38"/>
      <c r="AF66" s="38"/>
      <c r="AG66" s="38"/>
      <c r="AH66" s="42"/>
      <c r="AI66" s="42"/>
      <c r="AJ66" s="42"/>
      <c r="AK66" s="42"/>
      <c r="AL66" s="42"/>
      <c r="AM66" s="42"/>
      <c r="AN66" s="42"/>
      <c r="AO66" s="42"/>
    </row>
    <row r="67" spans="1:41">
      <c r="A67" s="14">
        <f t="shared" si="2"/>
        <v>23</v>
      </c>
      <c r="B67" s="42"/>
      <c r="C67" s="42"/>
      <c r="D67" s="42"/>
      <c r="E67" s="42"/>
      <c r="F67" s="42"/>
      <c r="G67" s="42"/>
      <c r="H67" s="42"/>
      <c r="I67" s="42"/>
      <c r="J67" s="42"/>
      <c r="K67" s="42"/>
      <c r="L67" s="42"/>
      <c r="M67" s="42"/>
      <c r="N67" s="42"/>
      <c r="O67" s="42"/>
      <c r="P67" s="42"/>
      <c r="Q67" s="42"/>
      <c r="R67" s="42"/>
      <c r="S67" s="42"/>
      <c r="T67" s="42"/>
      <c r="U67" s="42"/>
      <c r="V67" s="38"/>
      <c r="W67" s="38"/>
      <c r="X67" s="38"/>
      <c r="Y67" s="38"/>
      <c r="Z67" s="42"/>
      <c r="AA67" s="42"/>
      <c r="AB67" s="42"/>
      <c r="AC67" s="42"/>
      <c r="AD67" s="38"/>
      <c r="AE67" s="38"/>
      <c r="AF67" s="38"/>
      <c r="AG67" s="38"/>
      <c r="AH67" s="42"/>
      <c r="AI67" s="42"/>
      <c r="AJ67" s="42"/>
      <c r="AK67" s="42"/>
      <c r="AL67" s="42"/>
      <c r="AM67" s="42"/>
      <c r="AN67" s="42"/>
      <c r="AO67" s="42"/>
    </row>
    <row r="68" spans="1:41">
      <c r="A68" s="44" t="s">
        <v>15</v>
      </c>
      <c r="B68" s="31">
        <f>IF(OR(MIN(B$38:B$67)&gt;$A4*$AW$3,SUM(B$38:B$67)=0),"",(LOG10(($A4*$AW$3)/INDEX(B$38:B$67,MATCH($A4*$AW$3,B$38:B$67)))/LOG10(INDEX(B$38:B$67,MATCH($A4*$AW$3,B$38:B$67))/INDEX(B$38:B$67,1+MATCH($A4*$AW$3,B$38:B$67))))*(INDEX($A$38:$A$67,MATCH($A4*$AW$3,B$38:B$67))-INDEX($A$38:$A$67,1+MATCH($A4*$AW$3,B$38:B$67)))+INDEX($A$38:$A$67,MATCH($A4*$AW$3,B$38:B$67)))</f>
        <v>1.9472482445540911</v>
      </c>
      <c r="C68" s="31">
        <f t="shared" ref="C68:AO72" si="3">IF(OR(MIN(C$38:C$67)&gt;$A4*$AW$3,SUM(C$38:C$67)=0),"",(LOG10(($A4*$AW$3)/INDEX(C$38:C$67,MATCH($A4*$AW$3,C$38:C$67)))/LOG10(INDEX(C$38:C$67,MATCH($A4*$AW$3,C$38:C$67))/INDEX(C$38:C$67,1+MATCH($A4*$AW$3,C$38:C$67))))*(INDEX($A$38:$A$67,MATCH($A4*$AW$3,C$38:C$67))-INDEX($A$38:$A$67,1+MATCH($A4*$AW$3,C$38:C$67)))+INDEX($A$38:$A$67,MATCH($A4*$AW$3,C$38:C$67)))</f>
        <v>1.9108103628222344</v>
      </c>
      <c r="D68" s="31">
        <f t="shared" si="3"/>
        <v>1.9411797489894274</v>
      </c>
      <c r="E68" s="31">
        <f t="shared" si="3"/>
        <v>1.9284139141349947</v>
      </c>
      <c r="F68" s="31">
        <f t="shared" si="3"/>
        <v>2.1211620645413434</v>
      </c>
      <c r="G68" s="31">
        <f t="shared" si="3"/>
        <v>2.3255117023892269</v>
      </c>
      <c r="H68" s="31">
        <f t="shared" si="3"/>
        <v>2.2338636071473768</v>
      </c>
      <c r="I68" s="31">
        <f t="shared" si="3"/>
        <v>2.2138125986430568</v>
      </c>
      <c r="J68" s="31">
        <f t="shared" si="3"/>
        <v>1.9259922646194962</v>
      </c>
      <c r="K68" s="31">
        <f t="shared" si="3"/>
        <v>1.8783929671981512</v>
      </c>
      <c r="L68" s="31">
        <f t="shared" si="3"/>
        <v>1.7662976178979761</v>
      </c>
      <c r="M68" s="31">
        <f t="shared" si="3"/>
        <v>1.7773032766933472</v>
      </c>
      <c r="N68" s="31">
        <f t="shared" si="3"/>
        <v>2.7698402329950897</v>
      </c>
      <c r="O68" s="31">
        <f t="shared" si="3"/>
        <v>1.7633322756784651</v>
      </c>
      <c r="P68" s="31">
        <f t="shared" si="3"/>
        <v>1.8806662471685525</v>
      </c>
      <c r="Q68" s="31">
        <f t="shared" si="3"/>
        <v>1.9114268642082979</v>
      </c>
      <c r="R68" s="31">
        <f t="shared" si="3"/>
        <v>3.006825155240954</v>
      </c>
      <c r="S68" s="31">
        <f t="shared" si="3"/>
        <v>3.3588949478150103</v>
      </c>
      <c r="T68" s="31">
        <f t="shared" si="3"/>
        <v>3.1585216524294388</v>
      </c>
      <c r="U68" s="31">
        <f t="shared" si="3"/>
        <v>3.1973342968049021</v>
      </c>
      <c r="V68" s="31">
        <f t="shared" si="3"/>
        <v>3.2097558902366026</v>
      </c>
      <c r="W68" s="31">
        <f t="shared" si="3"/>
        <v>3.5991992905389485</v>
      </c>
      <c r="X68" s="31">
        <f t="shared" si="3"/>
        <v>3.397241410105905</v>
      </c>
      <c r="Y68" s="31">
        <f t="shared" si="3"/>
        <v>3.4404184224973848</v>
      </c>
      <c r="Z68" s="31">
        <f t="shared" si="3"/>
        <v>2.0240158481232733</v>
      </c>
      <c r="AA68" s="31">
        <f t="shared" si="3"/>
        <v>2.0882658322557028</v>
      </c>
      <c r="AB68" s="31">
        <f t="shared" si="3"/>
        <v>2.0662615101360706</v>
      </c>
      <c r="AC68" s="31">
        <f t="shared" si="3"/>
        <v>2.055758605602505</v>
      </c>
      <c r="AD68" s="31" t="str">
        <f t="shared" si="3"/>
        <v/>
      </c>
      <c r="AE68" s="31" t="str">
        <f t="shared" si="3"/>
        <v/>
      </c>
      <c r="AF68" s="31" t="str">
        <f t="shared" si="3"/>
        <v/>
      </c>
      <c r="AG68" s="31" t="str">
        <f t="shared" si="3"/>
        <v/>
      </c>
      <c r="AH68" s="31" t="str">
        <f t="shared" si="3"/>
        <v/>
      </c>
      <c r="AI68" s="31" t="str">
        <f t="shared" si="3"/>
        <v/>
      </c>
      <c r="AJ68" s="31" t="str">
        <f t="shared" si="3"/>
        <v/>
      </c>
      <c r="AK68" s="31" t="str">
        <f t="shared" si="3"/>
        <v/>
      </c>
      <c r="AL68" s="31" t="str">
        <f t="shared" si="3"/>
        <v/>
      </c>
      <c r="AM68" s="31" t="str">
        <f t="shared" si="3"/>
        <v/>
      </c>
      <c r="AN68" s="31" t="str">
        <f t="shared" si="3"/>
        <v/>
      </c>
      <c r="AO68" s="31" t="str">
        <f t="shared" si="3"/>
        <v/>
      </c>
    </row>
    <row r="69" spans="1:41">
      <c r="A69" s="44" t="s">
        <v>16</v>
      </c>
      <c r="B69" s="31">
        <f>IF(OR(MIN(B$38:B$67)&gt;$A5*$AW$3,SUM(B$38:B$67)=0),"",(LOG10(($A5*$AW$3)/INDEX(B$38:B$67,MATCH($A5*$AW$3,B$38:B$67)))/LOG10(INDEX(B$38:B$67,MATCH($A5*$AW$3,B$38:B$67))/INDEX(B$38:B$67,1+MATCH($A5*$AW$3,B$38:B$67))))*(INDEX($A$38:$A$67,MATCH($A5*$AW$3,B$38:B$67))-INDEX($A$38:$A$67,1+MATCH($A5*$AW$3,B$38:B$67)))+INDEX($A$38:$A$67,MATCH($A5*$AW$3,B$38:B$67)))</f>
        <v>2.4620109102893735</v>
      </c>
      <c r="C69" s="31">
        <f t="shared" si="3"/>
        <v>2.4314160331256476</v>
      </c>
      <c r="D69" s="31">
        <f t="shared" si="3"/>
        <v>2.4787688185460426</v>
      </c>
      <c r="E69" s="31">
        <f t="shared" si="3"/>
        <v>2.4639653280925247</v>
      </c>
      <c r="F69" s="31">
        <f t="shared" si="3"/>
        <v>2.8031979426482434</v>
      </c>
      <c r="G69" s="31">
        <f t="shared" si="3"/>
        <v>3.0320284326292688</v>
      </c>
      <c r="H69" s="31">
        <f t="shared" si="3"/>
        <v>2.9569034232354205</v>
      </c>
      <c r="I69" s="31">
        <f t="shared" si="3"/>
        <v>2.900765051216732</v>
      </c>
      <c r="J69" s="31">
        <f t="shared" si="3"/>
        <v>2.4483580296865828</v>
      </c>
      <c r="K69" s="31">
        <f t="shared" si="3"/>
        <v>2.5209022746466481</v>
      </c>
      <c r="L69" s="31">
        <f t="shared" si="3"/>
        <v>2.3979066748766273</v>
      </c>
      <c r="M69" s="31">
        <f t="shared" si="3"/>
        <v>2.416177130729281</v>
      </c>
      <c r="N69" s="31">
        <f t="shared" si="3"/>
        <v>3.3016987289602677</v>
      </c>
      <c r="O69" s="31">
        <f t="shared" si="3"/>
        <v>2.4514045433804177</v>
      </c>
      <c r="P69" s="31">
        <f t="shared" si="3"/>
        <v>2.7629316958812864</v>
      </c>
      <c r="Q69" s="31">
        <f t="shared" si="3"/>
        <v>2.373761082278838</v>
      </c>
      <c r="R69" s="31">
        <f t="shared" si="3"/>
        <v>3.6280519328346386</v>
      </c>
      <c r="S69" s="31">
        <f t="shared" si="3"/>
        <v>4.0142149953472241</v>
      </c>
      <c r="T69" s="31">
        <f t="shared" si="3"/>
        <v>3.794280687561411</v>
      </c>
      <c r="U69" s="31">
        <f t="shared" si="3"/>
        <v>3.8309048290782184</v>
      </c>
      <c r="V69" s="31">
        <f t="shared" si="3"/>
        <v>4.0149456195543296</v>
      </c>
      <c r="W69" s="31">
        <f t="shared" si="3"/>
        <v>4.3823900213207745</v>
      </c>
      <c r="X69" s="31">
        <f t="shared" si="3"/>
        <v>4.1631620137607754</v>
      </c>
      <c r="Y69" s="31">
        <f t="shared" si="3"/>
        <v>4.2222570208376178</v>
      </c>
      <c r="Z69" s="31">
        <f t="shared" si="3"/>
        <v>2.6060227970361298</v>
      </c>
      <c r="AA69" s="31">
        <f t="shared" si="3"/>
        <v>2.6776219845135647</v>
      </c>
      <c r="AB69" s="31">
        <f t="shared" si="3"/>
        <v>2.6786148226359101</v>
      </c>
      <c r="AC69" s="31">
        <f t="shared" si="3"/>
        <v>2.6508328483744026</v>
      </c>
      <c r="AD69" s="31" t="str">
        <f t="shared" si="3"/>
        <v/>
      </c>
      <c r="AE69" s="31" t="str">
        <f t="shared" si="3"/>
        <v/>
      </c>
      <c r="AF69" s="31" t="str">
        <f t="shared" si="3"/>
        <v/>
      </c>
      <c r="AG69" s="31" t="str">
        <f t="shared" si="3"/>
        <v/>
      </c>
      <c r="AH69" s="31" t="str">
        <f t="shared" si="3"/>
        <v/>
      </c>
      <c r="AI69" s="31" t="str">
        <f t="shared" si="3"/>
        <v/>
      </c>
      <c r="AJ69" s="31" t="str">
        <f t="shared" si="3"/>
        <v/>
      </c>
      <c r="AK69" s="31" t="str">
        <f t="shared" si="3"/>
        <v/>
      </c>
      <c r="AL69" s="31" t="str">
        <f t="shared" si="3"/>
        <v/>
      </c>
      <c r="AM69" s="31" t="str">
        <f t="shared" si="3"/>
        <v/>
      </c>
      <c r="AN69" s="31" t="str">
        <f t="shared" si="3"/>
        <v/>
      </c>
      <c r="AO69" s="31" t="str">
        <f t="shared" si="3"/>
        <v/>
      </c>
    </row>
    <row r="70" spans="1:41">
      <c r="A70" s="44" t="s">
        <v>17</v>
      </c>
      <c r="B70" s="31">
        <f>IF(OR(MIN(B$38:B$67)&gt;$A6*$AW$3,SUM(B$38:B$67)=0),"",(LOG10(($A6*$AW$3)/INDEX(B$38:B$67,MATCH($A6*$AW$3,B$38:B$67)))/LOG10(INDEX(B$38:B$67,MATCH($A6*$AW$3,B$38:B$67))/INDEX(B$38:B$67,1+MATCH($A6*$AW$3,B$38:B$67))))*(INDEX($A$38:$A$67,MATCH($A6*$AW$3,B$38:B$67))-INDEX($A$38:$A$67,1+MATCH($A6*$AW$3,B$38:B$67)))+INDEX($A$38:$A$67,MATCH($A6*$AW$3,B$38:B$67)))</f>
        <v>2.9389536569658925</v>
      </c>
      <c r="C70" s="31">
        <f t="shared" si="3"/>
        <v>2.9104526489934384</v>
      </c>
      <c r="D70" s="31">
        <f t="shared" si="3"/>
        <v>2.9785434967596869</v>
      </c>
      <c r="E70" s="31">
        <f t="shared" si="3"/>
        <v>2.9575116239617771</v>
      </c>
      <c r="F70" s="31">
        <f t="shared" si="3"/>
        <v>3.4814684636704873</v>
      </c>
      <c r="G70" s="31">
        <f t="shared" si="3"/>
        <v>3.7986282031802272</v>
      </c>
      <c r="H70" s="31">
        <f t="shared" si="3"/>
        <v>3.6693470279466336</v>
      </c>
      <c r="I70" s="31">
        <f t="shared" si="3"/>
        <v>3.610068539714292</v>
      </c>
      <c r="J70" s="31">
        <f t="shared" si="3"/>
        <v>2.9375812002061066</v>
      </c>
      <c r="K70" s="31">
        <f t="shared" si="3"/>
        <v>3.1614363948151012</v>
      </c>
      <c r="L70" s="31">
        <f t="shared" si="3"/>
        <v>3.0166819749405342</v>
      </c>
      <c r="M70" s="31">
        <f t="shared" si="3"/>
        <v>3.0683665811524481</v>
      </c>
      <c r="N70" s="31">
        <f t="shared" si="3"/>
        <v>3.7338426880905926</v>
      </c>
      <c r="O70" s="31">
        <f t="shared" si="3"/>
        <v>3.4746942525691629</v>
      </c>
      <c r="P70" s="31">
        <f t="shared" si="3"/>
        <v>3.5481304386328012</v>
      </c>
      <c r="Q70" s="31">
        <f t="shared" si="3"/>
        <v>2.8912939603653722</v>
      </c>
      <c r="R70" s="31">
        <f t="shared" si="3"/>
        <v>4.2532910555880372</v>
      </c>
      <c r="S70" s="31">
        <f t="shared" si="3"/>
        <v>4.7056280696288395</v>
      </c>
      <c r="T70" s="31">
        <f t="shared" si="3"/>
        <v>4.4505455119019697</v>
      </c>
      <c r="U70" s="31">
        <f t="shared" si="3"/>
        <v>4.4892212959174991</v>
      </c>
      <c r="V70" s="31">
        <f t="shared" si="3"/>
        <v>4.8292214083598601</v>
      </c>
      <c r="W70" s="31">
        <f t="shared" si="3"/>
        <v>5.1266341384953265</v>
      </c>
      <c r="X70" s="31">
        <f t="shared" si="3"/>
        <v>4.9295493646595361</v>
      </c>
      <c r="Y70" s="31">
        <f t="shared" si="3"/>
        <v>4.9192428670410679</v>
      </c>
      <c r="Z70" s="31">
        <f t="shared" si="3"/>
        <v>3.2106883446142738</v>
      </c>
      <c r="AA70" s="31">
        <f t="shared" si="3"/>
        <v>3.3211582919921314</v>
      </c>
      <c r="AB70" s="31">
        <f t="shared" si="3"/>
        <v>3.3181807856190719</v>
      </c>
      <c r="AC70" s="31">
        <f t="shared" si="3"/>
        <v>3.2756657978573664</v>
      </c>
      <c r="AD70" s="31" t="str">
        <f t="shared" si="3"/>
        <v/>
      </c>
      <c r="AE70" s="31" t="str">
        <f t="shared" si="3"/>
        <v/>
      </c>
      <c r="AF70" s="31" t="str">
        <f t="shared" si="3"/>
        <v/>
      </c>
      <c r="AG70" s="31" t="str">
        <f t="shared" si="3"/>
        <v/>
      </c>
      <c r="AH70" s="31" t="str">
        <f t="shared" si="3"/>
        <v/>
      </c>
      <c r="AI70" s="31" t="str">
        <f t="shared" si="3"/>
        <v/>
      </c>
      <c r="AJ70" s="31" t="str">
        <f t="shared" si="3"/>
        <v/>
      </c>
      <c r="AK70" s="31" t="str">
        <f t="shared" si="3"/>
        <v/>
      </c>
      <c r="AL70" s="31" t="str">
        <f t="shared" si="3"/>
        <v/>
      </c>
      <c r="AM70" s="31" t="str">
        <f t="shared" si="3"/>
        <v/>
      </c>
      <c r="AN70" s="31" t="str">
        <f t="shared" si="3"/>
        <v/>
      </c>
      <c r="AO70" s="31" t="str">
        <f t="shared" si="3"/>
        <v/>
      </c>
    </row>
    <row r="71" spans="1:41">
      <c r="A71" s="44" t="s">
        <v>136</v>
      </c>
      <c r="B71" s="31">
        <f>IF(OR(MIN(B$38:B$67)&gt;$A7*$AW$3,SUM(B$38:B$67)=0),"",(LOG10(($A7*$AW$3)/INDEX(B$38:B$67,MATCH($A7*$AW$3,B$38:B$67)))/LOG10(INDEX(B$38:B$67,MATCH($A7*$AW$3,B$38:B$67))/INDEX(B$38:B$67,1+MATCH($A7*$AW$3,B$38:B$67))))*(INDEX($A$38:$A$67,MATCH($A7*$AW$3,B$38:B$67))-INDEX($A$38:$A$67,1+MATCH($A7*$AW$3,B$38:B$67)))+INDEX($A$38:$A$67,MATCH($A7*$AW$3,B$38:B$67)))</f>
        <v>4.4771110488289629</v>
      </c>
      <c r="C71" s="31">
        <f t="shared" si="3"/>
        <v>4.3565273927157016</v>
      </c>
      <c r="D71" s="31">
        <f t="shared" si="3"/>
        <v>4.4069251107113345</v>
      </c>
      <c r="E71" s="70">
        <f t="shared" si="3"/>
        <v>4.4039390989148117</v>
      </c>
      <c r="F71" s="70">
        <f t="shared" si="3"/>
        <v>4.942944797821105</v>
      </c>
      <c r="G71" s="70">
        <f t="shared" si="3"/>
        <v>5.6465073911290293</v>
      </c>
      <c r="H71" s="70">
        <f t="shared" si="3"/>
        <v>5.1999586035251326</v>
      </c>
      <c r="I71" s="70">
        <f t="shared" si="3"/>
        <v>5.1740997477106774</v>
      </c>
      <c r="J71" s="70">
        <f t="shared" si="3"/>
        <v>4.1298459191366046</v>
      </c>
      <c r="K71" s="70">
        <f t="shared" si="3"/>
        <v>4.563539269562817</v>
      </c>
      <c r="L71" s="70">
        <f t="shared" si="3"/>
        <v>4.3605336435865398</v>
      </c>
      <c r="M71" s="70">
        <f t="shared" si="3"/>
        <v>4.3714110024887072</v>
      </c>
      <c r="N71" s="70">
        <f t="shared" si="3"/>
        <v>4.7305125062431115</v>
      </c>
      <c r="O71" s="70">
        <f t="shared" si="3"/>
        <v>4.8154000351827264</v>
      </c>
      <c r="P71" s="70">
        <f t="shared" si="3"/>
        <v>4.8047332764352113</v>
      </c>
      <c r="Q71" s="70">
        <f t="shared" si="3"/>
        <v>5.1935744805024955</v>
      </c>
      <c r="R71" s="70">
        <f t="shared" si="3"/>
        <v>5.7259522273065961</v>
      </c>
      <c r="S71" s="70">
        <f t="shared" si="3"/>
        <v>6.2954301035907267</v>
      </c>
      <c r="T71" s="70">
        <f t="shared" si="3"/>
        <v>5.934129010293308</v>
      </c>
      <c r="U71" s="70">
        <f t="shared" si="3"/>
        <v>5.9714862339229358</v>
      </c>
      <c r="V71" s="70">
        <f t="shared" si="3"/>
        <v>6.8775974227404939</v>
      </c>
      <c r="W71" s="70">
        <f t="shared" si="3"/>
        <v>6.9797570262995476</v>
      </c>
      <c r="X71" s="70">
        <f t="shared" si="3"/>
        <v>6.7356762324979398</v>
      </c>
      <c r="Y71" s="70">
        <f t="shared" si="3"/>
        <v>6.6455817242806257</v>
      </c>
      <c r="Z71" s="70">
        <f t="shared" si="3"/>
        <v>4.7174150011702594</v>
      </c>
      <c r="AA71" s="70">
        <f t="shared" si="3"/>
        <v>4.918690900443659</v>
      </c>
      <c r="AB71" s="70">
        <f t="shared" si="3"/>
        <v>4.8019151609315998</v>
      </c>
      <c r="AC71" s="70">
        <f t="shared" si="3"/>
        <v>4.7806545090710859</v>
      </c>
      <c r="AD71" s="70" t="str">
        <f t="shared" si="3"/>
        <v/>
      </c>
      <c r="AE71" s="70" t="str">
        <f t="shared" si="3"/>
        <v/>
      </c>
      <c r="AF71" s="70" t="str">
        <f t="shared" si="3"/>
        <v/>
      </c>
      <c r="AG71" s="70" t="str">
        <f t="shared" si="3"/>
        <v/>
      </c>
      <c r="AH71" s="70" t="str">
        <f t="shared" si="3"/>
        <v/>
      </c>
      <c r="AI71" s="70" t="str">
        <f t="shared" si="3"/>
        <v/>
      </c>
      <c r="AJ71" s="70" t="str">
        <f t="shared" si="3"/>
        <v/>
      </c>
      <c r="AK71" s="70" t="str">
        <f t="shared" si="3"/>
        <v/>
      </c>
      <c r="AL71" s="70" t="str">
        <f t="shared" si="3"/>
        <v/>
      </c>
      <c r="AM71" s="70" t="str">
        <f t="shared" si="3"/>
        <v/>
      </c>
      <c r="AN71" s="70" t="str">
        <f t="shared" si="3"/>
        <v/>
      </c>
      <c r="AO71" s="70" t="str">
        <f t="shared" si="3"/>
        <v/>
      </c>
    </row>
    <row r="72" spans="1:41">
      <c r="B72" s="31" t="str">
        <f>IF(OR(MIN(B$38:B$67)&gt;$A8*$AW$3,SUM(B$38:B$67)=0),"",(LOG10(($A8*$AW$3)/INDEX(B$38:B$67,MATCH($A8*$AW$3,B$38:B$67)))/LOG10(INDEX(B$38:B$67,MATCH($A8*$AW$3,B$38:B$67))/INDEX(B$38:B$67,1+MATCH($A8*$AW$3,B$38:B$67))))*(INDEX($A$38:$A$67,MATCH($A8*$AW$3,B$38:B$67))-INDEX($A$38:$A$67,1+MATCH($A8*$AW$3,B$38:B$67)))+INDEX($A$38:$A$67,MATCH($A8*$AW$3,B$38:B$67)))</f>
        <v/>
      </c>
      <c r="C72" s="31" t="str">
        <f t="shared" si="3"/>
        <v/>
      </c>
      <c r="D72" s="31" t="str">
        <f t="shared" si="3"/>
        <v/>
      </c>
      <c r="E72" s="31" t="str">
        <f t="shared" si="3"/>
        <v/>
      </c>
      <c r="F72" s="31" t="str">
        <f>IF(OR(MIN(F$38:F$67)&gt;$A8*$AW$3,SUM(F$38:F$67)=0),"",(LOG10(($A8*$AW$3)/INDEX(F$38:F$67,MATCH($A8*$AW$3,F$38:F$67)))/LOG10(INDEX(F$38:F$67,MATCH($A8*$AW$3,F$38:F$67))/INDEX(F$38:F$67,1+MATCH($A8*$AW$3,F$38:F$67))))*(INDEX($A$38:$A$67,MATCH($A8*$AW$3,F$38:F$67))-INDEX($A$38:$A$67,1+MATCH($A8*$AW$3,F$38:F$67)))+INDEX($A$38:$A$67,MATCH($A8*$AW$3,F$38:F$67)))</f>
        <v/>
      </c>
      <c r="G72" s="31" t="str">
        <f>IF(OR(MIN(G$38:G$67)&gt;$A8*$AW$3,SUM(G$38:G$67)=0),"",(LOG10(($A8*$AW$3)/INDEX(G$38:G$67,MATCH($A8*$AW$3,G$38:G$67)))/LOG10(INDEX(G$38:G$67,MATCH($A8*$AW$3,G$38:G$67))/INDEX(G$38:G$67,1+MATCH($A8*$AW$3,G$38:G$67))))*(INDEX($A$38:$A$67,MATCH($A8*$AW$3,G$38:G$67))-INDEX($A$38:$A$67,1+MATCH($A8*$AW$3,G$38:G$67)))+INDEX($A$38:$A$67,MATCH($A8*$AW$3,G$38:G$67)))</f>
        <v/>
      </c>
      <c r="H72" s="31" t="str">
        <f>IF(OR(MIN(H$38:H$67)&gt;$A8*$AW$3,SUM(H$38:H$67)=0),"",(LOG10(($A8*$AW$3)/INDEX(H$38:H$67,MATCH($A8*$AW$3,H$38:H$67)))/LOG10(INDEX(H$38:H$67,MATCH($A8*$AW$3,H$38:H$67))/INDEX(H$38:H$67,1+MATCH($A8*$AW$3,H$38:H$67))))*(INDEX($A$38:$A$67,MATCH($A8*$AW$3,H$38:H$67))-INDEX($A$38:$A$67,1+MATCH($A8*$AW$3,H$38:H$67)))+INDEX($A$38:$A$67,MATCH($A8*$AW$3,H$38:H$67)))</f>
        <v/>
      </c>
      <c r="I72" s="31" t="str">
        <f>IF(OR(MIN(I$38:I$67)&gt;$A8*$AW$3,SUM(I$38:I$67)=0),"",(LOG10(($A8*$AW$3)/INDEX(I$38:I$67,MATCH($A8*$AW$3,I$38:I$67)))/LOG10(INDEX(I$38:I$67,MATCH($A8*$AW$3,I$38:I$67))/INDEX(I$38:I$67,1+MATCH($A8*$AW$3,I$38:I$67))))*(INDEX($A$38:$A$67,MATCH($A8*$AW$3,I$38:I$67))-INDEX($A$38:$A$67,1+MATCH($A8*$AW$3,I$38:I$67)))+INDEX($A$38:$A$67,MATCH($A8*$AW$3,I$38:I$67)))</f>
        <v/>
      </c>
      <c r="J72" s="31" t="str">
        <f t="shared" si="3"/>
        <v/>
      </c>
      <c r="K72" s="31" t="str">
        <f t="shared" si="3"/>
        <v/>
      </c>
      <c r="L72" s="31" t="str">
        <f t="shared" si="3"/>
        <v/>
      </c>
      <c r="M72" s="31" t="str">
        <f t="shared" si="3"/>
        <v/>
      </c>
      <c r="N72" s="31" t="str">
        <f t="shared" si="3"/>
        <v/>
      </c>
      <c r="O72" s="31" t="str">
        <f t="shared" si="3"/>
        <v/>
      </c>
      <c r="P72" s="31" t="str">
        <f t="shared" si="3"/>
        <v/>
      </c>
      <c r="Q72" s="31" t="str">
        <f t="shared" si="3"/>
        <v/>
      </c>
      <c r="R72" s="31" t="str">
        <f t="shared" si="3"/>
        <v/>
      </c>
      <c r="S72" s="31" t="str">
        <f t="shared" si="3"/>
        <v/>
      </c>
      <c r="T72" s="31" t="str">
        <f t="shared" si="3"/>
        <v/>
      </c>
      <c r="U72" s="31" t="str">
        <f t="shared" si="3"/>
        <v/>
      </c>
      <c r="V72" s="31" t="str">
        <f t="shared" si="3"/>
        <v/>
      </c>
      <c r="W72" s="31" t="str">
        <f t="shared" si="3"/>
        <v/>
      </c>
      <c r="X72" s="31" t="str">
        <f t="shared" si="3"/>
        <v/>
      </c>
      <c r="Y72" s="31" t="str">
        <f t="shared" si="3"/>
        <v/>
      </c>
      <c r="Z72" s="31" t="str">
        <f t="shared" si="3"/>
        <v/>
      </c>
      <c r="AA72" s="31" t="str">
        <f t="shared" si="3"/>
        <v/>
      </c>
      <c r="AB72" s="31" t="str">
        <f t="shared" si="3"/>
        <v/>
      </c>
      <c r="AC72" s="31" t="str">
        <f t="shared" si="3"/>
        <v/>
      </c>
      <c r="AD72" s="31" t="str">
        <f t="shared" si="3"/>
        <v/>
      </c>
      <c r="AE72" s="31" t="str">
        <f t="shared" si="3"/>
        <v/>
      </c>
      <c r="AF72" s="31" t="str">
        <f t="shared" si="3"/>
        <v/>
      </c>
      <c r="AG72" s="31" t="str">
        <f t="shared" si="3"/>
        <v/>
      </c>
      <c r="AH72" s="31" t="str">
        <f t="shared" si="3"/>
        <v/>
      </c>
      <c r="AI72" s="31" t="str">
        <f t="shared" si="3"/>
        <v/>
      </c>
      <c r="AJ72" s="31" t="str">
        <f t="shared" si="3"/>
        <v/>
      </c>
      <c r="AK72" s="31" t="str">
        <f t="shared" si="3"/>
        <v/>
      </c>
      <c r="AL72" s="31" t="str">
        <f t="shared" si="3"/>
        <v/>
      </c>
      <c r="AM72" s="31" t="str">
        <f t="shared" si="3"/>
        <v/>
      </c>
      <c r="AN72" s="31" t="str">
        <f t="shared" si="3"/>
        <v/>
      </c>
      <c r="AO72" s="31" t="str">
        <f t="shared" si="3"/>
        <v/>
      </c>
    </row>
    <row r="73" spans="1:41">
      <c r="F73" s="18"/>
      <c r="G73" s="18"/>
      <c r="H73" s="18"/>
      <c r="I73" s="18"/>
      <c r="J73" s="18"/>
      <c r="K73" s="18"/>
      <c r="L73" s="18"/>
      <c r="M73" s="18"/>
      <c r="N73" s="18"/>
      <c r="O73" s="18"/>
      <c r="P73" s="18"/>
      <c r="Q73" s="18"/>
      <c r="AH73" s="36"/>
      <c r="AI73" s="36"/>
      <c r="AJ73" s="36"/>
      <c r="AK73" s="36"/>
    </row>
    <row r="74" spans="1:41" ht="26.25">
      <c r="A74" s="214" t="s">
        <v>23</v>
      </c>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5"/>
    </row>
    <row r="75" spans="1:41" ht="52.5" customHeight="1">
      <c r="A75" s="11" t="s">
        <v>5</v>
      </c>
      <c r="B75" s="216" t="s">
        <v>6</v>
      </c>
      <c r="C75" s="217"/>
      <c r="D75" s="218"/>
      <c r="E75" s="219"/>
      <c r="F75" s="216" t="s">
        <v>18</v>
      </c>
      <c r="G75" s="217"/>
      <c r="H75" s="218"/>
      <c r="I75" s="219"/>
      <c r="J75" s="216" t="s">
        <v>7</v>
      </c>
      <c r="K75" s="217"/>
      <c r="L75" s="218"/>
      <c r="M75" s="219"/>
      <c r="N75" s="216" t="s">
        <v>8</v>
      </c>
      <c r="O75" s="217"/>
      <c r="P75" s="218"/>
      <c r="Q75" s="219"/>
      <c r="R75" s="216" t="s">
        <v>9</v>
      </c>
      <c r="S75" s="217"/>
      <c r="T75" s="218"/>
      <c r="U75" s="219"/>
      <c r="V75" s="216" t="s">
        <v>10</v>
      </c>
      <c r="W75" s="217"/>
      <c r="X75" s="218"/>
      <c r="Y75" s="219"/>
      <c r="Z75" s="216" t="s">
        <v>19</v>
      </c>
      <c r="AA75" s="217"/>
      <c r="AB75" s="217"/>
      <c r="AC75" s="220"/>
      <c r="AD75" s="216"/>
      <c r="AE75" s="217"/>
      <c r="AF75" s="218"/>
      <c r="AG75" s="219"/>
      <c r="AH75" s="216"/>
      <c r="AI75" s="217"/>
      <c r="AJ75" s="218"/>
      <c r="AK75" s="219"/>
      <c r="AL75" s="216"/>
      <c r="AM75" s="217"/>
      <c r="AN75" s="218"/>
      <c r="AO75" s="219"/>
    </row>
    <row r="76" spans="1:41" ht="42" customHeight="1">
      <c r="A76" s="11"/>
      <c r="B76" s="43" t="s">
        <v>11</v>
      </c>
      <c r="C76" s="43" t="s">
        <v>12</v>
      </c>
      <c r="D76" s="13" t="s">
        <v>13</v>
      </c>
      <c r="E76" s="13" t="s">
        <v>14</v>
      </c>
      <c r="F76" s="43" t="s">
        <v>11</v>
      </c>
      <c r="G76" s="43" t="s">
        <v>12</v>
      </c>
      <c r="H76" s="13" t="s">
        <v>13</v>
      </c>
      <c r="I76" s="13" t="s">
        <v>14</v>
      </c>
      <c r="J76" s="43" t="s">
        <v>11</v>
      </c>
      <c r="K76" s="43" t="s">
        <v>12</v>
      </c>
      <c r="L76" s="13" t="s">
        <v>13</v>
      </c>
      <c r="M76" s="13" t="s">
        <v>14</v>
      </c>
      <c r="N76" s="43" t="s">
        <v>11</v>
      </c>
      <c r="O76" s="43" t="s">
        <v>12</v>
      </c>
      <c r="P76" s="13" t="s">
        <v>13</v>
      </c>
      <c r="Q76" s="13" t="s">
        <v>14</v>
      </c>
      <c r="R76" s="43" t="s">
        <v>11</v>
      </c>
      <c r="S76" s="43" t="s">
        <v>12</v>
      </c>
      <c r="T76" s="13" t="s">
        <v>13</v>
      </c>
      <c r="U76" s="13" t="s">
        <v>14</v>
      </c>
      <c r="V76" s="43" t="s">
        <v>11</v>
      </c>
      <c r="W76" s="43" t="s">
        <v>12</v>
      </c>
      <c r="X76" s="13" t="s">
        <v>13</v>
      </c>
      <c r="Y76" s="13" t="s">
        <v>14</v>
      </c>
      <c r="Z76" s="43" t="s">
        <v>11</v>
      </c>
      <c r="AA76" s="43" t="s">
        <v>12</v>
      </c>
      <c r="AB76" s="13" t="s">
        <v>13</v>
      </c>
      <c r="AC76" s="13" t="s">
        <v>14</v>
      </c>
      <c r="AD76" s="43" t="s">
        <v>11</v>
      </c>
      <c r="AE76" s="43" t="s">
        <v>12</v>
      </c>
      <c r="AF76" s="13" t="s">
        <v>13</v>
      </c>
      <c r="AG76" s="13" t="s">
        <v>14</v>
      </c>
      <c r="AH76" s="43" t="s">
        <v>11</v>
      </c>
      <c r="AI76" s="43" t="s">
        <v>12</v>
      </c>
      <c r="AJ76" s="13" t="s">
        <v>13</v>
      </c>
      <c r="AK76" s="13" t="s">
        <v>14</v>
      </c>
      <c r="AL76" s="43" t="s">
        <v>11</v>
      </c>
      <c r="AM76" s="43" t="s">
        <v>12</v>
      </c>
      <c r="AN76" s="13" t="s">
        <v>13</v>
      </c>
      <c r="AO76" s="13" t="s">
        <v>14</v>
      </c>
    </row>
    <row r="77" spans="1:41">
      <c r="A77" s="14">
        <v>-6</v>
      </c>
      <c r="B77" s="42"/>
      <c r="C77" s="42"/>
      <c r="D77" s="42"/>
      <c r="E77" s="42"/>
      <c r="F77" s="75">
        <v>1371.1479786422578</v>
      </c>
      <c r="G77" s="75">
        <v>541.57026068178311</v>
      </c>
      <c r="H77" s="75">
        <v>864.40585827577388</v>
      </c>
      <c r="I77" s="75">
        <v>880.88705551291901</v>
      </c>
      <c r="J77" s="42"/>
      <c r="K77" s="42"/>
      <c r="L77" s="42"/>
      <c r="M77" s="42"/>
      <c r="N77" s="80" t="s">
        <v>228</v>
      </c>
      <c r="O77" s="80" t="s">
        <v>228</v>
      </c>
      <c r="P77" s="80" t="s">
        <v>228</v>
      </c>
      <c r="Q77" s="80" t="s">
        <v>228</v>
      </c>
      <c r="R77" s="42"/>
      <c r="S77" s="42"/>
      <c r="T77" s="42"/>
      <c r="U77" s="42"/>
      <c r="V77" s="94"/>
      <c r="W77" s="94"/>
      <c r="X77" s="94"/>
      <c r="Y77" s="94"/>
      <c r="Z77" s="42"/>
      <c r="AA77" s="42"/>
      <c r="AB77" s="42"/>
      <c r="AC77" s="42"/>
      <c r="AD77" s="38"/>
      <c r="AE77" s="142"/>
      <c r="AF77" s="142"/>
      <c r="AG77" s="142"/>
      <c r="AH77" s="38"/>
      <c r="AI77" s="38"/>
      <c r="AJ77" s="38"/>
      <c r="AK77" s="38"/>
      <c r="AL77" s="38"/>
      <c r="AM77" s="38"/>
      <c r="AN77" s="38"/>
      <c r="AO77" s="38"/>
    </row>
    <row r="78" spans="1:41">
      <c r="A78" s="14">
        <f>A77+1</f>
        <v>-5</v>
      </c>
      <c r="B78" s="42"/>
      <c r="C78" s="42"/>
      <c r="D78" s="42"/>
      <c r="E78" s="42"/>
      <c r="F78" s="75">
        <v>317.273025237627</v>
      </c>
      <c r="G78" s="75">
        <v>226.55625499600319</v>
      </c>
      <c r="H78" s="75">
        <v>700.16013564431046</v>
      </c>
      <c r="I78" s="75">
        <v>711.84061793519209</v>
      </c>
      <c r="J78" s="42">
        <v>274</v>
      </c>
      <c r="K78" s="42">
        <v>527</v>
      </c>
      <c r="L78" s="42">
        <v>257</v>
      </c>
      <c r="M78" s="42">
        <v>435</v>
      </c>
      <c r="N78" s="80" t="s">
        <v>228</v>
      </c>
      <c r="O78" s="80" t="s">
        <v>228</v>
      </c>
      <c r="P78" s="80" t="s">
        <v>228</v>
      </c>
      <c r="Q78" s="80" t="s">
        <v>228</v>
      </c>
      <c r="R78" s="42"/>
      <c r="S78" s="42"/>
      <c r="T78" s="42"/>
      <c r="U78" s="42"/>
      <c r="V78" s="94"/>
      <c r="W78" s="94"/>
      <c r="X78" s="94"/>
      <c r="Y78" s="94"/>
      <c r="Z78" s="39"/>
      <c r="AA78" s="39"/>
      <c r="AB78" s="39"/>
      <c r="AC78" s="39"/>
      <c r="AD78" s="142"/>
      <c r="AE78" s="142"/>
      <c r="AF78" s="142"/>
      <c r="AG78" s="142"/>
      <c r="AH78" s="38"/>
      <c r="AI78" s="38"/>
      <c r="AJ78" s="38"/>
      <c r="AK78" s="38"/>
      <c r="AL78" s="38"/>
      <c r="AM78" s="38"/>
      <c r="AN78" s="38"/>
      <c r="AO78" s="38"/>
    </row>
    <row r="79" spans="1:41">
      <c r="A79" s="14">
        <f t="shared" ref="A79:A106" si="4">A78+1</f>
        <v>-4</v>
      </c>
      <c r="B79" s="42"/>
      <c r="C79" s="42"/>
      <c r="D79" s="42"/>
      <c r="E79" s="42"/>
      <c r="F79" s="75">
        <v>190.7233969903173</v>
      </c>
      <c r="G79" s="75">
        <v>110.47322937251197</v>
      </c>
      <c r="H79" s="75">
        <v>152.94135392783878</v>
      </c>
      <c r="I79" s="75">
        <v>147.92018028496656</v>
      </c>
      <c r="J79" s="42">
        <v>88</v>
      </c>
      <c r="K79" s="42">
        <v>97</v>
      </c>
      <c r="L79" s="42">
        <v>74</v>
      </c>
      <c r="M79" s="42">
        <v>96</v>
      </c>
      <c r="N79" s="80">
        <v>28195.566750629725</v>
      </c>
      <c r="O79" s="80">
        <v>29501.853904282118</v>
      </c>
      <c r="P79" s="80">
        <v>27721.783375314862</v>
      </c>
      <c r="Q79" s="80">
        <v>27300.16120906801</v>
      </c>
      <c r="R79" s="42">
        <v>132.00934685968312</v>
      </c>
      <c r="S79" s="42">
        <v>123.67058018921692</v>
      </c>
      <c r="T79" s="42">
        <v>128.48489684258521</v>
      </c>
      <c r="U79" s="42">
        <v>127.69064174170751</v>
      </c>
      <c r="V79" s="94">
        <v>116.88412778904666</v>
      </c>
      <c r="W79" s="94">
        <v>197.65967365967367</v>
      </c>
      <c r="X79" s="94">
        <v>80.958375025015016</v>
      </c>
      <c r="Y79" s="94">
        <v>67.571046420141627</v>
      </c>
      <c r="Z79" s="39"/>
      <c r="AA79" s="39"/>
      <c r="AB79" s="39"/>
      <c r="AC79" s="39"/>
      <c r="AD79" s="142"/>
      <c r="AE79" s="142"/>
      <c r="AF79" s="142"/>
      <c r="AG79" s="142"/>
      <c r="AH79" s="38"/>
      <c r="AI79" s="38"/>
      <c r="AJ79" s="38"/>
      <c r="AK79" s="38"/>
      <c r="AL79" s="38"/>
      <c r="AM79" s="38"/>
      <c r="AN79" s="38"/>
      <c r="AO79" s="38"/>
    </row>
    <row r="80" spans="1:41">
      <c r="A80" s="14">
        <f t="shared" si="4"/>
        <v>-3</v>
      </c>
      <c r="B80" s="47"/>
      <c r="C80" s="47"/>
      <c r="D80" s="47"/>
      <c r="E80" s="47"/>
      <c r="F80" s="75">
        <v>83.394549132332585</v>
      </c>
      <c r="G80" s="75">
        <v>54.224831627744251</v>
      </c>
      <c r="H80" s="75">
        <v>69.495967361124229</v>
      </c>
      <c r="I80" s="75">
        <v>66.680327868852459</v>
      </c>
      <c r="J80" s="42">
        <v>104</v>
      </c>
      <c r="K80" s="42">
        <v>45</v>
      </c>
      <c r="L80" s="42">
        <v>40</v>
      </c>
      <c r="M80" s="42">
        <v>62</v>
      </c>
      <c r="N80" s="80" t="s">
        <v>228</v>
      </c>
      <c r="O80" s="80" t="s">
        <v>228</v>
      </c>
      <c r="P80" s="80" t="s">
        <v>228</v>
      </c>
      <c r="Q80" s="80" t="s">
        <v>228</v>
      </c>
      <c r="R80" s="156">
        <v>57.914945111937072</v>
      </c>
      <c r="S80" s="156">
        <v>55.094303742760829</v>
      </c>
      <c r="T80" s="156">
        <v>56.777076670412306</v>
      </c>
      <c r="U80" s="156">
        <v>56.582245656495807</v>
      </c>
      <c r="V80" s="94">
        <v>87.027773977288277</v>
      </c>
      <c r="W80" s="94">
        <v>117.16131989000917</v>
      </c>
      <c r="X80" s="94">
        <v>58.031946656050955</v>
      </c>
      <c r="Y80" s="94">
        <v>49.427842382665439</v>
      </c>
      <c r="Z80" s="39">
        <v>95.05</v>
      </c>
      <c r="AA80" s="39">
        <v>80.59</v>
      </c>
      <c r="AB80" s="39">
        <v>88.04</v>
      </c>
      <c r="AC80" s="39">
        <v>86.96</v>
      </c>
      <c r="AD80" s="142"/>
      <c r="AE80" s="142"/>
      <c r="AF80" s="142"/>
      <c r="AG80" s="142"/>
      <c r="AH80" s="38"/>
      <c r="AI80" s="38"/>
      <c r="AJ80" s="38"/>
      <c r="AK80" s="38"/>
      <c r="AL80" s="38"/>
      <c r="AM80" s="38"/>
      <c r="AN80" s="38"/>
      <c r="AO80" s="38"/>
    </row>
    <row r="81" spans="1:41" ht="15">
      <c r="A81" s="14">
        <f t="shared" si="4"/>
        <v>-2</v>
      </c>
      <c r="B81" s="48">
        <v>233.06677367576245</v>
      </c>
      <c r="C81" s="47">
        <v>233.83242375601927</v>
      </c>
      <c r="D81" s="47">
        <v>232.94446227929376</v>
      </c>
      <c r="E81" s="47">
        <v>234.23017656500804</v>
      </c>
      <c r="F81" s="75">
        <v>41.203050422890747</v>
      </c>
      <c r="G81" s="75">
        <v>28.298502567123418</v>
      </c>
      <c r="H81" s="75">
        <v>37.746303530027333</v>
      </c>
      <c r="I81" s="75">
        <v>34.119091791126571</v>
      </c>
      <c r="J81" s="42">
        <v>41</v>
      </c>
      <c r="K81" s="42">
        <v>38.200000000000003</v>
      </c>
      <c r="L81" s="42">
        <v>31</v>
      </c>
      <c r="M81" s="42">
        <v>29.6</v>
      </c>
      <c r="N81" s="80" t="s">
        <v>228</v>
      </c>
      <c r="O81" s="80" t="s">
        <v>228</v>
      </c>
      <c r="P81" s="80" t="s">
        <v>228</v>
      </c>
      <c r="Q81" s="80" t="s">
        <v>228</v>
      </c>
      <c r="R81" s="156">
        <v>31.123250214259478</v>
      </c>
      <c r="S81" s="156">
        <v>29.939231930783986</v>
      </c>
      <c r="T81" s="156">
        <v>30.612251561033343</v>
      </c>
      <c r="U81" s="156">
        <v>30.565196098436925</v>
      </c>
      <c r="V81" s="94">
        <v>36.116300061760654</v>
      </c>
      <c r="W81" s="94">
        <v>51.429235931066039</v>
      </c>
      <c r="X81" s="94">
        <v>26.946012821954785</v>
      </c>
      <c r="Y81" s="94">
        <v>32.817880192709751</v>
      </c>
      <c r="Z81" s="39">
        <v>50.03</v>
      </c>
      <c r="AA81" s="39">
        <v>43.78</v>
      </c>
      <c r="AB81" s="39">
        <v>48.52</v>
      </c>
      <c r="AC81" s="39">
        <v>46.82</v>
      </c>
      <c r="AD81" s="142"/>
      <c r="AE81" s="142"/>
      <c r="AF81" s="142"/>
      <c r="AG81" s="142"/>
      <c r="AH81" s="38"/>
      <c r="AI81" s="38"/>
      <c r="AJ81" s="38"/>
      <c r="AK81" s="38"/>
      <c r="AL81" s="38"/>
      <c r="AM81" s="38"/>
      <c r="AN81" s="38"/>
      <c r="AO81" s="38"/>
    </row>
    <row r="82" spans="1:41">
      <c r="A82" s="14">
        <f t="shared" si="4"/>
        <v>-1</v>
      </c>
      <c r="B82" s="49">
        <v>42.080657049594613</v>
      </c>
      <c r="C82" s="49">
        <v>42.266399915762875</v>
      </c>
      <c r="D82" s="49">
        <v>42.03885437506581</v>
      </c>
      <c r="E82" s="49">
        <v>41.980204275034225</v>
      </c>
      <c r="F82" s="75">
        <v>23.459002996458732</v>
      </c>
      <c r="G82" s="75">
        <v>17.928183398941275</v>
      </c>
      <c r="H82" s="75">
        <v>21.914767668842654</v>
      </c>
      <c r="I82" s="75">
        <v>22.03416781902175</v>
      </c>
      <c r="J82" s="42">
        <v>24</v>
      </c>
      <c r="K82" s="42">
        <v>16.399999999999999</v>
      </c>
      <c r="L82" s="42">
        <v>25.4</v>
      </c>
      <c r="M82" s="42">
        <v>24.5</v>
      </c>
      <c r="N82" s="80">
        <v>6286.7745019920312</v>
      </c>
      <c r="O82" s="80">
        <v>6374.8908366533869</v>
      </c>
      <c r="P82" s="80">
        <v>5917.2175298804777</v>
      </c>
      <c r="Q82" s="80">
        <v>6771.8501992031879</v>
      </c>
      <c r="R82" s="156">
        <v>18.993814387112565</v>
      </c>
      <c r="S82" s="156">
        <v>18.437643236989071</v>
      </c>
      <c r="T82" s="156">
        <v>18.679082393253676</v>
      </c>
      <c r="U82" s="156">
        <v>18.681374185078877</v>
      </c>
      <c r="V82" s="94">
        <v>18.660423348300192</v>
      </c>
      <c r="W82" s="94">
        <v>27.818877023768515</v>
      </c>
      <c r="X82" s="94">
        <v>18.175067182276987</v>
      </c>
      <c r="Y82" s="94">
        <v>19.705213225402968</v>
      </c>
      <c r="Z82" s="39">
        <v>32.78</v>
      </c>
      <c r="AA82" s="39">
        <v>30.11</v>
      </c>
      <c r="AB82" s="39">
        <v>32.020000000000003</v>
      </c>
      <c r="AC82" s="39">
        <v>32.1</v>
      </c>
      <c r="AD82" s="142"/>
      <c r="AE82" s="142"/>
      <c r="AF82" s="142"/>
      <c r="AG82" s="142"/>
      <c r="AH82" s="38"/>
      <c r="AI82" s="38"/>
      <c r="AJ82" s="38"/>
      <c r="AK82" s="38"/>
      <c r="AL82" s="38"/>
      <c r="AM82" s="38"/>
      <c r="AN82" s="38"/>
      <c r="AO82" s="38"/>
    </row>
    <row r="83" spans="1:41">
      <c r="A83" s="14">
        <f t="shared" si="4"/>
        <v>0</v>
      </c>
      <c r="B83" s="49">
        <v>23.95293830772982</v>
      </c>
      <c r="C83" s="49">
        <v>23.987374353138801</v>
      </c>
      <c r="D83" s="49">
        <v>23.953371806334498</v>
      </c>
      <c r="E83" s="49">
        <v>23.942182123601288</v>
      </c>
      <c r="F83" s="75">
        <v>16.697962815500244</v>
      </c>
      <c r="G83" s="75">
        <v>13.425863374368099</v>
      </c>
      <c r="H83" s="75">
        <v>15.114167024781549</v>
      </c>
      <c r="I83" s="75">
        <v>15.230586727625381</v>
      </c>
      <c r="J83" s="42">
        <v>18.7</v>
      </c>
      <c r="K83" s="42">
        <v>15</v>
      </c>
      <c r="L83" s="42">
        <v>15.6</v>
      </c>
      <c r="M83" s="42">
        <v>16.2</v>
      </c>
      <c r="N83" s="80">
        <v>230.98254827074049</v>
      </c>
      <c r="O83" s="80">
        <v>230.68947591767451</v>
      </c>
      <c r="P83" s="80">
        <v>233.40998302567363</v>
      </c>
      <c r="Q83" s="80">
        <v>236.88966687884576</v>
      </c>
      <c r="R83" s="156">
        <v>12.920221854574056</v>
      </c>
      <c r="S83" s="156">
        <v>12.611483279542188</v>
      </c>
      <c r="T83" s="156">
        <v>12.699913210924574</v>
      </c>
      <c r="U83" s="156">
        <v>12.708931138292968</v>
      </c>
      <c r="V83" s="94">
        <v>13.825141670874713</v>
      </c>
      <c r="W83" s="94">
        <v>16.592935528120712</v>
      </c>
      <c r="X83" s="94">
        <v>13.741685435984438</v>
      </c>
      <c r="Y83" s="94">
        <v>12.125066945499988</v>
      </c>
      <c r="Z83" s="39">
        <v>20.37</v>
      </c>
      <c r="AA83" s="39">
        <v>18.73</v>
      </c>
      <c r="AB83" s="39">
        <v>19.54</v>
      </c>
      <c r="AC83" s="39">
        <v>19.670000000000002</v>
      </c>
      <c r="AD83" s="142"/>
      <c r="AE83" s="142"/>
      <c r="AF83" s="142"/>
      <c r="AG83" s="142"/>
      <c r="AH83" s="38"/>
      <c r="AI83" s="38"/>
      <c r="AJ83" s="38"/>
      <c r="AK83" s="38"/>
      <c r="AL83" s="38"/>
      <c r="AM83" s="38"/>
      <c r="AN83" s="38"/>
      <c r="AO83" s="38"/>
    </row>
    <row r="84" spans="1:41">
      <c r="A84" s="14">
        <f t="shared" si="4"/>
        <v>1</v>
      </c>
      <c r="B84" s="49">
        <v>14.998792146003034</v>
      </c>
      <c r="C84" s="49">
        <v>15.077921312731076</v>
      </c>
      <c r="D84" s="49">
        <v>15.022654627406503</v>
      </c>
      <c r="E84" s="49">
        <v>15.12427639234633</v>
      </c>
      <c r="F84" s="75">
        <v>12.194395289083511</v>
      </c>
      <c r="G84" s="75">
        <v>10.442420129463354</v>
      </c>
      <c r="H84" s="75">
        <v>11.188195173624985</v>
      </c>
      <c r="I84" s="75">
        <v>11.407537281073846</v>
      </c>
      <c r="J84" s="42">
        <v>12.4</v>
      </c>
      <c r="K84" s="42">
        <v>15.5</v>
      </c>
      <c r="L84" s="42">
        <v>10</v>
      </c>
      <c r="M84" s="42">
        <v>11</v>
      </c>
      <c r="N84" s="80">
        <v>69.615963579219155</v>
      </c>
      <c r="O84" s="80">
        <v>75.226950227090484</v>
      </c>
      <c r="P84" s="80">
        <v>74.813131331293164</v>
      </c>
      <c r="Q84" s="80">
        <v>65.992944552525685</v>
      </c>
      <c r="R84" s="156">
        <v>9.6225129951604238</v>
      </c>
      <c r="S84" s="156">
        <v>9.3888689729342172</v>
      </c>
      <c r="T84" s="156">
        <v>9.4832407241441121</v>
      </c>
      <c r="U84" s="156">
        <v>9.4684531278006805</v>
      </c>
      <c r="V84" s="94">
        <v>9.4052169025599106</v>
      </c>
      <c r="W84" s="94">
        <v>11.189319918738512</v>
      </c>
      <c r="X84" s="94">
        <v>9.2898270681356863</v>
      </c>
      <c r="Y84" s="94">
        <v>9.3239234107917905</v>
      </c>
      <c r="Z84" s="39">
        <v>13.66</v>
      </c>
      <c r="AA84" s="39">
        <v>12.81</v>
      </c>
      <c r="AB84" s="39">
        <v>13.15</v>
      </c>
      <c r="AC84" s="39">
        <v>13.35</v>
      </c>
      <c r="AD84" s="142"/>
      <c r="AE84" s="142"/>
      <c r="AF84" s="142"/>
      <c r="AG84" s="142"/>
      <c r="AH84" s="38"/>
      <c r="AI84" s="38"/>
      <c r="AJ84" s="38"/>
      <c r="AK84" s="38"/>
      <c r="AL84" s="38"/>
      <c r="AM84" s="38"/>
      <c r="AN84" s="38"/>
      <c r="AO84" s="38"/>
    </row>
    <row r="85" spans="1:41">
      <c r="A85" s="14">
        <f t="shared" si="4"/>
        <v>2</v>
      </c>
      <c r="B85" s="49">
        <v>10.616775026513579</v>
      </c>
      <c r="C85" s="49">
        <v>10.663540369806796</v>
      </c>
      <c r="D85" s="49">
        <v>10.624125051874396</v>
      </c>
      <c r="E85" s="49">
        <v>10.636408908562734</v>
      </c>
      <c r="F85" s="75">
        <v>9.4184988364419429</v>
      </c>
      <c r="G85" s="75">
        <v>8.288999463753477</v>
      </c>
      <c r="H85" s="75">
        <v>8.8759208072685922</v>
      </c>
      <c r="I85" s="75">
        <v>8.9585083823470573</v>
      </c>
      <c r="J85" s="42">
        <v>9.6</v>
      </c>
      <c r="K85" s="42">
        <v>10.3</v>
      </c>
      <c r="L85" s="42">
        <v>10.199999999999999</v>
      </c>
      <c r="M85" s="42">
        <v>8.4</v>
      </c>
      <c r="N85" s="80">
        <v>37.205907700037336</v>
      </c>
      <c r="O85" s="80">
        <v>41.56819918425451</v>
      </c>
      <c r="P85" s="80">
        <v>40.88403364862932</v>
      </c>
      <c r="Q85" s="80">
        <v>41.219487175908647</v>
      </c>
      <c r="R85" s="156">
        <v>7.6945503048780486</v>
      </c>
      <c r="S85" s="156">
        <v>7.4782774390243905</v>
      </c>
      <c r="T85" s="156">
        <v>7.5960365853658534</v>
      </c>
      <c r="U85" s="156">
        <v>7.5661204268292686</v>
      </c>
      <c r="V85" s="94">
        <v>7.2656746173865292</v>
      </c>
      <c r="W85" s="94">
        <v>7.7271742647884345</v>
      </c>
      <c r="X85" s="94">
        <v>7.0154491138520934</v>
      </c>
      <c r="Y85" s="94">
        <v>7.2384000979282064</v>
      </c>
      <c r="Z85" s="39">
        <v>10.029999999999999</v>
      </c>
      <c r="AA85" s="39">
        <v>9.57</v>
      </c>
      <c r="AB85" s="39">
        <v>9.77</v>
      </c>
      <c r="AC85" s="39">
        <v>9.8699999999999992</v>
      </c>
      <c r="AD85" s="142"/>
      <c r="AE85" s="142"/>
      <c r="AF85" s="142"/>
      <c r="AG85" s="142"/>
      <c r="AH85" s="38"/>
      <c r="AI85" s="38"/>
      <c r="AJ85" s="38"/>
      <c r="AK85" s="38"/>
      <c r="AL85" s="38"/>
      <c r="AM85" s="38"/>
      <c r="AN85" s="38"/>
      <c r="AO85" s="38"/>
    </row>
    <row r="86" spans="1:41">
      <c r="A86" s="14">
        <f t="shared" si="4"/>
        <v>3</v>
      </c>
      <c r="B86" s="49">
        <v>9.3772179456167564</v>
      </c>
      <c r="C86" s="49">
        <v>9.4129540830119947</v>
      </c>
      <c r="D86" s="49">
        <v>9.3258797080208886</v>
      </c>
      <c r="E86" s="49">
        <v>9.351890322856045</v>
      </c>
      <c r="F86" s="75">
        <v>7.6409078407204047</v>
      </c>
      <c r="G86" s="75">
        <v>6.9217699916937248</v>
      </c>
      <c r="H86" s="75">
        <v>7.2500085920354289</v>
      </c>
      <c r="I86" s="75">
        <v>7.4575241499809213</v>
      </c>
      <c r="J86" s="42">
        <v>7.2</v>
      </c>
      <c r="K86" s="42">
        <v>8.4</v>
      </c>
      <c r="L86" s="42">
        <v>7.3</v>
      </c>
      <c r="M86" s="42">
        <v>7.16</v>
      </c>
      <c r="N86" s="80">
        <v>18.376066849564406</v>
      </c>
      <c r="O86" s="80">
        <v>20.136078404270268</v>
      </c>
      <c r="P86" s="80">
        <v>19.552997506575231</v>
      </c>
      <c r="Q86" s="80">
        <v>20.78436263139789</v>
      </c>
      <c r="R86" s="156">
        <v>6.576456485255334</v>
      </c>
      <c r="S86" s="156">
        <v>6.3368017262047465</v>
      </c>
      <c r="T86" s="156">
        <v>6.4691920402781102</v>
      </c>
      <c r="U86" s="156">
        <v>6.4415248141932384</v>
      </c>
      <c r="V86" s="94">
        <v>6.0264064909810235</v>
      </c>
      <c r="W86" s="94">
        <v>5.998499424626007</v>
      </c>
      <c r="X86" s="94">
        <v>5.6767321063219249</v>
      </c>
      <c r="Y86" s="94">
        <v>5.6042187148740874</v>
      </c>
      <c r="Z86" s="39">
        <v>8.56</v>
      </c>
      <c r="AA86" s="39">
        <v>8.19</v>
      </c>
      <c r="AB86" s="39">
        <v>8.31</v>
      </c>
      <c r="AC86" s="39">
        <v>8.43</v>
      </c>
      <c r="AD86" s="142"/>
      <c r="AE86" s="142"/>
      <c r="AF86" s="142"/>
      <c r="AG86" s="142"/>
      <c r="AH86" s="38"/>
      <c r="AI86" s="38"/>
      <c r="AJ86" s="38"/>
      <c r="AK86" s="38"/>
      <c r="AL86" s="38"/>
      <c r="AM86" s="38"/>
      <c r="AN86" s="38"/>
      <c r="AO86" s="38"/>
    </row>
    <row r="87" spans="1:41">
      <c r="A87" s="14">
        <f t="shared" si="4"/>
        <v>4</v>
      </c>
      <c r="B87" s="49">
        <v>7.1783844842714633</v>
      </c>
      <c r="C87" s="49">
        <v>7.24764248469506</v>
      </c>
      <c r="D87" s="49">
        <v>7.2173402184546793</v>
      </c>
      <c r="E87" s="49">
        <v>7.2182277536283035</v>
      </c>
      <c r="F87" s="75">
        <v>6.5568467474314485</v>
      </c>
      <c r="G87" s="75">
        <v>5.9693127354766782</v>
      </c>
      <c r="H87" s="75">
        <v>6.2748775052220438</v>
      </c>
      <c r="I87" s="75">
        <v>6.389426481000708</v>
      </c>
      <c r="J87" s="42">
        <v>7</v>
      </c>
      <c r="K87" s="42">
        <v>6.5</v>
      </c>
      <c r="L87" s="42">
        <v>6.1</v>
      </c>
      <c r="M87" s="42">
        <v>7.1</v>
      </c>
      <c r="N87" s="80">
        <v>13.695945575464295</v>
      </c>
      <c r="O87" s="80">
        <v>13.428985013114644</v>
      </c>
      <c r="P87" s="80">
        <v>13.688035913494177</v>
      </c>
      <c r="Q87" s="80">
        <v>14.234179429894215</v>
      </c>
      <c r="R87" s="156">
        <v>5.7865287321603862</v>
      </c>
      <c r="S87" s="156">
        <v>5.545004908253417</v>
      </c>
      <c r="T87" s="156">
        <v>5.6777165294872765</v>
      </c>
      <c r="U87" s="156">
        <v>5.655553877520199</v>
      </c>
      <c r="V87" s="94">
        <v>4.9744783746897001</v>
      </c>
      <c r="W87" s="94">
        <v>4.7445368555659799</v>
      </c>
      <c r="X87" s="94">
        <v>5.014734454839</v>
      </c>
      <c r="Y87" s="94">
        <v>4.7915732616692495</v>
      </c>
      <c r="Z87" s="39">
        <v>6.87</v>
      </c>
      <c r="AA87" s="39">
        <v>6.64</v>
      </c>
      <c r="AB87" s="39">
        <v>6.77</v>
      </c>
      <c r="AC87" s="39">
        <v>6.86</v>
      </c>
      <c r="AD87" s="142"/>
      <c r="AE87" s="142"/>
      <c r="AF87" s="142"/>
      <c r="AG87" s="142"/>
      <c r="AH87" s="38"/>
      <c r="AI87" s="38"/>
      <c r="AJ87" s="38"/>
      <c r="AK87" s="38"/>
      <c r="AL87" s="38"/>
      <c r="AM87" s="38"/>
      <c r="AN87" s="38"/>
      <c r="AO87" s="38"/>
    </row>
    <row r="88" spans="1:41">
      <c r="A88" s="14">
        <f t="shared" si="4"/>
        <v>5</v>
      </c>
      <c r="B88" s="49">
        <v>5.9417569221892128</v>
      </c>
      <c r="C88" s="49">
        <v>5.9760306283967664</v>
      </c>
      <c r="D88" s="49">
        <v>5.9648724726504323</v>
      </c>
      <c r="E88" s="49">
        <v>5.9667321652748218</v>
      </c>
      <c r="F88" s="75">
        <v>5.6207044196704672</v>
      </c>
      <c r="G88" s="75">
        <v>5.2474663899472249</v>
      </c>
      <c r="H88" s="75">
        <v>5.4753194389054451</v>
      </c>
      <c r="I88" s="75">
        <v>5.4888743702177383</v>
      </c>
      <c r="J88" s="42">
        <v>6.2</v>
      </c>
      <c r="K88" s="42">
        <v>6</v>
      </c>
      <c r="L88" s="42">
        <v>6.3</v>
      </c>
      <c r="M88" s="42">
        <v>6.2</v>
      </c>
      <c r="N88" s="80">
        <v>9.4029818338613484</v>
      </c>
      <c r="O88" s="80">
        <v>9.3405267555879785</v>
      </c>
      <c r="P88" s="80">
        <v>9.3121028550304175</v>
      </c>
      <c r="Q88" s="80">
        <v>9.0106028345782505</v>
      </c>
      <c r="R88" s="156">
        <v>5.1685486600412291</v>
      </c>
      <c r="S88" s="156">
        <v>4.9608935109688934</v>
      </c>
      <c r="T88" s="156">
        <v>5.0814128796037048</v>
      </c>
      <c r="U88" s="156">
        <v>5.064551859942771</v>
      </c>
      <c r="V88" s="94">
        <v>4.4370256061079605</v>
      </c>
      <c r="W88" s="94">
        <v>4.3130972861979018</v>
      </c>
      <c r="X88" s="94">
        <v>4.228339451753798</v>
      </c>
      <c r="Y88" s="94">
        <v>4.2101261641412524</v>
      </c>
      <c r="Z88" s="39">
        <v>5.84</v>
      </c>
      <c r="AA88" s="39">
        <v>5.63</v>
      </c>
      <c r="AB88" s="39">
        <v>5.73</v>
      </c>
      <c r="AC88" s="39">
        <v>5.8</v>
      </c>
      <c r="AD88" s="142"/>
      <c r="AE88" s="142"/>
      <c r="AF88" s="142"/>
      <c r="AG88" s="142"/>
      <c r="AH88" s="38"/>
      <c r="AI88" s="38"/>
      <c r="AJ88" s="38"/>
      <c r="AK88" s="38"/>
      <c r="AL88" s="38"/>
      <c r="AM88" s="38"/>
      <c r="AN88" s="38"/>
      <c r="AO88" s="38"/>
    </row>
    <row r="89" spans="1:41">
      <c r="A89" s="14">
        <f t="shared" si="4"/>
        <v>6</v>
      </c>
      <c r="B89" s="49">
        <v>4.9331108303634839</v>
      </c>
      <c r="C89" s="49">
        <v>4.9473975323540689</v>
      </c>
      <c r="D89" s="49">
        <v>4.9501442498067236</v>
      </c>
      <c r="E89" s="49">
        <v>4.944147983331133</v>
      </c>
      <c r="F89" s="75">
        <v>4.9958588924273837</v>
      </c>
      <c r="G89" s="75">
        <v>4.5906613632180617</v>
      </c>
      <c r="H89" s="75">
        <v>4.8474639274570164</v>
      </c>
      <c r="I89" s="75">
        <v>4.8949503078951411</v>
      </c>
      <c r="J89" s="42">
        <v>5.0999999999999996</v>
      </c>
      <c r="K89" s="42">
        <v>5.5</v>
      </c>
      <c r="L89" s="42">
        <v>5.15</v>
      </c>
      <c r="M89" s="42">
        <v>5.44</v>
      </c>
      <c r="N89" s="80">
        <v>5.8195442327694806</v>
      </c>
      <c r="O89" s="80">
        <v>5.8308211756172401</v>
      </c>
      <c r="P89" s="80">
        <v>5.8488181626120275</v>
      </c>
      <c r="Q89" s="80">
        <v>5.7963184163358745</v>
      </c>
      <c r="R89" s="156">
        <v>4.6304633373683259</v>
      </c>
      <c r="S89" s="156">
        <v>4.4733819249491331</v>
      </c>
      <c r="T89" s="156">
        <v>4.5663842171684657</v>
      </c>
      <c r="U89" s="156">
        <v>4.5543822597676877</v>
      </c>
      <c r="V89" s="94">
        <v>3.9000107808797657</v>
      </c>
      <c r="W89" s="94">
        <v>3.7312311574622035</v>
      </c>
      <c r="X89" s="94">
        <v>3.8327527947384632</v>
      </c>
      <c r="Y89" s="94">
        <v>4.0580909799026692</v>
      </c>
      <c r="Z89" s="39">
        <v>4.99</v>
      </c>
      <c r="AA89" s="39">
        <v>4.8</v>
      </c>
      <c r="AB89" s="39">
        <v>4.99</v>
      </c>
      <c r="AC89" s="39">
        <v>4.96</v>
      </c>
      <c r="AD89" s="142"/>
      <c r="AE89" s="142"/>
      <c r="AF89" s="142"/>
      <c r="AG89" s="142"/>
      <c r="AH89" s="38"/>
      <c r="AI89" s="38"/>
      <c r="AJ89" s="38"/>
      <c r="AK89" s="38"/>
      <c r="AL89" s="38"/>
      <c r="AM89" s="38"/>
      <c r="AN89" s="38"/>
      <c r="AO89" s="38"/>
    </row>
    <row r="90" spans="1:41" ht="14.25">
      <c r="A90" s="14">
        <f t="shared" si="4"/>
        <v>7</v>
      </c>
      <c r="B90" s="83">
        <v>4.2737550571832719</v>
      </c>
      <c r="C90" s="83">
        <v>4.2820845355145956</v>
      </c>
      <c r="D90" s="83">
        <v>4.285739879616977</v>
      </c>
      <c r="E90" s="83">
        <v>4.2808518262013564</v>
      </c>
      <c r="F90" s="75">
        <v>4.4216448821796757</v>
      </c>
      <c r="G90" s="75">
        <v>4.1057931704101582</v>
      </c>
      <c r="H90" s="75">
        <v>4.2760456171373944</v>
      </c>
      <c r="I90" s="75">
        <v>4.3111829244867286</v>
      </c>
      <c r="J90" s="42">
        <v>4.8</v>
      </c>
      <c r="K90" s="42">
        <v>4.5999999999999996</v>
      </c>
      <c r="L90" s="42">
        <v>4.5999999999999996</v>
      </c>
      <c r="M90" s="42">
        <v>4.6399999999999997</v>
      </c>
      <c r="N90" s="80">
        <v>4.525457073986594</v>
      </c>
      <c r="O90" s="80">
        <v>4.4147863727363825</v>
      </c>
      <c r="P90" s="80">
        <v>4.4586633693889937</v>
      </c>
      <c r="Q90" s="80">
        <v>4.4947972688276598</v>
      </c>
      <c r="R90" s="156">
        <v>4.138913388604692</v>
      </c>
      <c r="S90" s="156">
        <v>4.0415637678602927</v>
      </c>
      <c r="T90" s="156">
        <v>4.0921458811077791</v>
      </c>
      <c r="U90" s="156">
        <v>4.0835023813723756</v>
      </c>
      <c r="V90" s="94">
        <v>3.5282864627153332</v>
      </c>
      <c r="W90" s="94">
        <v>3.3563362728968698</v>
      </c>
      <c r="X90" s="94">
        <v>3.4667122062984022</v>
      </c>
      <c r="Y90" s="94">
        <v>3.4973340305220946</v>
      </c>
      <c r="Z90" s="39">
        <v>4.37</v>
      </c>
      <c r="AA90" s="39">
        <v>4.24</v>
      </c>
      <c r="AB90" s="39">
        <v>4.34</v>
      </c>
      <c r="AC90" s="39">
        <v>4.38</v>
      </c>
      <c r="AD90" s="142"/>
      <c r="AE90" s="142"/>
      <c r="AF90" s="142"/>
      <c r="AG90" s="142"/>
      <c r="AH90" s="38"/>
      <c r="AI90" s="38"/>
      <c r="AJ90" s="38"/>
      <c r="AK90" s="38"/>
      <c r="AL90" s="38"/>
      <c r="AM90" s="38"/>
      <c r="AN90" s="38"/>
      <c r="AO90" s="38"/>
    </row>
    <row r="91" spans="1:41">
      <c r="A91" s="14">
        <f t="shared" si="4"/>
        <v>8</v>
      </c>
      <c r="B91" s="49">
        <v>3.745805510482473</v>
      </c>
      <c r="C91" s="49">
        <v>3.748443728404351</v>
      </c>
      <c r="D91" s="49">
        <v>3.7506457055674938</v>
      </c>
      <c r="E91" s="49">
        <v>3.745805510482473</v>
      </c>
      <c r="F91" s="75">
        <v>3.8517233921389269</v>
      </c>
      <c r="G91" s="75">
        <v>3.5891296217037407</v>
      </c>
      <c r="H91" s="75">
        <v>3.8076080947893778</v>
      </c>
      <c r="I91" s="75">
        <v>3.7892768690102101</v>
      </c>
      <c r="J91" s="42">
        <v>3.9</v>
      </c>
      <c r="K91" s="42">
        <v>3.7</v>
      </c>
      <c r="L91" s="42">
        <v>4</v>
      </c>
      <c r="M91" s="42">
        <v>4.0999999999999996</v>
      </c>
      <c r="N91" s="80">
        <v>3.7411445484872692</v>
      </c>
      <c r="O91" s="80">
        <v>3.7576547866131644</v>
      </c>
      <c r="P91" s="80">
        <v>3.7137470979520111</v>
      </c>
      <c r="Q91" s="80">
        <v>3.7312646354693024</v>
      </c>
      <c r="R91" s="156">
        <v>3.7076647812536074</v>
      </c>
      <c r="S91" s="156">
        <v>3.6548924544999806</v>
      </c>
      <c r="T91" s="156">
        <v>3.6762476432336757</v>
      </c>
      <c r="U91" s="156">
        <v>3.6708222709607909</v>
      </c>
      <c r="V91" s="94">
        <v>3.0630770565486221</v>
      </c>
      <c r="W91" s="94">
        <v>3.0240021748263848</v>
      </c>
      <c r="X91" s="94">
        <v>3.1037951713473007</v>
      </c>
      <c r="Y91" s="94">
        <v>3.1867795896610613</v>
      </c>
      <c r="Z91" s="39">
        <v>3.87</v>
      </c>
      <c r="AA91" s="39">
        <v>3.75</v>
      </c>
      <c r="AB91" s="39">
        <v>3.79</v>
      </c>
      <c r="AC91" s="39">
        <v>3.78</v>
      </c>
      <c r="AD91" s="142"/>
      <c r="AE91" s="142"/>
      <c r="AF91" s="142"/>
      <c r="AG91" s="142"/>
      <c r="AH91" s="38"/>
      <c r="AI91" s="38"/>
      <c r="AJ91" s="38"/>
      <c r="AK91" s="38"/>
      <c r="AL91" s="38"/>
      <c r="AM91" s="38"/>
      <c r="AN91" s="38"/>
      <c r="AO91" s="38"/>
    </row>
    <row r="92" spans="1:41">
      <c r="A92" s="14">
        <f t="shared" si="4"/>
        <v>9</v>
      </c>
      <c r="B92" s="49">
        <v>3.3084388382523882</v>
      </c>
      <c r="C92" s="49">
        <v>3.3094064879185789</v>
      </c>
      <c r="D92" s="49">
        <v>3.3112119558492088</v>
      </c>
      <c r="E92" s="49">
        <v>3.3112119558492088</v>
      </c>
      <c r="F92" s="75">
        <v>3.3952277249766918</v>
      </c>
      <c r="G92" s="75">
        <v>3.1806984126984128</v>
      </c>
      <c r="H92" s="75">
        <v>3.358817726513887</v>
      </c>
      <c r="I92" s="75">
        <v>3.3519708772605905</v>
      </c>
      <c r="J92" s="42">
        <v>3.7</v>
      </c>
      <c r="K92" s="42">
        <v>3.3</v>
      </c>
      <c r="L92" s="42">
        <v>3.6</v>
      </c>
      <c r="M92" s="42">
        <v>3.5</v>
      </c>
      <c r="N92" s="80">
        <v>3.121781621507103</v>
      </c>
      <c r="O92" s="80">
        <v>3.103530716968069</v>
      </c>
      <c r="P92" s="80">
        <v>3.1084019629123625</v>
      </c>
      <c r="Q92" s="80">
        <v>3.121781621507103</v>
      </c>
      <c r="R92" s="156">
        <v>3.3365639368921252</v>
      </c>
      <c r="S92" s="156">
        <v>3.3119156282583799</v>
      </c>
      <c r="T92" s="156">
        <v>3.3190434678563494</v>
      </c>
      <c r="U92" s="156">
        <v>3.3171803155393742</v>
      </c>
      <c r="V92" s="94">
        <v>2.7904415390208399</v>
      </c>
      <c r="W92" s="94">
        <v>2.8510432248355255</v>
      </c>
      <c r="X92" s="94">
        <v>2.9312074624075701</v>
      </c>
      <c r="Y92" s="94">
        <v>2.9003767171531272</v>
      </c>
      <c r="Z92" s="39">
        <v>3.37</v>
      </c>
      <c r="AA92" s="39">
        <v>3.31</v>
      </c>
      <c r="AB92" s="39">
        <v>3.43</v>
      </c>
      <c r="AC92" s="39">
        <v>3.35</v>
      </c>
      <c r="AD92" s="142"/>
      <c r="AE92" s="142"/>
      <c r="AF92" s="142"/>
      <c r="AG92" s="142"/>
      <c r="AH92" s="42"/>
      <c r="AI92" s="42"/>
      <c r="AJ92" s="42"/>
      <c r="AK92" s="42"/>
      <c r="AL92" s="42"/>
      <c r="AM92" s="42"/>
      <c r="AN92" s="42"/>
      <c r="AO92" s="42"/>
    </row>
    <row r="93" spans="1:41">
      <c r="A93" s="14">
        <f t="shared" si="4"/>
        <v>10</v>
      </c>
      <c r="B93" s="49">
        <v>2.9540281626993381</v>
      </c>
      <c r="C93" s="49">
        <v>2.9540281626993381</v>
      </c>
      <c r="D93" s="49">
        <v>2.9540281626993381</v>
      </c>
      <c r="E93" s="49">
        <v>2.9540281626993381</v>
      </c>
      <c r="F93" s="75">
        <v>3.0059419622293873</v>
      </c>
      <c r="G93" s="75">
        <v>2.8488818667596245</v>
      </c>
      <c r="H93" s="75">
        <v>3.0261600424576547</v>
      </c>
      <c r="I93" s="75">
        <v>3.0255606186307409</v>
      </c>
      <c r="J93" s="42">
        <v>3.2</v>
      </c>
      <c r="K93" s="42">
        <v>3.1</v>
      </c>
      <c r="L93" s="42">
        <v>3.1</v>
      </c>
      <c r="M93" s="42">
        <v>3.14</v>
      </c>
      <c r="N93" s="80">
        <v>2.8521680220314836</v>
      </c>
      <c r="O93" s="80">
        <v>2.8521680220314836</v>
      </c>
      <c r="P93" s="80">
        <v>2.8521680220314836</v>
      </c>
      <c r="Q93" s="80">
        <v>2.8521680220314836</v>
      </c>
      <c r="R93" s="156">
        <v>3.0168814611142687</v>
      </c>
      <c r="S93" s="156">
        <v>3.0075574875961966</v>
      </c>
      <c r="T93" s="156">
        <v>3.0081872782292129</v>
      </c>
      <c r="U93" s="156">
        <v>3.0080951137463328</v>
      </c>
      <c r="V93" s="94">
        <v>2.6030107497820989</v>
      </c>
      <c r="W93" s="94">
        <v>2.5338348862866029</v>
      </c>
      <c r="X93" s="94">
        <v>2.5924344935575756</v>
      </c>
      <c r="Y93" s="94">
        <v>2.7111851829086002</v>
      </c>
      <c r="Z93" s="39">
        <v>3.07</v>
      </c>
      <c r="AA93" s="39">
        <v>2.95</v>
      </c>
      <c r="AB93" s="39">
        <v>3.01</v>
      </c>
      <c r="AC93" s="39">
        <v>3.07</v>
      </c>
      <c r="AD93" s="142"/>
      <c r="AE93" s="142"/>
      <c r="AF93" s="142"/>
      <c r="AG93" s="142"/>
      <c r="AH93" s="42"/>
      <c r="AI93" s="42"/>
      <c r="AJ93" s="42"/>
      <c r="AK93" s="42"/>
      <c r="AL93" s="42"/>
      <c r="AM93" s="42"/>
      <c r="AN93" s="42"/>
      <c r="AO93" s="42"/>
    </row>
    <row r="94" spans="1:41">
      <c r="A94" s="14">
        <f t="shared" si="4"/>
        <v>11</v>
      </c>
      <c r="B94" s="49">
        <v>2.6487446830584083</v>
      </c>
      <c r="C94" s="49">
        <v>2.6487446830584083</v>
      </c>
      <c r="D94" s="49">
        <v>2.6487446830584083</v>
      </c>
      <c r="E94" s="49">
        <v>2.6487446830584083</v>
      </c>
      <c r="F94" s="75">
        <v>2.7144494999986155</v>
      </c>
      <c r="G94" s="75">
        <v>2.5770623435347217</v>
      </c>
      <c r="H94" s="75">
        <v>2.7129889041459956</v>
      </c>
      <c r="I94" s="75">
        <v>2.7128530013595347</v>
      </c>
      <c r="J94" s="42">
        <v>2.9</v>
      </c>
      <c r="K94" s="42">
        <v>2.8</v>
      </c>
      <c r="L94" s="42">
        <v>2.7</v>
      </c>
      <c r="M94" s="42">
        <v>2.9</v>
      </c>
      <c r="N94" s="80">
        <v>2.5327676449576462</v>
      </c>
      <c r="O94" s="80">
        <v>2.5327676449576462</v>
      </c>
      <c r="P94" s="80">
        <v>2.5327676449576462</v>
      </c>
      <c r="Q94" s="80">
        <v>2.5327676449576462</v>
      </c>
      <c r="R94" s="156">
        <v>2.7339246736274276</v>
      </c>
      <c r="S94" s="156">
        <v>2.7311301736482823</v>
      </c>
      <c r="T94" s="156">
        <v>2.7301430617153502</v>
      </c>
      <c r="U94" s="156">
        <v>2.7303238005199715</v>
      </c>
      <c r="V94" s="94">
        <v>2.4651949335192684</v>
      </c>
      <c r="W94" s="94">
        <v>2.3371686260009641</v>
      </c>
      <c r="X94" s="94">
        <v>2.403913547436209</v>
      </c>
      <c r="Y94" s="94">
        <v>2.4288940402303147</v>
      </c>
      <c r="Z94" s="39"/>
      <c r="AA94" s="39"/>
      <c r="AB94" s="39"/>
      <c r="AC94" s="39"/>
      <c r="AD94" s="142"/>
      <c r="AE94" s="142"/>
      <c r="AF94" s="142"/>
      <c r="AG94" s="142"/>
      <c r="AH94" s="42"/>
      <c r="AI94" s="42"/>
      <c r="AJ94" s="42"/>
      <c r="AK94" s="42"/>
      <c r="AL94" s="42"/>
      <c r="AM94" s="42"/>
      <c r="AN94" s="42"/>
      <c r="AO94" s="42"/>
    </row>
    <row r="95" spans="1:41">
      <c r="A95" s="14">
        <f t="shared" si="4"/>
        <v>12</v>
      </c>
      <c r="B95" s="49">
        <v>2.4281402733961119</v>
      </c>
      <c r="C95" s="49">
        <v>2.4281402733961119</v>
      </c>
      <c r="D95" s="49">
        <v>2.4281402733961119</v>
      </c>
      <c r="E95" s="49">
        <v>2.4281402733961119</v>
      </c>
      <c r="F95" s="75">
        <v>2.4714423458680734</v>
      </c>
      <c r="G95" s="75">
        <v>2.3485255820983539</v>
      </c>
      <c r="H95" s="75">
        <v>2.4740711019592405</v>
      </c>
      <c r="I95" s="75">
        <v>2.4770358242405179</v>
      </c>
      <c r="J95" s="42">
        <v>2.5499999999999998</v>
      </c>
      <c r="K95" s="42">
        <v>2.5</v>
      </c>
      <c r="L95" s="42">
        <v>2.5</v>
      </c>
      <c r="M95" s="42">
        <v>2.6</v>
      </c>
      <c r="N95" s="80">
        <v>2.3620221012527662</v>
      </c>
      <c r="O95" s="80">
        <v>2.3620221012527662</v>
      </c>
      <c r="P95" s="80">
        <v>2.3620221012527662</v>
      </c>
      <c r="Q95" s="80">
        <v>2.3620221012527662</v>
      </c>
      <c r="R95" s="156">
        <v>2.4949465488162117</v>
      </c>
      <c r="S95" s="156">
        <v>2.4946295192563754</v>
      </c>
      <c r="T95" s="156">
        <v>2.4934882128409654</v>
      </c>
      <c r="U95" s="156">
        <v>2.4936911117592606</v>
      </c>
      <c r="V95" s="94">
        <v>2.2770791704793742</v>
      </c>
      <c r="W95" s="94">
        <v>2.180969954743218</v>
      </c>
      <c r="X95" s="94">
        <v>2.2264105529965481</v>
      </c>
      <c r="Y95" s="94">
        <v>2.278643236616265</v>
      </c>
      <c r="Z95" s="39"/>
      <c r="AA95" s="39"/>
      <c r="AB95" s="39"/>
      <c r="AC95" s="39"/>
      <c r="AD95" s="142"/>
      <c r="AE95" s="142"/>
      <c r="AF95" s="142"/>
      <c r="AG95" s="142"/>
      <c r="AH95" s="42"/>
      <c r="AI95" s="42"/>
      <c r="AJ95" s="42"/>
      <c r="AK95" s="42"/>
      <c r="AL95" s="42"/>
      <c r="AM95" s="42"/>
      <c r="AN95" s="42"/>
      <c r="AO95" s="42"/>
    </row>
    <row r="96" spans="1:41">
      <c r="A96" s="14">
        <f t="shared" si="4"/>
        <v>13</v>
      </c>
      <c r="B96" s="49"/>
      <c r="C96" s="49"/>
      <c r="D96" s="49"/>
      <c r="E96" s="49"/>
      <c r="F96" s="75">
        <v>2.2544883845264994</v>
      </c>
      <c r="G96" s="75">
        <v>2.1613343724509617</v>
      </c>
      <c r="H96" s="75">
        <v>2.2572679739464978</v>
      </c>
      <c r="I96" s="75">
        <v>2.2620072122871901</v>
      </c>
      <c r="J96" s="42">
        <v>2.4</v>
      </c>
      <c r="K96" s="42">
        <v>2.2999999999999998</v>
      </c>
      <c r="L96" s="42">
        <v>2.2999999999999998</v>
      </c>
      <c r="M96" s="42">
        <v>2.2000000000000002</v>
      </c>
      <c r="N96" s="80">
        <v>2.157172683481043</v>
      </c>
      <c r="O96" s="80">
        <v>2.157172683481043</v>
      </c>
      <c r="P96" s="80">
        <v>2.157172683481043</v>
      </c>
      <c r="Q96" s="80">
        <v>2.157172683481043</v>
      </c>
      <c r="R96" s="156">
        <v>2.2931695549314157</v>
      </c>
      <c r="S96" s="156">
        <v>2.293099630566271</v>
      </c>
      <c r="T96" s="156">
        <v>2.2927733168622608</v>
      </c>
      <c r="U96" s="156">
        <v>2.2928315871665483</v>
      </c>
      <c r="V96" s="8"/>
      <c r="W96" s="8"/>
      <c r="X96" s="8"/>
      <c r="Y96" s="8"/>
      <c r="Z96" s="39"/>
      <c r="AA96" s="39"/>
      <c r="AB96" s="39"/>
      <c r="AC96" s="39"/>
      <c r="AD96" s="142"/>
      <c r="AE96" s="142"/>
      <c r="AF96" s="142"/>
      <c r="AG96" s="142"/>
      <c r="AH96" s="42"/>
      <c r="AI96" s="42"/>
      <c r="AJ96" s="42"/>
      <c r="AK96" s="42"/>
      <c r="AL96" s="42"/>
      <c r="AM96" s="42"/>
      <c r="AN96" s="42"/>
      <c r="AO96" s="42"/>
    </row>
    <row r="97" spans="1:41">
      <c r="A97" s="14">
        <f t="shared" si="4"/>
        <v>14</v>
      </c>
      <c r="B97" s="49"/>
      <c r="C97" s="49"/>
      <c r="D97" s="49"/>
      <c r="E97" s="49"/>
      <c r="F97" s="75">
        <v>2.0803436631015191</v>
      </c>
      <c r="G97" s="75">
        <v>2.0050270465577822</v>
      </c>
      <c r="H97" s="75">
        <v>2.0779472636752652</v>
      </c>
      <c r="I97" s="75">
        <v>2.0827057766372592</v>
      </c>
      <c r="J97" s="42">
        <v>2.16</v>
      </c>
      <c r="K97" s="42">
        <v>2.1</v>
      </c>
      <c r="L97" s="42">
        <v>2.2000000000000002</v>
      </c>
      <c r="M97" s="42">
        <v>2.2000000000000002</v>
      </c>
      <c r="N97" s="80">
        <v>2.0025712571311733</v>
      </c>
      <c r="O97" s="80">
        <v>2.0025712571311733</v>
      </c>
      <c r="P97" s="80">
        <v>2.0025712571311733</v>
      </c>
      <c r="Q97" s="80">
        <v>2.0025712571311733</v>
      </c>
      <c r="R97" s="156">
        <v>2.1203598944022413</v>
      </c>
      <c r="S97" s="156">
        <v>2.1203598944022413</v>
      </c>
      <c r="T97" s="156">
        <v>2.1203598944022413</v>
      </c>
      <c r="U97" s="156">
        <v>2.1203598944022413</v>
      </c>
      <c r="V97" s="8"/>
      <c r="W97" s="10"/>
      <c r="X97" s="10"/>
      <c r="Y97" s="10"/>
      <c r="Z97" s="39"/>
      <c r="AA97" s="39"/>
      <c r="AB97" s="39"/>
      <c r="AC97" s="39"/>
      <c r="AD97" s="142"/>
      <c r="AE97" s="142"/>
      <c r="AF97" s="142"/>
      <c r="AG97" s="142"/>
      <c r="AH97" s="42"/>
      <c r="AI97" s="42"/>
      <c r="AJ97" s="42"/>
      <c r="AK97" s="42"/>
      <c r="AL97" s="42"/>
      <c r="AM97" s="42"/>
      <c r="AN97" s="42"/>
      <c r="AO97" s="42"/>
    </row>
    <row r="98" spans="1:41">
      <c r="A98" s="14">
        <f t="shared" si="4"/>
        <v>15</v>
      </c>
      <c r="B98" s="49"/>
      <c r="C98" s="49"/>
      <c r="D98" s="49"/>
      <c r="E98" s="49"/>
      <c r="F98" s="75">
        <v>1.9326519347907509</v>
      </c>
      <c r="G98" s="75">
        <v>1.8820280095642414</v>
      </c>
      <c r="H98" s="75">
        <v>1.9329948738170346</v>
      </c>
      <c r="I98" s="75">
        <v>1.9343487654016513</v>
      </c>
      <c r="J98" s="42">
        <v>2.1</v>
      </c>
      <c r="K98" s="42">
        <v>2</v>
      </c>
      <c r="L98" s="42">
        <v>2.1</v>
      </c>
      <c r="M98" s="42">
        <v>2</v>
      </c>
      <c r="N98" s="80">
        <v>1.8538827978606778</v>
      </c>
      <c r="O98" s="80">
        <v>1.8538827978606778</v>
      </c>
      <c r="P98" s="80">
        <v>1.8538827978606778</v>
      </c>
      <c r="Q98" s="80">
        <v>1.8538827978606778</v>
      </c>
      <c r="R98" s="80"/>
      <c r="S98" s="80"/>
      <c r="T98" s="80"/>
      <c r="U98" s="80"/>
      <c r="V98" s="8"/>
      <c r="W98" s="42"/>
      <c r="X98" s="42"/>
      <c r="Y98" s="42"/>
      <c r="Z98" s="39"/>
      <c r="AA98" s="39"/>
      <c r="AB98" s="39"/>
      <c r="AC98" s="39"/>
      <c r="AD98" s="142"/>
      <c r="AE98" s="142"/>
      <c r="AF98" s="142"/>
      <c r="AG98" s="142"/>
      <c r="AH98" s="42"/>
      <c r="AI98" s="42"/>
      <c r="AJ98" s="42"/>
      <c r="AK98" s="42"/>
      <c r="AL98" s="42"/>
      <c r="AM98" s="42"/>
      <c r="AN98" s="42"/>
      <c r="AO98" s="42"/>
    </row>
    <row r="99" spans="1:41" ht="15">
      <c r="A99" s="14">
        <f t="shared" si="4"/>
        <v>16</v>
      </c>
      <c r="B99" s="48"/>
      <c r="C99" s="47"/>
      <c r="D99" s="47"/>
      <c r="E99" s="48"/>
      <c r="F99" s="75">
        <v>1.7971130052240858</v>
      </c>
      <c r="G99" s="75">
        <v>1.7620409460256934</v>
      </c>
      <c r="H99" s="75">
        <v>1.8007438699605105</v>
      </c>
      <c r="I99" s="75">
        <v>1.8075164543426558</v>
      </c>
      <c r="J99" s="42">
        <v>2</v>
      </c>
      <c r="K99" s="42">
        <v>1.85</v>
      </c>
      <c r="L99" s="42">
        <v>1.9</v>
      </c>
      <c r="M99" s="42">
        <v>1.9</v>
      </c>
      <c r="N99" s="80">
        <v>1.7548376888912898</v>
      </c>
      <c r="O99" s="80">
        <v>1.7548376888912898</v>
      </c>
      <c r="P99" s="80">
        <v>1.7548376888912898</v>
      </c>
      <c r="Q99" s="80">
        <v>1.7548376888912898</v>
      </c>
      <c r="R99" s="80"/>
      <c r="S99" s="80"/>
      <c r="T99" s="80"/>
      <c r="U99" s="80"/>
      <c r="V99" s="8"/>
      <c r="W99" s="8"/>
      <c r="X99" s="8"/>
      <c r="Y99" s="8"/>
      <c r="Z99" s="39"/>
      <c r="AA99" s="39"/>
      <c r="AB99" s="39"/>
      <c r="AC99" s="39"/>
      <c r="AD99" s="142"/>
      <c r="AE99" s="142"/>
      <c r="AF99" s="142"/>
      <c r="AG99" s="142"/>
      <c r="AH99" s="42"/>
      <c r="AI99" s="42"/>
      <c r="AJ99" s="42"/>
      <c r="AK99" s="42"/>
      <c r="AL99" s="42"/>
      <c r="AM99" s="42"/>
      <c r="AN99" s="42"/>
      <c r="AO99" s="42"/>
    </row>
    <row r="100" spans="1:41" ht="15">
      <c r="A100" s="14">
        <f t="shared" si="4"/>
        <v>17</v>
      </c>
      <c r="B100" s="45"/>
      <c r="C100" s="42"/>
      <c r="D100" s="42"/>
      <c r="E100" s="42"/>
      <c r="F100" s="42"/>
      <c r="G100" s="42"/>
      <c r="H100" s="42"/>
      <c r="I100" s="42"/>
      <c r="J100" s="42"/>
      <c r="K100" s="42"/>
      <c r="L100" s="42"/>
      <c r="M100" s="42"/>
      <c r="N100" s="80"/>
      <c r="O100" s="80"/>
      <c r="P100" s="80"/>
      <c r="Q100" s="80"/>
      <c r="R100" s="80"/>
      <c r="S100" s="80"/>
      <c r="T100" s="80"/>
      <c r="U100" s="80"/>
      <c r="V100" s="8"/>
      <c r="W100" s="42"/>
      <c r="X100" s="42"/>
      <c r="Y100" s="42"/>
      <c r="Z100" s="39"/>
      <c r="AA100" s="39"/>
      <c r="AB100" s="39"/>
      <c r="AC100" s="39"/>
      <c r="AD100" s="142"/>
      <c r="AE100" s="142"/>
      <c r="AF100" s="142"/>
      <c r="AG100" s="142"/>
      <c r="AH100" s="42"/>
      <c r="AI100" s="42"/>
      <c r="AJ100" s="42"/>
      <c r="AK100" s="42"/>
      <c r="AL100" s="42"/>
      <c r="AM100" s="42"/>
      <c r="AN100" s="42"/>
      <c r="AO100" s="42"/>
    </row>
    <row r="101" spans="1:41">
      <c r="A101" s="14">
        <f t="shared" si="4"/>
        <v>18</v>
      </c>
      <c r="B101" s="42"/>
      <c r="C101" s="42"/>
      <c r="D101" s="42"/>
      <c r="E101" s="42"/>
      <c r="F101" s="42"/>
      <c r="G101" s="42"/>
      <c r="H101" s="42"/>
      <c r="I101" s="42"/>
      <c r="J101" s="42"/>
      <c r="K101" s="42"/>
      <c r="L101" s="42"/>
      <c r="M101" s="42"/>
      <c r="N101" s="42"/>
      <c r="O101" s="42"/>
      <c r="P101" s="42"/>
      <c r="Q101" s="42"/>
      <c r="R101" s="42"/>
      <c r="S101" s="42"/>
      <c r="T101" s="42"/>
      <c r="U101" s="42"/>
      <c r="V101" s="38"/>
      <c r="W101" s="38"/>
      <c r="X101" s="38"/>
      <c r="Y101" s="38"/>
      <c r="Z101" s="42"/>
      <c r="AA101" s="42"/>
      <c r="AB101" s="42"/>
      <c r="AC101" s="42"/>
      <c r="AD101" s="142"/>
      <c r="AE101" s="142"/>
      <c r="AF101" s="142"/>
      <c r="AG101" s="142"/>
      <c r="AH101" s="42"/>
      <c r="AI101" s="42"/>
      <c r="AJ101" s="42"/>
      <c r="AK101" s="42"/>
      <c r="AL101" s="42"/>
      <c r="AM101" s="42"/>
      <c r="AN101" s="42"/>
      <c r="AO101" s="42"/>
    </row>
    <row r="102" spans="1:41">
      <c r="A102" s="14">
        <f t="shared" si="4"/>
        <v>19</v>
      </c>
      <c r="B102" s="42"/>
      <c r="C102" s="42"/>
      <c r="D102" s="42"/>
      <c r="E102" s="42"/>
      <c r="F102" s="42"/>
      <c r="G102" s="42"/>
      <c r="H102" s="42"/>
      <c r="I102" s="42"/>
      <c r="J102" s="42"/>
      <c r="K102" s="42"/>
      <c r="L102" s="42"/>
      <c r="M102" s="42"/>
      <c r="N102" s="42"/>
      <c r="O102" s="42"/>
      <c r="P102" s="42"/>
      <c r="Q102" s="42"/>
      <c r="R102" s="42"/>
      <c r="S102" s="42"/>
      <c r="T102" s="42"/>
      <c r="U102" s="42"/>
      <c r="V102" s="38"/>
      <c r="W102" s="38"/>
      <c r="X102" s="38"/>
      <c r="Y102" s="38"/>
      <c r="Z102" s="42"/>
      <c r="AA102" s="42"/>
      <c r="AB102" s="42"/>
      <c r="AC102" s="42"/>
      <c r="AD102" s="38"/>
      <c r="AE102" s="38"/>
      <c r="AF102" s="38"/>
      <c r="AG102" s="38"/>
      <c r="AH102" s="42"/>
      <c r="AI102" s="42"/>
      <c r="AJ102" s="42"/>
      <c r="AK102" s="42"/>
      <c r="AL102" s="42"/>
      <c r="AM102" s="42"/>
      <c r="AN102" s="42"/>
      <c r="AO102" s="42"/>
    </row>
    <row r="103" spans="1:41">
      <c r="A103" s="14">
        <f t="shared" si="4"/>
        <v>20</v>
      </c>
      <c r="B103" s="42"/>
      <c r="C103" s="42"/>
      <c r="D103" s="42"/>
      <c r="E103" s="42"/>
      <c r="F103" s="42"/>
      <c r="G103" s="42"/>
      <c r="H103" s="42"/>
      <c r="I103" s="42"/>
      <c r="J103" s="42"/>
      <c r="K103" s="42"/>
      <c r="L103" s="42"/>
      <c r="M103" s="42"/>
      <c r="N103" s="42"/>
      <c r="O103" s="42"/>
      <c r="P103" s="42"/>
      <c r="Q103" s="42"/>
      <c r="R103" s="42"/>
      <c r="S103" s="42"/>
      <c r="T103" s="42"/>
      <c r="U103" s="42"/>
      <c r="V103" s="38"/>
      <c r="W103" s="38"/>
      <c r="X103" s="38"/>
      <c r="Y103" s="38"/>
      <c r="Z103" s="42"/>
      <c r="AA103" s="42"/>
      <c r="AB103" s="42"/>
      <c r="AC103" s="42"/>
      <c r="AD103" s="38"/>
      <c r="AE103" s="38"/>
      <c r="AF103" s="38"/>
      <c r="AG103" s="38"/>
      <c r="AH103" s="42"/>
      <c r="AI103" s="42"/>
      <c r="AJ103" s="42"/>
      <c r="AK103" s="42"/>
      <c r="AL103" s="42"/>
      <c r="AM103" s="42"/>
      <c r="AN103" s="42"/>
      <c r="AO103" s="42"/>
    </row>
    <row r="104" spans="1:41">
      <c r="A104" s="14">
        <f t="shared" si="4"/>
        <v>21</v>
      </c>
      <c r="B104" s="42"/>
      <c r="C104" s="42"/>
      <c r="D104" s="42"/>
      <c r="E104" s="42"/>
      <c r="F104" s="42"/>
      <c r="G104" s="42"/>
      <c r="H104" s="42"/>
      <c r="I104" s="42"/>
      <c r="J104" s="42"/>
      <c r="K104" s="42"/>
      <c r="L104" s="42"/>
      <c r="M104" s="42"/>
      <c r="N104" s="42"/>
      <c r="O104" s="42"/>
      <c r="P104" s="42"/>
      <c r="Q104" s="42"/>
      <c r="R104" s="42"/>
      <c r="S104" s="42"/>
      <c r="T104" s="42"/>
      <c r="U104" s="42"/>
      <c r="V104" s="38"/>
      <c r="W104" s="38"/>
      <c r="X104" s="38"/>
      <c r="Y104" s="38"/>
      <c r="Z104" s="42"/>
      <c r="AA104" s="42"/>
      <c r="AB104" s="42"/>
      <c r="AC104" s="42"/>
      <c r="AD104" s="38"/>
      <c r="AE104" s="38"/>
      <c r="AF104" s="38"/>
      <c r="AG104" s="38"/>
      <c r="AH104" s="42"/>
      <c r="AI104" s="42"/>
      <c r="AJ104" s="42"/>
      <c r="AK104" s="42"/>
      <c r="AL104" s="42"/>
      <c r="AM104" s="42"/>
      <c r="AN104" s="42"/>
      <c r="AO104" s="42"/>
    </row>
    <row r="105" spans="1:41">
      <c r="A105" s="14">
        <f t="shared" si="4"/>
        <v>22</v>
      </c>
      <c r="B105" s="42"/>
      <c r="C105" s="42"/>
      <c r="D105" s="42"/>
      <c r="E105" s="42"/>
      <c r="F105" s="42"/>
      <c r="G105" s="42"/>
      <c r="H105" s="42"/>
      <c r="I105" s="42"/>
      <c r="J105" s="42"/>
      <c r="K105" s="42"/>
      <c r="L105" s="42"/>
      <c r="M105" s="42"/>
      <c r="N105" s="42"/>
      <c r="O105" s="42"/>
      <c r="P105" s="42"/>
      <c r="Q105" s="42"/>
      <c r="R105" s="42"/>
      <c r="S105" s="42"/>
      <c r="T105" s="42"/>
      <c r="U105" s="42"/>
      <c r="V105" s="38"/>
      <c r="W105" s="38"/>
      <c r="X105" s="38"/>
      <c r="Y105" s="38"/>
      <c r="Z105" s="42"/>
      <c r="AA105" s="42"/>
      <c r="AB105" s="42"/>
      <c r="AC105" s="42"/>
      <c r="AD105" s="38"/>
      <c r="AE105" s="38"/>
      <c r="AF105" s="38"/>
      <c r="AG105" s="38"/>
      <c r="AH105" s="42"/>
      <c r="AI105" s="42"/>
      <c r="AJ105" s="42"/>
      <c r="AK105" s="42"/>
      <c r="AL105" s="42"/>
      <c r="AM105" s="42"/>
      <c r="AN105" s="42"/>
      <c r="AO105" s="42"/>
    </row>
    <row r="106" spans="1:41">
      <c r="A106" s="14">
        <f t="shared" si="4"/>
        <v>23</v>
      </c>
      <c r="B106" s="42"/>
      <c r="C106" s="42"/>
      <c r="D106" s="42"/>
      <c r="E106" s="42"/>
      <c r="F106" s="42"/>
      <c r="G106" s="42"/>
      <c r="H106" s="42"/>
      <c r="I106" s="42"/>
      <c r="J106" s="42"/>
      <c r="K106" s="42"/>
      <c r="L106" s="42"/>
      <c r="M106" s="42"/>
      <c r="N106" s="42"/>
      <c r="O106" s="42"/>
      <c r="P106" s="42"/>
      <c r="Q106" s="42"/>
      <c r="R106" s="42"/>
      <c r="S106" s="42"/>
      <c r="T106" s="42"/>
      <c r="U106" s="42"/>
      <c r="V106" s="38"/>
      <c r="W106" s="38"/>
      <c r="X106" s="38"/>
      <c r="Y106" s="38"/>
      <c r="Z106" s="42"/>
      <c r="AA106" s="42"/>
      <c r="AB106" s="42"/>
      <c r="AC106" s="42"/>
      <c r="AD106" s="38"/>
      <c r="AE106" s="38"/>
      <c r="AF106" s="38"/>
      <c r="AG106" s="38"/>
      <c r="AH106" s="42"/>
      <c r="AI106" s="42"/>
      <c r="AJ106" s="42"/>
      <c r="AK106" s="42"/>
      <c r="AL106" s="42"/>
      <c r="AM106" s="42"/>
      <c r="AN106" s="42"/>
      <c r="AO106" s="42"/>
    </row>
    <row r="107" spans="1:41">
      <c r="A107" s="44"/>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row>
    <row r="108" spans="1:41">
      <c r="A108" s="44"/>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row>
    <row r="109" spans="1:41">
      <c r="A109" s="44"/>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row>
    <row r="110" spans="1:41">
      <c r="A110" s="44"/>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row>
    <row r="111" spans="1:41" ht="26.25">
      <c r="B111" s="211" t="s">
        <v>134</v>
      </c>
      <c r="C111" s="211"/>
      <c r="D111" s="211"/>
      <c r="E111" s="211"/>
      <c r="F111" s="211"/>
      <c r="G111" s="211"/>
      <c r="H111" s="211"/>
      <c r="I111" s="211"/>
      <c r="J111" s="211"/>
      <c r="K111" s="211"/>
      <c r="L111" s="211"/>
      <c r="M111" s="22"/>
      <c r="N111" s="22"/>
      <c r="O111" s="22"/>
      <c r="P111" s="22"/>
      <c r="Q111" s="22"/>
    </row>
    <row r="112" spans="1:41" ht="51">
      <c r="A112" s="11" t="s">
        <v>5</v>
      </c>
      <c r="B112" s="91" t="s">
        <v>126</v>
      </c>
      <c r="C112" s="91" t="s">
        <v>127</v>
      </c>
      <c r="D112" s="91" t="s">
        <v>128</v>
      </c>
      <c r="E112" s="91" t="s">
        <v>129</v>
      </c>
      <c r="F112" s="92" t="s">
        <v>130</v>
      </c>
      <c r="G112" s="92" t="s">
        <v>131</v>
      </c>
      <c r="H112" s="92" t="s">
        <v>132</v>
      </c>
      <c r="I112" s="93"/>
      <c r="J112" s="93"/>
      <c r="K112" s="93"/>
      <c r="L112" s="93"/>
      <c r="M112" s="22"/>
      <c r="N112" s="22"/>
      <c r="O112" s="22"/>
      <c r="P112" s="22"/>
      <c r="Q112" s="22"/>
      <c r="R112" s="23"/>
      <c r="S112" s="23"/>
      <c r="T112" s="23"/>
      <c r="U112" s="23"/>
    </row>
    <row r="113" spans="1:41">
      <c r="A113" s="14">
        <v>-6</v>
      </c>
      <c r="B113" s="80"/>
      <c r="C113" s="80">
        <v>2097.6</v>
      </c>
      <c r="D113" s="80"/>
      <c r="E113" s="156">
        <v>0</v>
      </c>
      <c r="F113" s="90"/>
      <c r="G113" s="80">
        <v>0</v>
      </c>
      <c r="H113" s="80"/>
      <c r="I113" s="80"/>
      <c r="J113" s="80"/>
      <c r="K113" s="80"/>
      <c r="L113" s="80"/>
      <c r="R113" s="23"/>
      <c r="S113" s="23"/>
      <c r="T113" s="23"/>
      <c r="U113" s="23"/>
    </row>
    <row r="114" spans="1:41">
      <c r="A114" s="14">
        <f>A113+1</f>
        <v>-5</v>
      </c>
      <c r="B114" s="80"/>
      <c r="C114" s="80">
        <v>14644.800000000001</v>
      </c>
      <c r="D114" s="80"/>
      <c r="E114" s="156">
        <v>0</v>
      </c>
      <c r="F114" s="90"/>
      <c r="G114" s="80">
        <v>7770</v>
      </c>
      <c r="H114" s="80"/>
      <c r="I114" s="80"/>
      <c r="J114" s="80"/>
      <c r="K114" s="80"/>
      <c r="L114" s="80"/>
      <c r="Z114" s="24"/>
      <c r="AA114" s="24"/>
      <c r="AB114" s="24"/>
      <c r="AC114" s="24"/>
    </row>
    <row r="115" spans="1:41">
      <c r="A115" s="14">
        <f t="shared" ref="A115:A151" si="5">A114+1</f>
        <v>-4</v>
      </c>
      <c r="B115" s="80"/>
      <c r="C115" s="80">
        <v>32800.800000000003</v>
      </c>
      <c r="D115" s="80"/>
      <c r="E115" s="156">
        <v>235.84158415841583</v>
      </c>
      <c r="F115" s="157">
        <v>43865</v>
      </c>
      <c r="G115" s="80">
        <v>39440</v>
      </c>
      <c r="H115" s="80"/>
      <c r="I115" s="80"/>
      <c r="J115" s="156"/>
      <c r="K115" s="157"/>
      <c r="L115" s="80"/>
      <c r="R115" s="16"/>
      <c r="S115" s="16"/>
      <c r="T115" s="16"/>
      <c r="U115" s="16"/>
      <c r="Z115" s="24"/>
      <c r="AA115" s="24"/>
      <c r="AB115" s="24"/>
      <c r="AC115" s="24"/>
    </row>
    <row r="116" spans="1:41">
      <c r="A116" s="14">
        <f t="shared" si="5"/>
        <v>-3</v>
      </c>
      <c r="B116" s="80"/>
      <c r="C116" s="80">
        <v>90172.800000000003</v>
      </c>
      <c r="D116" s="80"/>
      <c r="E116" s="156">
        <v>0</v>
      </c>
      <c r="F116" s="157">
        <v>115690</v>
      </c>
      <c r="G116" s="80">
        <v>73090</v>
      </c>
      <c r="H116" s="80">
        <v>79627</v>
      </c>
      <c r="I116" s="80"/>
      <c r="J116" s="156"/>
      <c r="K116" s="157"/>
      <c r="L116" s="156"/>
      <c r="Z116" s="24"/>
      <c r="AA116" s="24"/>
      <c r="AB116" s="24"/>
      <c r="AC116" s="24"/>
    </row>
    <row r="117" spans="1:41">
      <c r="A117" s="14">
        <f t="shared" si="5"/>
        <v>-2</v>
      </c>
      <c r="B117" s="80"/>
      <c r="C117" s="80">
        <v>206791</v>
      </c>
      <c r="D117" s="80"/>
      <c r="E117" s="156">
        <v>0</v>
      </c>
      <c r="F117" s="157">
        <v>245030</v>
      </c>
      <c r="G117" s="80">
        <v>210490</v>
      </c>
      <c r="H117" s="80">
        <v>172049</v>
      </c>
      <c r="I117" s="80"/>
      <c r="J117" s="156"/>
      <c r="K117" s="157"/>
      <c r="L117" s="156"/>
      <c r="M117" s="25"/>
      <c r="N117" s="25"/>
      <c r="O117" s="25"/>
      <c r="P117" s="25"/>
      <c r="Q117" s="25"/>
      <c r="R117" s="26"/>
      <c r="S117" s="26"/>
      <c r="T117" s="26"/>
      <c r="U117" s="26"/>
      <c r="Z117" s="24"/>
      <c r="AA117" s="24"/>
      <c r="AB117" s="24"/>
      <c r="AC117" s="24"/>
    </row>
    <row r="118" spans="1:41">
      <c r="A118" s="14">
        <f t="shared" si="5"/>
        <v>-1</v>
      </c>
      <c r="B118" s="80"/>
      <c r="C118" s="80">
        <v>403809.99999999994</v>
      </c>
      <c r="D118" s="80"/>
      <c r="E118" s="156">
        <v>1491.0891089108911</v>
      </c>
      <c r="F118" s="157">
        <v>449430</v>
      </c>
      <c r="G118" s="80">
        <v>467700</v>
      </c>
      <c r="H118" s="80">
        <v>290099</v>
      </c>
      <c r="I118" s="80"/>
      <c r="J118" s="156"/>
      <c r="K118" s="157"/>
      <c r="L118" s="156"/>
      <c r="M118" s="25"/>
      <c r="N118" s="25"/>
      <c r="O118" s="25"/>
      <c r="P118" s="25"/>
      <c r="Q118" s="25"/>
      <c r="R118" s="23"/>
      <c r="S118" s="23"/>
      <c r="T118" s="23"/>
      <c r="U118" s="23"/>
      <c r="Z118" s="24"/>
      <c r="AA118" s="24"/>
      <c r="AB118" s="24"/>
      <c r="AC118" s="24"/>
    </row>
    <row r="119" spans="1:41">
      <c r="A119" s="14">
        <f t="shared" si="5"/>
        <v>0</v>
      </c>
      <c r="B119" s="80"/>
      <c r="C119" s="80">
        <v>641719</v>
      </c>
      <c r="D119" s="80"/>
      <c r="E119" s="156">
        <v>44796.831683168319</v>
      </c>
      <c r="F119" s="157">
        <v>737420</v>
      </c>
      <c r="G119" s="80">
        <v>712920</v>
      </c>
      <c r="H119" s="80">
        <v>523898</v>
      </c>
      <c r="I119" s="80"/>
      <c r="J119" s="156"/>
      <c r="K119" s="157"/>
      <c r="L119" s="156"/>
      <c r="M119" s="25"/>
      <c r="N119" s="25"/>
      <c r="O119" s="25"/>
      <c r="P119" s="25"/>
      <c r="Q119" s="25"/>
      <c r="R119" s="23"/>
      <c r="S119" s="23"/>
      <c r="T119" s="23"/>
      <c r="U119" s="23"/>
      <c r="Z119" s="24"/>
      <c r="AA119" s="24"/>
      <c r="AB119" s="24"/>
      <c r="AC119" s="24"/>
    </row>
    <row r="120" spans="1:41">
      <c r="A120" s="14">
        <f t="shared" si="5"/>
        <v>1</v>
      </c>
      <c r="B120" s="80"/>
      <c r="C120" s="80">
        <v>1000230</v>
      </c>
      <c r="D120" s="80"/>
      <c r="E120" s="156">
        <v>165197.82178217822</v>
      </c>
      <c r="F120" s="157">
        <v>1115800</v>
      </c>
      <c r="G120" s="80">
        <v>1174260</v>
      </c>
      <c r="H120" s="80">
        <v>895335</v>
      </c>
      <c r="I120" s="80"/>
      <c r="J120" s="156"/>
      <c r="K120" s="157"/>
      <c r="L120" s="156"/>
      <c r="M120" s="25"/>
      <c r="N120" s="25"/>
      <c r="O120" s="25"/>
      <c r="P120" s="25"/>
      <c r="Q120" s="25"/>
      <c r="R120" s="23"/>
      <c r="S120" s="23"/>
      <c r="T120" s="23"/>
      <c r="U120" s="23"/>
      <c r="Z120" s="24"/>
      <c r="AA120" s="24"/>
      <c r="AB120" s="24"/>
      <c r="AC120" s="24"/>
    </row>
    <row r="121" spans="1:41">
      <c r="A121" s="14">
        <f t="shared" si="5"/>
        <v>2</v>
      </c>
      <c r="B121" s="80"/>
      <c r="C121" s="80">
        <v>1439550.0000000002</v>
      </c>
      <c r="D121" s="80"/>
      <c r="E121" s="156">
        <v>340525.54455445544</v>
      </c>
      <c r="F121" s="157">
        <v>1574400</v>
      </c>
      <c r="G121" s="80">
        <v>1675320</v>
      </c>
      <c r="H121" s="80">
        <v>1354334</v>
      </c>
      <c r="I121" s="80"/>
      <c r="J121" s="156"/>
      <c r="K121" s="157"/>
      <c r="L121" s="156"/>
      <c r="M121" s="25"/>
      <c r="N121" s="25"/>
      <c r="O121" s="25"/>
      <c r="P121" s="25"/>
      <c r="Q121" s="25"/>
      <c r="R121" s="23"/>
      <c r="S121" s="23"/>
      <c r="T121" s="23"/>
      <c r="U121" s="23"/>
      <c r="Z121" s="24"/>
      <c r="AA121" s="24"/>
      <c r="AB121" s="24"/>
      <c r="AC121" s="24"/>
    </row>
    <row r="122" spans="1:41">
      <c r="A122" s="14">
        <f t="shared" si="5"/>
        <v>3</v>
      </c>
      <c r="B122" s="80"/>
      <c r="C122" s="80">
        <v>1963340</v>
      </c>
      <c r="D122" s="80"/>
      <c r="E122" s="156">
        <v>765021.98019801988</v>
      </c>
      <c r="F122" s="157">
        <v>2085500.0000000002</v>
      </c>
      <c r="G122" s="80">
        <v>2236950</v>
      </c>
      <c r="H122" s="80">
        <v>1804138</v>
      </c>
      <c r="I122" s="80"/>
      <c r="J122" s="156"/>
      <c r="K122" s="157"/>
      <c r="L122" s="156"/>
      <c r="M122" s="25"/>
      <c r="N122" s="25"/>
      <c r="O122" s="25"/>
      <c r="P122" s="25"/>
      <c r="Q122" s="25"/>
      <c r="R122" s="23"/>
      <c r="S122" s="23"/>
      <c r="T122" s="23"/>
      <c r="U122" s="23"/>
      <c r="Z122" s="24"/>
      <c r="AA122" s="24"/>
      <c r="AB122" s="24"/>
      <c r="AC122" s="24"/>
    </row>
    <row r="123" spans="1:41">
      <c r="A123" s="14">
        <f t="shared" si="5"/>
        <v>4</v>
      </c>
      <c r="B123" s="80"/>
      <c r="C123" s="80">
        <v>2510170</v>
      </c>
      <c r="D123" s="80"/>
      <c r="E123" s="156">
        <v>1191774.6534653467</v>
      </c>
      <c r="F123" s="157">
        <v>2648600</v>
      </c>
      <c r="G123" s="80">
        <v>2952790</v>
      </c>
      <c r="H123" s="80">
        <v>2430329</v>
      </c>
      <c r="I123" s="80"/>
      <c r="J123" s="156"/>
      <c r="K123" s="157"/>
      <c r="L123" s="156"/>
      <c r="M123" s="25"/>
      <c r="N123" s="25"/>
      <c r="O123" s="25"/>
      <c r="P123" s="25"/>
      <c r="Q123" s="25"/>
      <c r="R123" s="23"/>
      <c r="S123" s="23"/>
      <c r="T123" s="23"/>
      <c r="U123" s="23"/>
      <c r="Z123" s="24"/>
      <c r="AA123" s="24"/>
      <c r="AB123" s="24"/>
      <c r="AC123" s="24"/>
    </row>
    <row r="124" spans="1:41">
      <c r="A124" s="14">
        <f t="shared" si="5"/>
        <v>5</v>
      </c>
      <c r="B124" s="80"/>
      <c r="C124" s="80">
        <v>3152950</v>
      </c>
      <c r="D124" s="80"/>
      <c r="E124" s="156">
        <v>1931577.6237623761</v>
      </c>
      <c r="F124" s="157">
        <v>3250100</v>
      </c>
      <c r="G124" s="80">
        <v>3583520</v>
      </c>
      <c r="H124" s="80">
        <v>3063483</v>
      </c>
      <c r="I124" s="80"/>
      <c r="J124" s="156"/>
      <c r="K124" s="157"/>
      <c r="L124" s="156"/>
      <c r="M124" s="25"/>
      <c r="N124" s="25"/>
      <c r="O124" s="25"/>
      <c r="P124" s="25"/>
      <c r="Q124" s="25"/>
      <c r="Z124" s="27"/>
      <c r="AA124" s="27"/>
      <c r="AB124" s="27"/>
      <c r="AC124" s="27"/>
    </row>
    <row r="125" spans="1:41">
      <c r="A125" s="14">
        <f t="shared" si="5"/>
        <v>6</v>
      </c>
      <c r="B125" s="80"/>
      <c r="C125" s="80">
        <v>3742960</v>
      </c>
      <c r="D125" s="80"/>
      <c r="E125" s="156">
        <v>3225226.3366336632</v>
      </c>
      <c r="F125" s="157">
        <v>3882700</v>
      </c>
      <c r="G125" s="80">
        <v>4359570</v>
      </c>
      <c r="H125" s="80">
        <v>3736966</v>
      </c>
      <c r="I125" s="80"/>
      <c r="J125" s="156"/>
      <c r="K125" s="157"/>
      <c r="L125" s="156"/>
      <c r="M125" s="25"/>
      <c r="N125" s="25"/>
      <c r="O125" s="25"/>
      <c r="P125" s="25"/>
      <c r="Q125" s="25"/>
      <c r="V125" s="28"/>
      <c r="W125" s="28"/>
      <c r="X125" s="28"/>
      <c r="Y125" s="28"/>
      <c r="AH125" s="28"/>
      <c r="AI125" s="28"/>
      <c r="AJ125" s="28"/>
      <c r="AK125" s="28"/>
      <c r="AL125" s="28"/>
      <c r="AM125" s="28"/>
      <c r="AN125" s="28"/>
      <c r="AO125" s="28"/>
    </row>
    <row r="126" spans="1:41">
      <c r="A126" s="82">
        <f t="shared" si="5"/>
        <v>7</v>
      </c>
      <c r="B126" s="80"/>
      <c r="C126" s="80">
        <v>4345600</v>
      </c>
      <c r="D126" s="80"/>
      <c r="E126" s="156">
        <v>4287485.3465346536</v>
      </c>
      <c r="F126" s="157">
        <v>4535200</v>
      </c>
      <c r="G126" s="80">
        <v>5027670</v>
      </c>
      <c r="H126" s="80">
        <v>4386757</v>
      </c>
      <c r="I126" s="80"/>
      <c r="J126" s="156"/>
      <c r="K126" s="157"/>
      <c r="L126" s="156"/>
    </row>
    <row r="127" spans="1:41">
      <c r="A127" s="14">
        <f t="shared" si="5"/>
        <v>8</v>
      </c>
      <c r="B127" s="80"/>
      <c r="C127" s="80">
        <v>5039770</v>
      </c>
      <c r="D127" s="80"/>
      <c r="E127" s="156">
        <v>5218148.3168316828</v>
      </c>
      <c r="F127" s="157">
        <v>5197800</v>
      </c>
      <c r="G127" s="80">
        <v>5993780</v>
      </c>
      <c r="H127" s="80">
        <v>5063695</v>
      </c>
      <c r="I127" s="80"/>
      <c r="J127" s="156"/>
      <c r="K127" s="157"/>
      <c r="L127" s="156"/>
    </row>
    <row r="128" spans="1:41">
      <c r="A128" s="14">
        <f t="shared" si="5"/>
        <v>9</v>
      </c>
      <c r="B128" s="80"/>
      <c r="C128" s="80">
        <v>5749040</v>
      </c>
      <c r="D128" s="80"/>
      <c r="E128" s="156">
        <v>6281028.712871287</v>
      </c>
      <c r="F128" s="157">
        <v>5850300</v>
      </c>
      <c r="G128" s="80">
        <v>6794190</v>
      </c>
      <c r="H128" s="80">
        <v>5768473</v>
      </c>
      <c r="I128" s="80"/>
      <c r="J128" s="156"/>
      <c r="K128" s="157"/>
      <c r="L128" s="156"/>
    </row>
    <row r="129" spans="1:12">
      <c r="A129" s="14">
        <f t="shared" si="5"/>
        <v>10</v>
      </c>
      <c r="B129" s="80"/>
      <c r="C129" s="80">
        <v>6513000</v>
      </c>
      <c r="D129" s="80"/>
      <c r="E129" s="156">
        <v>6874770.297029702</v>
      </c>
      <c r="F129" s="157">
        <v>6510100</v>
      </c>
      <c r="G129" s="80">
        <v>7400150</v>
      </c>
      <c r="H129" s="80">
        <v>6564921</v>
      </c>
      <c r="I129" s="80"/>
      <c r="J129" s="156"/>
      <c r="K129" s="157"/>
      <c r="L129" s="156"/>
    </row>
    <row r="130" spans="1:12">
      <c r="A130" s="14">
        <f t="shared" si="5"/>
        <v>11</v>
      </c>
      <c r="B130" s="80"/>
      <c r="C130" s="80">
        <v>7221980</v>
      </c>
      <c r="D130" s="80"/>
      <c r="E130" s="156">
        <v>7741728.712871287</v>
      </c>
      <c r="F130" s="157">
        <v>7192700</v>
      </c>
      <c r="G130" s="80">
        <v>7873710</v>
      </c>
      <c r="H130" s="80"/>
      <c r="I130" s="80"/>
      <c r="J130" s="156"/>
      <c r="K130" s="157"/>
      <c r="L130" s="156"/>
    </row>
    <row r="131" spans="1:12">
      <c r="A131" s="14">
        <f t="shared" si="5"/>
        <v>12</v>
      </c>
      <c r="B131" s="80"/>
      <c r="C131" s="80">
        <v>7933949.9999999991</v>
      </c>
      <c r="D131" s="80"/>
      <c r="E131" s="156">
        <v>8301361.7821782175</v>
      </c>
      <c r="F131" s="157">
        <v>7885700</v>
      </c>
      <c r="G131" s="80">
        <v>8567840</v>
      </c>
      <c r="H131" s="80"/>
      <c r="I131" s="80"/>
      <c r="J131" s="156"/>
      <c r="K131" s="157"/>
      <c r="L131" s="156"/>
    </row>
    <row r="132" spans="1:12">
      <c r="A132" s="14">
        <f t="shared" si="5"/>
        <v>13</v>
      </c>
      <c r="B132" s="80"/>
      <c r="C132" s="80">
        <v>8697450</v>
      </c>
      <c r="D132" s="80"/>
      <c r="E132" s="156">
        <v>9089675.6435643565</v>
      </c>
      <c r="F132" s="157">
        <v>8580700</v>
      </c>
      <c r="G132" s="80"/>
      <c r="H132" s="80"/>
      <c r="I132" s="80"/>
      <c r="J132" s="156"/>
      <c r="K132" s="157"/>
      <c r="L132" s="156"/>
    </row>
    <row r="133" spans="1:12">
      <c r="A133" s="14">
        <f t="shared" si="5"/>
        <v>14</v>
      </c>
      <c r="B133" s="80"/>
      <c r="C133" s="80">
        <v>9425510</v>
      </c>
      <c r="D133" s="80"/>
      <c r="E133" s="156">
        <v>9791411.8811881188</v>
      </c>
      <c r="F133" s="157">
        <v>9280500</v>
      </c>
      <c r="G133" s="80"/>
      <c r="H133" s="80"/>
      <c r="I133" s="80"/>
      <c r="J133" s="156"/>
      <c r="K133" s="157"/>
      <c r="L133" s="156"/>
    </row>
    <row r="134" spans="1:12">
      <c r="A134" s="14">
        <f t="shared" si="5"/>
        <v>15</v>
      </c>
      <c r="B134" s="80"/>
      <c r="C134" s="80">
        <v>10145800</v>
      </c>
      <c r="D134" s="80"/>
      <c r="E134" s="156">
        <v>10576720.396039605</v>
      </c>
      <c r="F134" s="90"/>
      <c r="G134" s="80"/>
      <c r="H134" s="80"/>
      <c r="I134" s="80"/>
      <c r="J134" s="80"/>
      <c r="K134" s="80"/>
      <c r="L134" s="80"/>
    </row>
    <row r="135" spans="1:12">
      <c r="A135" s="14">
        <f t="shared" si="5"/>
        <v>16</v>
      </c>
      <c r="B135" s="80"/>
      <c r="C135" s="80">
        <v>10911000</v>
      </c>
      <c r="D135" s="80"/>
      <c r="E135" s="156">
        <v>11173682.970297029</v>
      </c>
      <c r="F135" s="90"/>
      <c r="G135" s="80"/>
      <c r="H135" s="80"/>
      <c r="I135" s="80"/>
      <c r="J135" s="80"/>
      <c r="K135" s="80"/>
      <c r="L135" s="80"/>
    </row>
    <row r="136" spans="1:12">
      <c r="A136" s="14">
        <f t="shared" si="5"/>
        <v>17</v>
      </c>
      <c r="B136" s="80"/>
      <c r="C136" s="80"/>
      <c r="D136" s="80"/>
      <c r="E136" s="80"/>
      <c r="F136" s="90"/>
      <c r="G136" s="80"/>
      <c r="H136" s="80"/>
      <c r="I136" s="80"/>
      <c r="J136" s="80"/>
      <c r="K136" s="80"/>
      <c r="L136" s="80"/>
    </row>
    <row r="137" spans="1:12">
      <c r="A137" s="14">
        <f t="shared" si="5"/>
        <v>18</v>
      </c>
      <c r="B137" s="80"/>
      <c r="C137" s="80"/>
      <c r="D137" s="80"/>
      <c r="E137" s="80"/>
      <c r="F137" s="90"/>
      <c r="G137" s="80"/>
      <c r="H137" s="80"/>
      <c r="I137" s="80"/>
      <c r="J137" s="80"/>
      <c r="K137" s="80"/>
      <c r="L137" s="80"/>
    </row>
    <row r="138" spans="1:12">
      <c r="A138" s="14">
        <f t="shared" si="5"/>
        <v>19</v>
      </c>
      <c r="B138" s="80"/>
      <c r="C138" s="80"/>
      <c r="D138" s="80"/>
      <c r="E138" s="80"/>
      <c r="F138" s="90"/>
      <c r="G138" s="80"/>
      <c r="H138" s="80"/>
      <c r="I138" s="80"/>
      <c r="J138" s="80"/>
      <c r="K138" s="80"/>
      <c r="L138" s="80"/>
    </row>
    <row r="139" spans="1:12">
      <c r="A139" s="14">
        <f t="shared" si="5"/>
        <v>20</v>
      </c>
      <c r="B139" s="80"/>
      <c r="C139" s="80"/>
      <c r="D139" s="80"/>
      <c r="E139" s="80"/>
      <c r="F139" s="90"/>
      <c r="G139" s="80"/>
      <c r="H139" s="80"/>
      <c r="I139" s="80"/>
      <c r="J139" s="80"/>
      <c r="K139" s="80"/>
      <c r="L139" s="80"/>
    </row>
    <row r="140" spans="1:12">
      <c r="A140" s="14">
        <f t="shared" si="5"/>
        <v>21</v>
      </c>
      <c r="B140" s="80"/>
      <c r="C140" s="80"/>
      <c r="D140" s="80"/>
      <c r="E140" s="80"/>
      <c r="F140" s="90"/>
      <c r="G140" s="80"/>
      <c r="H140" s="80"/>
      <c r="I140" s="80"/>
      <c r="J140" s="80"/>
      <c r="K140" s="80"/>
      <c r="L140" s="80"/>
    </row>
    <row r="141" spans="1:12">
      <c r="A141" s="14">
        <f t="shared" si="5"/>
        <v>22</v>
      </c>
      <c r="B141" s="80"/>
      <c r="C141" s="80"/>
      <c r="D141" s="80"/>
      <c r="E141" s="80"/>
      <c r="F141" s="90"/>
      <c r="G141" s="80"/>
      <c r="H141" s="80"/>
      <c r="I141" s="80"/>
      <c r="J141" s="80"/>
      <c r="K141" s="80"/>
      <c r="L141" s="80"/>
    </row>
    <row r="142" spans="1:12">
      <c r="A142" s="14">
        <f t="shared" si="5"/>
        <v>23</v>
      </c>
      <c r="B142" s="80"/>
      <c r="C142" s="80"/>
      <c r="D142" s="80"/>
      <c r="E142" s="80"/>
      <c r="F142" s="90"/>
      <c r="G142" s="80"/>
      <c r="H142" s="80"/>
      <c r="I142" s="80"/>
      <c r="J142" s="80"/>
      <c r="K142" s="80"/>
      <c r="L142" s="80"/>
    </row>
    <row r="143" spans="1:12">
      <c r="A143" s="14">
        <f t="shared" si="5"/>
        <v>24</v>
      </c>
      <c r="B143" s="80"/>
      <c r="C143" s="80"/>
      <c r="D143" s="80"/>
      <c r="E143" s="80"/>
      <c r="F143" s="90"/>
      <c r="G143" s="80"/>
      <c r="H143" s="80"/>
      <c r="I143" s="80"/>
      <c r="J143" s="80"/>
      <c r="K143" s="80"/>
      <c r="L143" s="80"/>
    </row>
    <row r="144" spans="1:12">
      <c r="A144" s="14">
        <f t="shared" si="5"/>
        <v>25</v>
      </c>
      <c r="B144" s="80"/>
      <c r="C144" s="80"/>
      <c r="D144" s="80"/>
      <c r="E144" s="80"/>
      <c r="F144" s="90"/>
      <c r="G144" s="80"/>
      <c r="H144" s="80"/>
      <c r="I144" s="80"/>
      <c r="J144" s="80"/>
      <c r="K144" s="80"/>
      <c r="L144" s="80"/>
    </row>
    <row r="145" spans="1:12">
      <c r="A145" s="14">
        <f t="shared" si="5"/>
        <v>26</v>
      </c>
      <c r="B145" s="80"/>
      <c r="C145" s="80"/>
      <c r="D145" s="80"/>
      <c r="E145" s="80"/>
      <c r="F145" s="90"/>
      <c r="G145" s="80"/>
      <c r="H145" s="80"/>
      <c r="I145" s="80"/>
      <c r="J145" s="80"/>
      <c r="K145" s="80"/>
      <c r="L145" s="80"/>
    </row>
    <row r="146" spans="1:12">
      <c r="A146" s="14">
        <f t="shared" si="5"/>
        <v>27</v>
      </c>
      <c r="B146" s="80"/>
      <c r="C146" s="80"/>
      <c r="D146" s="80"/>
      <c r="E146" s="80"/>
      <c r="F146" s="90"/>
      <c r="G146" s="80"/>
      <c r="H146" s="80"/>
      <c r="I146" s="80"/>
      <c r="J146" s="80"/>
      <c r="K146" s="80"/>
      <c r="L146" s="80"/>
    </row>
    <row r="147" spans="1:12">
      <c r="A147" s="14">
        <f t="shared" si="5"/>
        <v>28</v>
      </c>
      <c r="B147" s="80"/>
      <c r="C147" s="80"/>
      <c r="D147" s="80"/>
      <c r="E147" s="80"/>
      <c r="F147" s="90"/>
      <c r="G147" s="80"/>
      <c r="H147" s="80"/>
      <c r="I147" s="80"/>
      <c r="J147" s="80"/>
      <c r="K147" s="80"/>
      <c r="L147" s="80"/>
    </row>
    <row r="148" spans="1:12">
      <c r="A148" s="14">
        <f t="shared" si="5"/>
        <v>29</v>
      </c>
      <c r="B148" s="80"/>
      <c r="C148" s="80"/>
      <c r="D148" s="80"/>
      <c r="E148" s="80"/>
      <c r="F148" s="90"/>
      <c r="G148" s="80"/>
      <c r="H148" s="80"/>
      <c r="I148" s="80"/>
      <c r="J148" s="80"/>
      <c r="K148" s="80"/>
      <c r="L148" s="80"/>
    </row>
    <row r="149" spans="1:12">
      <c r="A149" s="14">
        <f t="shared" si="5"/>
        <v>30</v>
      </c>
      <c r="B149" s="80"/>
      <c r="C149" s="80"/>
      <c r="D149" s="80"/>
      <c r="E149" s="80"/>
      <c r="F149" s="90"/>
      <c r="G149" s="80"/>
      <c r="H149" s="80"/>
      <c r="I149" s="80"/>
      <c r="J149" s="80"/>
      <c r="K149" s="80"/>
      <c r="L149" s="80"/>
    </row>
    <row r="150" spans="1:12">
      <c r="A150" s="14">
        <f t="shared" si="5"/>
        <v>31</v>
      </c>
      <c r="B150" s="80"/>
      <c r="C150" s="80"/>
      <c r="D150" s="80"/>
      <c r="E150" s="80"/>
      <c r="F150" s="90"/>
      <c r="G150" s="80"/>
      <c r="H150" s="80"/>
      <c r="I150" s="80"/>
      <c r="J150" s="80"/>
      <c r="K150" s="80"/>
      <c r="L150" s="80"/>
    </row>
    <row r="151" spans="1:12">
      <c r="A151" s="14">
        <f t="shared" si="5"/>
        <v>32</v>
      </c>
      <c r="B151" s="80"/>
      <c r="C151" s="80"/>
      <c r="D151" s="80"/>
      <c r="E151" s="80"/>
      <c r="F151" s="90"/>
      <c r="G151" s="80"/>
      <c r="H151" s="80"/>
      <c r="I151" s="80"/>
      <c r="J151" s="80"/>
      <c r="K151" s="80"/>
      <c r="L151" s="80"/>
    </row>
  </sheetData>
  <mergeCells count="23">
    <mergeCell ref="A33:AO33"/>
    <mergeCell ref="B36:E36"/>
    <mergeCell ref="F36:I36"/>
    <mergeCell ref="J36:M36"/>
    <mergeCell ref="N36:Q36"/>
    <mergeCell ref="R36:U36"/>
    <mergeCell ref="V36:Y36"/>
    <mergeCell ref="Z36:AC36"/>
    <mergeCell ref="AD36:AG36"/>
    <mergeCell ref="AH36:AK36"/>
    <mergeCell ref="B111:L111"/>
    <mergeCell ref="AH75:AK75"/>
    <mergeCell ref="AL75:AO75"/>
    <mergeCell ref="AL36:AO36"/>
    <mergeCell ref="A74:AO74"/>
    <mergeCell ref="B75:E75"/>
    <mergeCell ref="F75:I75"/>
    <mergeCell ref="J75:M75"/>
    <mergeCell ref="N75:Q75"/>
    <mergeCell ref="R75:U75"/>
    <mergeCell ref="V75:Y75"/>
    <mergeCell ref="Z75:AC75"/>
    <mergeCell ref="AD75:AG75"/>
  </mergeCells>
  <phoneticPr fontId="7"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dimension ref="A1:AV125"/>
  <sheetViews>
    <sheetView tabSelected="1" zoomScale="85" zoomScaleNormal="85" workbookViewId="0">
      <selection activeCell="A85" sqref="A85:XFD85"/>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41"/>
      <c r="C3" s="41"/>
      <c r="D3" s="29"/>
      <c r="E3" s="29"/>
      <c r="F3" s="29"/>
      <c r="G3" s="29"/>
      <c r="J3" s="17"/>
      <c r="K3" s="17"/>
      <c r="R3" s="14"/>
      <c r="S3" s="14"/>
      <c r="T3" s="15"/>
      <c r="U3" s="15"/>
      <c r="V3" s="14"/>
      <c r="W3" s="77"/>
      <c r="X3" s="77"/>
      <c r="Y3" s="14"/>
      <c r="Z3" s="14"/>
      <c r="AA3" s="14"/>
      <c r="AB3" s="16" t="s">
        <v>0</v>
      </c>
      <c r="AC3" s="33">
        <v>10111200</v>
      </c>
      <c r="AD3" s="16" t="s">
        <v>1</v>
      </c>
      <c r="AE3" s="16"/>
    </row>
    <row r="4" spans="1:48">
      <c r="A4" s="30">
        <v>0.6</v>
      </c>
      <c r="B4" s="34"/>
      <c r="C4" s="34"/>
      <c r="D4" s="20"/>
      <c r="E4" s="20"/>
      <c r="F4" s="20"/>
      <c r="G4" s="20"/>
      <c r="S4" s="14"/>
      <c r="T4" s="15"/>
      <c r="W4" s="76"/>
      <c r="X4" s="76"/>
      <c r="AB4" s="16" t="s">
        <v>3</v>
      </c>
      <c r="AC4" s="32">
        <f>A4*AC3</f>
        <v>6066720</v>
      </c>
      <c r="AD4" s="16" t="s">
        <v>1</v>
      </c>
      <c r="AE4" s="16"/>
      <c r="AF4" s="16"/>
    </row>
    <row r="5" spans="1:48">
      <c r="A5" s="30">
        <v>0.7</v>
      </c>
      <c r="B5" s="34"/>
      <c r="C5" s="34"/>
      <c r="D5" s="20"/>
      <c r="E5" s="20"/>
      <c r="F5" s="20"/>
      <c r="G5" s="20"/>
      <c r="S5" s="14"/>
      <c r="T5" s="15"/>
      <c r="W5" s="76"/>
      <c r="X5" s="76"/>
      <c r="AB5" s="16"/>
      <c r="AC5" s="32">
        <f>A5*AC3</f>
        <v>7077840</v>
      </c>
      <c r="AD5" s="16" t="s">
        <v>1</v>
      </c>
      <c r="AE5" s="16"/>
      <c r="AF5" s="16"/>
      <c r="AG5" s="16"/>
      <c r="AH5" s="32"/>
      <c r="AI5" s="32"/>
      <c r="AJ5" s="16"/>
      <c r="AK5" s="16"/>
    </row>
    <row r="6" spans="1:48">
      <c r="A6" s="30">
        <v>0.8</v>
      </c>
      <c r="B6" s="34"/>
      <c r="C6" s="34"/>
      <c r="D6" s="20"/>
      <c r="E6" s="20"/>
      <c r="F6" s="20"/>
      <c r="G6" s="20"/>
      <c r="H6" s="20"/>
      <c r="I6" s="20"/>
      <c r="S6" s="14"/>
      <c r="T6" s="15"/>
      <c r="W6" s="76"/>
      <c r="X6" s="76"/>
      <c r="AC6" s="32">
        <f>A6*AC3</f>
        <v>8088960</v>
      </c>
      <c r="AD6" s="16" t="s">
        <v>1</v>
      </c>
    </row>
    <row r="7" spans="1:48">
      <c r="A7" s="19"/>
      <c r="B7" s="34"/>
      <c r="C7" s="34"/>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3" ht="26.25">
      <c r="A33" s="212" t="s">
        <v>137</v>
      </c>
      <c r="B33" s="213"/>
      <c r="C33" s="213"/>
      <c r="D33" s="213"/>
      <c r="E33" s="213"/>
      <c r="F33" s="213"/>
      <c r="G33" s="213"/>
      <c r="H33" s="213"/>
      <c r="I33" s="213"/>
      <c r="J33" s="213"/>
      <c r="K33" s="213"/>
      <c r="L33" s="213"/>
      <c r="M33" s="213"/>
      <c r="N33" s="213"/>
      <c r="O33" s="213"/>
      <c r="P33" s="213"/>
      <c r="Q33" s="213"/>
      <c r="R33" s="213"/>
      <c r="S33" s="213"/>
      <c r="T33" s="213"/>
      <c r="U33" s="213"/>
    </row>
    <row r="34" spans="1:43">
      <c r="A34" s="19"/>
      <c r="D34" s="20"/>
      <c r="E34" s="20"/>
      <c r="F34" s="20"/>
      <c r="G34" s="20"/>
      <c r="H34" s="20"/>
      <c r="I34" s="20"/>
      <c r="J34" s="21"/>
      <c r="K34" s="21"/>
    </row>
    <row r="35" spans="1:43">
      <c r="A35" s="19"/>
      <c r="D35" s="20"/>
      <c r="E35" s="20"/>
      <c r="F35" s="20"/>
      <c r="G35" s="20"/>
      <c r="H35" s="20"/>
      <c r="I35" s="20"/>
      <c r="J35" s="21"/>
      <c r="K35" s="21"/>
    </row>
    <row r="36" spans="1:43" s="12" customFormat="1" ht="53.25" customHeight="1">
      <c r="A36" s="11" t="s">
        <v>5</v>
      </c>
      <c r="B36" s="216" t="s">
        <v>6</v>
      </c>
      <c r="C36" s="217"/>
      <c r="D36" s="216" t="s">
        <v>18</v>
      </c>
      <c r="E36" s="217"/>
      <c r="F36" s="216" t="s">
        <v>7</v>
      </c>
      <c r="G36" s="220"/>
      <c r="H36" s="216" t="s">
        <v>8</v>
      </c>
      <c r="I36" s="219"/>
      <c r="J36" s="216" t="s">
        <v>9</v>
      </c>
      <c r="K36" s="219"/>
      <c r="L36" s="216" t="s">
        <v>10</v>
      </c>
      <c r="M36" s="219"/>
      <c r="N36" s="216" t="s">
        <v>19</v>
      </c>
      <c r="O36" s="220"/>
      <c r="P36" s="217"/>
      <c r="Q36" s="219"/>
      <c r="R36" s="217"/>
      <c r="S36" s="219"/>
      <c r="T36" s="216"/>
      <c r="U36" s="219"/>
      <c r="W36" s="18"/>
      <c r="X36" s="18"/>
      <c r="Y36" s="18"/>
      <c r="Z36" s="18"/>
      <c r="AA36" s="18"/>
      <c r="AB36" s="18"/>
      <c r="AC36" s="18"/>
      <c r="AD36" s="18"/>
      <c r="AE36" s="18"/>
      <c r="AF36" s="18"/>
      <c r="AG36" s="18"/>
      <c r="AH36" s="18"/>
      <c r="AI36" s="18"/>
      <c r="AJ36" s="18"/>
      <c r="AK36" s="18"/>
      <c r="AL36" s="18"/>
      <c r="AM36" s="18"/>
      <c r="AN36" s="18"/>
      <c r="AO36" s="18"/>
      <c r="AP36" s="18"/>
      <c r="AQ36" s="18"/>
    </row>
    <row r="37" spans="1:43" s="12" customFormat="1" ht="49.5" customHeight="1">
      <c r="A37" s="11"/>
      <c r="B37" s="43" t="s">
        <v>25</v>
      </c>
      <c r="C37" s="43" t="s">
        <v>26</v>
      </c>
      <c r="D37" s="43" t="s">
        <v>25</v>
      </c>
      <c r="E37" s="43" t="s">
        <v>26</v>
      </c>
      <c r="F37" s="43" t="s">
        <v>25</v>
      </c>
      <c r="G37" s="43" t="s">
        <v>26</v>
      </c>
      <c r="H37" s="43" t="s">
        <v>25</v>
      </c>
      <c r="I37" s="43" t="s">
        <v>26</v>
      </c>
      <c r="J37" s="43" t="s">
        <v>25</v>
      </c>
      <c r="K37" s="43" t="s">
        <v>26</v>
      </c>
      <c r="L37" s="43" t="s">
        <v>25</v>
      </c>
      <c r="M37" s="43" t="s">
        <v>26</v>
      </c>
      <c r="N37" s="43" t="s">
        <v>25</v>
      </c>
      <c r="O37" s="43" t="s">
        <v>26</v>
      </c>
      <c r="P37" s="43" t="s">
        <v>25</v>
      </c>
      <c r="Q37" s="43" t="s">
        <v>26</v>
      </c>
      <c r="R37" s="43" t="s">
        <v>25</v>
      </c>
      <c r="S37" s="43" t="s">
        <v>26</v>
      </c>
      <c r="T37" s="43" t="s">
        <v>25</v>
      </c>
      <c r="U37" s="43" t="s">
        <v>26</v>
      </c>
      <c r="W37" s="18"/>
      <c r="X37" s="18"/>
      <c r="Y37" s="18"/>
      <c r="Z37" s="18"/>
      <c r="AA37" s="18"/>
      <c r="AB37" s="18"/>
      <c r="AC37" s="18"/>
      <c r="AD37" s="18"/>
      <c r="AE37" s="18"/>
      <c r="AF37" s="18"/>
      <c r="AG37" s="18"/>
      <c r="AH37" s="18"/>
      <c r="AI37" s="18"/>
      <c r="AJ37" s="18"/>
      <c r="AK37" s="18"/>
      <c r="AL37" s="18"/>
      <c r="AM37" s="18"/>
      <c r="AN37" s="18"/>
      <c r="AO37" s="18"/>
      <c r="AP37" s="18"/>
      <c r="AQ37" s="18"/>
    </row>
    <row r="38" spans="1:43">
      <c r="A38" s="14">
        <v>-6</v>
      </c>
      <c r="B38" s="42">
        <v>590894.99497093819</v>
      </c>
      <c r="C38" s="42">
        <v>36452.77577505407</v>
      </c>
      <c r="D38" s="80">
        <v>111785</v>
      </c>
      <c r="E38" s="80">
        <v>4195.2</v>
      </c>
      <c r="F38" s="80"/>
      <c r="G38" s="80"/>
      <c r="H38" s="156">
        <v>261213.8613861386</v>
      </c>
      <c r="I38" s="156">
        <v>16713.267326732672</v>
      </c>
      <c r="J38" s="90">
        <v>189243</v>
      </c>
      <c r="K38" s="90">
        <v>8906.8399999999983</v>
      </c>
      <c r="L38" s="8">
        <v>464147.99999997701</v>
      </c>
      <c r="M38" s="8">
        <v>83925.5999999958</v>
      </c>
      <c r="N38" s="42"/>
      <c r="O38" s="42"/>
      <c r="P38" s="142"/>
      <c r="Q38" s="142"/>
      <c r="R38" s="158"/>
      <c r="S38" s="158"/>
      <c r="T38" s="38"/>
      <c r="U38" s="38"/>
    </row>
    <row r="39" spans="1:43">
      <c r="A39" s="14">
        <f>A38+1</f>
        <v>-5</v>
      </c>
      <c r="B39" s="42">
        <v>1225443.3140181757</v>
      </c>
      <c r="C39" s="42">
        <v>148061.27444435543</v>
      </c>
      <c r="D39" s="80">
        <v>502097</v>
      </c>
      <c r="E39" s="80">
        <v>22888.799999999999</v>
      </c>
      <c r="F39" s="80"/>
      <c r="G39" s="80"/>
      <c r="H39" s="156">
        <v>768438.41584158421</v>
      </c>
      <c r="I39" s="156">
        <v>115299.80198019803</v>
      </c>
      <c r="J39" s="90">
        <v>817137</v>
      </c>
      <c r="K39" s="90">
        <v>147423</v>
      </c>
      <c r="L39" s="8">
        <v>1116405.59999994</v>
      </c>
      <c r="M39" s="8">
        <v>308462.39999998501</v>
      </c>
      <c r="N39" s="143">
        <v>930230.4</v>
      </c>
      <c r="O39" s="143">
        <v>209859.86496624199</v>
      </c>
      <c r="P39" s="142"/>
      <c r="Q39" s="142"/>
      <c r="R39" s="158"/>
      <c r="S39" s="158"/>
      <c r="T39" s="38"/>
      <c r="U39" s="38"/>
    </row>
    <row r="40" spans="1:43">
      <c r="A40" s="14">
        <f t="shared" ref="A40:A67" si="0">A39+1</f>
        <v>-4</v>
      </c>
      <c r="B40" s="42">
        <v>2212458.472411368</v>
      </c>
      <c r="C40" s="42">
        <v>431492.85695212154</v>
      </c>
      <c r="D40" s="80">
        <v>1392220</v>
      </c>
      <c r="E40" s="80">
        <v>132576</v>
      </c>
      <c r="F40" s="80"/>
      <c r="G40" s="80"/>
      <c r="H40" s="156">
        <v>1577175.4455445544</v>
      </c>
      <c r="I40" s="156">
        <v>297093.8613861386</v>
      </c>
      <c r="J40" s="90">
        <v>1765120</v>
      </c>
      <c r="K40" s="90">
        <v>466470</v>
      </c>
      <c r="L40" s="8">
        <v>1994181.5999999</v>
      </c>
      <c r="M40" s="8">
        <v>766295.99999996205</v>
      </c>
      <c r="N40" s="143">
        <v>1665820.2</v>
      </c>
      <c r="O40" s="143">
        <v>670034.50862715696</v>
      </c>
      <c r="P40" s="142"/>
      <c r="Q40" s="142"/>
      <c r="R40" s="158"/>
      <c r="S40" s="158"/>
      <c r="T40" s="38"/>
      <c r="U40" s="38"/>
    </row>
    <row r="41" spans="1:43">
      <c r="A41" s="14">
        <f t="shared" si="0"/>
        <v>-3</v>
      </c>
      <c r="B41" s="42">
        <v>3097045.8312193472</v>
      </c>
      <c r="C41" s="42">
        <v>979724.60323818168</v>
      </c>
      <c r="D41" s="80">
        <v>2499680</v>
      </c>
      <c r="E41" s="80">
        <v>536604</v>
      </c>
      <c r="F41" s="80"/>
      <c r="G41" s="80"/>
      <c r="H41" s="156">
        <v>2517943.3663366335</v>
      </c>
      <c r="I41" s="156">
        <v>618655.84158415848</v>
      </c>
      <c r="J41" s="90">
        <v>2621520</v>
      </c>
      <c r="K41" s="90">
        <v>1332540</v>
      </c>
      <c r="L41" s="8">
        <v>2965809.5999998502</v>
      </c>
      <c r="M41" s="8">
        <v>1514575.1999999201</v>
      </c>
      <c r="N41" s="143">
        <v>2512633.2000000002</v>
      </c>
      <c r="O41" s="143">
        <v>1413393.5483871</v>
      </c>
      <c r="P41" s="142"/>
      <c r="Q41" s="142"/>
      <c r="R41" s="158"/>
      <c r="S41" s="158"/>
      <c r="T41" s="38"/>
      <c r="U41" s="38"/>
    </row>
    <row r="42" spans="1:43" ht="15">
      <c r="A42" s="14">
        <f t="shared" si="0"/>
        <v>-2</v>
      </c>
      <c r="B42" s="45">
        <v>3796759.1123928539</v>
      </c>
      <c r="C42" s="45">
        <v>1753873.5524758114</v>
      </c>
      <c r="D42" s="80">
        <v>3527060</v>
      </c>
      <c r="E42" s="80">
        <v>1348170</v>
      </c>
      <c r="F42" s="80"/>
      <c r="G42" s="80"/>
      <c r="H42" s="156">
        <v>3153493.069306931</v>
      </c>
      <c r="I42" s="156">
        <v>1396401.9801980199</v>
      </c>
      <c r="J42" s="90">
        <v>3426020</v>
      </c>
      <c r="K42" s="90">
        <v>2394470</v>
      </c>
      <c r="L42" s="8">
        <v>3783530.3999998099</v>
      </c>
      <c r="M42" s="8">
        <v>2347903.19999988</v>
      </c>
      <c r="N42" s="143">
        <v>3356918.4</v>
      </c>
      <c r="O42" s="143">
        <v>2323629.1072768201</v>
      </c>
      <c r="P42" s="142"/>
      <c r="Q42" s="142"/>
      <c r="R42" s="158"/>
      <c r="S42" s="158"/>
      <c r="T42" s="38"/>
      <c r="U42" s="38"/>
    </row>
    <row r="43" spans="1:43" ht="15">
      <c r="A43" s="14">
        <f t="shared" si="0"/>
        <v>-1</v>
      </c>
      <c r="B43" s="48">
        <v>4474690.7349550938</v>
      </c>
      <c r="C43" s="48">
        <v>2606508.4781970144</v>
      </c>
      <c r="D43" s="80">
        <v>4266920</v>
      </c>
      <c r="E43" s="80">
        <v>2323410</v>
      </c>
      <c r="F43" s="80"/>
      <c r="G43" s="80"/>
      <c r="H43" s="156">
        <v>4079550.8910891088</v>
      </c>
      <c r="I43" s="156">
        <v>2282971.4851485151</v>
      </c>
      <c r="J43" s="90">
        <v>4054350.0000000005</v>
      </c>
      <c r="K43" s="90">
        <v>3063630</v>
      </c>
      <c r="L43" s="8">
        <v>4531559.99999977</v>
      </c>
      <c r="M43" s="8">
        <v>3073271.9999998501</v>
      </c>
      <c r="N43" s="143">
        <v>4107675</v>
      </c>
      <c r="O43" s="143">
        <v>3097329.33233308</v>
      </c>
      <c r="P43" s="142"/>
      <c r="Q43" s="142"/>
      <c r="R43" s="158"/>
      <c r="S43" s="158"/>
      <c r="T43" s="38"/>
      <c r="U43" s="38"/>
    </row>
    <row r="44" spans="1:43" ht="15">
      <c r="A44" s="14">
        <f t="shared" si="0"/>
        <v>0</v>
      </c>
      <c r="B44" s="48">
        <v>5207886.5657293927</v>
      </c>
      <c r="C44" s="48">
        <v>3352935.3164748498</v>
      </c>
      <c r="D44" s="80">
        <v>4834310</v>
      </c>
      <c r="E44" s="80">
        <v>3218180</v>
      </c>
      <c r="F44" s="80"/>
      <c r="G44" s="80"/>
      <c r="H44" s="156">
        <v>4643695.8415841581</v>
      </c>
      <c r="I44" s="156">
        <v>2759536.6336633665</v>
      </c>
      <c r="J44" s="90">
        <v>4650470</v>
      </c>
      <c r="K44" s="90">
        <v>3653090</v>
      </c>
      <c r="L44" s="8">
        <v>5329754.3999997303</v>
      </c>
      <c r="M44" s="8">
        <v>3745005.5999998101</v>
      </c>
      <c r="N44" s="143">
        <v>4855903.8</v>
      </c>
      <c r="O44" s="143">
        <v>3754721.68042011</v>
      </c>
      <c r="P44" s="142"/>
      <c r="Q44" s="142"/>
      <c r="R44" s="158"/>
      <c r="S44" s="158"/>
      <c r="T44" s="38"/>
      <c r="U44" s="38"/>
    </row>
    <row r="45" spans="1:43" ht="15">
      <c r="A45" s="14">
        <f t="shared" si="0"/>
        <v>1</v>
      </c>
      <c r="B45" s="48">
        <v>5977085.1380099161</v>
      </c>
      <c r="C45" s="48">
        <v>4003954.8897611862</v>
      </c>
      <c r="D45" s="80">
        <v>5534280</v>
      </c>
      <c r="E45" s="80">
        <v>3953710</v>
      </c>
      <c r="F45" s="80"/>
      <c r="G45" s="80"/>
      <c r="H45" s="156">
        <v>5415306.5346534653</v>
      </c>
      <c r="I45" s="156">
        <v>3759269.7029702971</v>
      </c>
      <c r="J45" s="90">
        <v>5251820</v>
      </c>
      <c r="K45" s="90">
        <v>4231950</v>
      </c>
      <c r="L45" s="8">
        <v>6286307.9999996899</v>
      </c>
      <c r="M45" s="8">
        <v>4352395.1999997804</v>
      </c>
      <c r="N45" s="143">
        <v>5712828</v>
      </c>
      <c r="O45" s="143">
        <v>4356488.5221305303</v>
      </c>
      <c r="P45" s="142"/>
      <c r="Q45" s="142"/>
      <c r="R45" s="158"/>
      <c r="S45" s="158"/>
      <c r="T45" s="38"/>
      <c r="U45" s="38"/>
    </row>
    <row r="46" spans="1:43" ht="15">
      <c r="A46" s="14">
        <f t="shared" si="0"/>
        <v>2</v>
      </c>
      <c r="B46" s="48">
        <v>7049606.8074803958</v>
      </c>
      <c r="C46" s="48">
        <v>4632832.7770211929</v>
      </c>
      <c r="D46" s="80">
        <v>6618850</v>
      </c>
      <c r="E46" s="80">
        <v>4628460</v>
      </c>
      <c r="F46" s="80"/>
      <c r="G46" s="80"/>
      <c r="H46" s="156">
        <v>6338885.9405940594</v>
      </c>
      <c r="I46" s="156">
        <v>4344651.0891089113</v>
      </c>
      <c r="J46" s="90">
        <v>5993070</v>
      </c>
      <c r="K46" s="90">
        <v>4807380</v>
      </c>
      <c r="L46" s="8">
        <v>7428311.9999996303</v>
      </c>
      <c r="M46" s="8">
        <v>4963838.3999997498</v>
      </c>
      <c r="N46" s="143">
        <v>6979255.7999999998</v>
      </c>
      <c r="O46" s="143">
        <v>4991124.98124531</v>
      </c>
      <c r="P46" s="142"/>
      <c r="Q46" s="142"/>
      <c r="R46" s="158"/>
      <c r="S46" s="158"/>
      <c r="T46" s="38"/>
      <c r="U46" s="38"/>
    </row>
    <row r="47" spans="1:43" ht="15">
      <c r="A47" s="14">
        <f t="shared" si="0"/>
        <v>3</v>
      </c>
      <c r="B47" s="48">
        <v>8449393.3972424716</v>
      </c>
      <c r="C47" s="48">
        <v>5271521.4113416467</v>
      </c>
      <c r="D47" s="80">
        <v>7888280</v>
      </c>
      <c r="E47" s="80">
        <v>5224840</v>
      </c>
      <c r="F47" s="80"/>
      <c r="G47" s="80"/>
      <c r="H47" s="156">
        <v>7861704.9504950494</v>
      </c>
      <c r="I47" s="156">
        <v>5067139.0099009909</v>
      </c>
      <c r="J47" s="90">
        <v>7479450</v>
      </c>
      <c r="K47" s="90">
        <v>5370900</v>
      </c>
      <c r="L47" s="8">
        <v>8537678.3999995701</v>
      </c>
      <c r="M47" s="8">
        <v>5654435.9999997197</v>
      </c>
      <c r="N47" s="143">
        <v>8349323.4000000004</v>
      </c>
      <c r="O47" s="143">
        <v>5764825.2063015802</v>
      </c>
      <c r="P47" s="142"/>
      <c r="Q47" s="142"/>
      <c r="R47" s="158"/>
      <c r="S47" s="158"/>
      <c r="T47" s="38"/>
      <c r="U47" s="38"/>
    </row>
    <row r="48" spans="1:43" ht="15">
      <c r="A48" s="14">
        <f t="shared" si="0"/>
        <v>4</v>
      </c>
      <c r="B48" s="48">
        <v>9440908.898323942</v>
      </c>
      <c r="C48" s="48">
        <v>6036669.6752027208</v>
      </c>
      <c r="D48" s="80">
        <v>9013290</v>
      </c>
      <c r="E48" s="80">
        <v>5868290</v>
      </c>
      <c r="F48" s="80"/>
      <c r="G48" s="80"/>
      <c r="H48" s="156">
        <v>8858339.4059405942</v>
      </c>
      <c r="I48" s="156">
        <v>5723457.0297029708</v>
      </c>
      <c r="J48" s="90">
        <v>8917970</v>
      </c>
      <c r="K48" s="90">
        <v>6036360</v>
      </c>
      <c r="L48" s="8">
        <v>9375187.1999995299</v>
      </c>
      <c r="M48" s="8">
        <v>6423235.1999996798</v>
      </c>
      <c r="N48" s="143">
        <v>9226470</v>
      </c>
      <c r="O48" s="143">
        <v>6528411.7029257296</v>
      </c>
      <c r="P48" s="142"/>
      <c r="Q48" s="142"/>
      <c r="R48" s="158"/>
      <c r="S48" s="158"/>
      <c r="T48" s="38"/>
      <c r="U48" s="38"/>
    </row>
    <row r="49" spans="1:21" ht="15">
      <c r="A49" s="14">
        <f t="shared" si="0"/>
        <v>5</v>
      </c>
      <c r="B49" s="48">
        <v>9875011.9540352654</v>
      </c>
      <c r="C49" s="48">
        <v>6827109.8649719171</v>
      </c>
      <c r="D49" s="80">
        <v>9705990</v>
      </c>
      <c r="E49" s="80">
        <v>6725840</v>
      </c>
      <c r="F49" s="80"/>
      <c r="G49" s="80"/>
      <c r="H49" s="156">
        <v>9386561.5841584168</v>
      </c>
      <c r="I49" s="156">
        <v>6375099.8019801984</v>
      </c>
      <c r="J49" s="90">
        <v>9683890</v>
      </c>
      <c r="K49" s="90">
        <v>7151700</v>
      </c>
      <c r="L49" s="8">
        <v>9854601.5999995098</v>
      </c>
      <c r="M49" s="8">
        <v>7181419.1999996398</v>
      </c>
      <c r="N49" s="143">
        <v>9772474.8000000007</v>
      </c>
      <c r="O49" s="143">
        <v>7408306.0765191298</v>
      </c>
      <c r="P49" s="142"/>
      <c r="Q49" s="142"/>
      <c r="R49" s="158"/>
      <c r="S49" s="158"/>
      <c r="T49" s="38"/>
      <c r="U49" s="38"/>
    </row>
    <row r="50" spans="1:21" ht="15">
      <c r="A50" s="14">
        <f t="shared" si="0"/>
        <v>6</v>
      </c>
      <c r="B50" s="48">
        <v>10049175.216071635</v>
      </c>
      <c r="C50" s="48">
        <v>7586767.7107532909</v>
      </c>
      <c r="D50" s="80">
        <v>9996170</v>
      </c>
      <c r="E50" s="80">
        <v>7598260</v>
      </c>
      <c r="F50" s="80"/>
      <c r="G50" s="80"/>
      <c r="H50" s="156">
        <v>9846578.6138613857</v>
      </c>
      <c r="I50" s="156">
        <v>7209987.3267326728</v>
      </c>
      <c r="J50" s="90">
        <v>10066000</v>
      </c>
      <c r="K50" s="90">
        <v>8321170</v>
      </c>
      <c r="L50" s="8">
        <v>10035842.399999499</v>
      </c>
      <c r="M50" s="8">
        <v>8100023.9999996005</v>
      </c>
      <c r="N50" s="143">
        <v>10005032.4</v>
      </c>
      <c r="O50" s="143">
        <v>8174421.0052513098</v>
      </c>
      <c r="P50" s="142"/>
      <c r="Q50" s="142"/>
      <c r="R50" s="158"/>
      <c r="S50" s="158"/>
      <c r="T50" s="38"/>
      <c r="U50" s="38"/>
    </row>
    <row r="51" spans="1:21" ht="15">
      <c r="A51" s="14">
        <f t="shared" si="0"/>
        <v>7</v>
      </c>
      <c r="B51" s="48">
        <v>10094268.649808183</v>
      </c>
      <c r="C51" s="48">
        <v>8336794.8231817493</v>
      </c>
      <c r="D51" s="80">
        <v>10081800</v>
      </c>
      <c r="E51" s="80">
        <v>8444950</v>
      </c>
      <c r="F51" s="80"/>
      <c r="G51" s="80"/>
      <c r="H51" s="156">
        <v>10024789.306930693</v>
      </c>
      <c r="I51" s="156">
        <v>7924854.6534653474</v>
      </c>
      <c r="J51" s="90">
        <v>10109500</v>
      </c>
      <c r="K51" s="90">
        <v>9239120</v>
      </c>
      <c r="L51" s="8">
        <v>10077623.999999501</v>
      </c>
      <c r="M51" s="8">
        <v>8760686.3999995608</v>
      </c>
      <c r="N51" s="143">
        <v>10106144.4</v>
      </c>
      <c r="O51" s="143">
        <v>8864682.9707426894</v>
      </c>
      <c r="P51" s="142"/>
      <c r="Q51" s="142"/>
      <c r="R51" s="158"/>
      <c r="S51" s="158"/>
      <c r="T51" s="38"/>
      <c r="U51" s="38"/>
    </row>
    <row r="52" spans="1:21" ht="15">
      <c r="A52" s="14">
        <f t="shared" si="0"/>
        <v>8</v>
      </c>
      <c r="B52" s="48">
        <v>10107589.664165488</v>
      </c>
      <c r="C52" s="48">
        <v>8966032.7378568184</v>
      </c>
      <c r="D52" s="80">
        <v>10104300</v>
      </c>
      <c r="E52" s="80">
        <v>9079850</v>
      </c>
      <c r="F52" s="80"/>
      <c r="G52" s="80"/>
      <c r="H52" s="156">
        <v>10075312.87128713</v>
      </c>
      <c r="I52" s="156">
        <v>8732429.702970298</v>
      </c>
      <c r="J52" s="90">
        <v>10125900</v>
      </c>
      <c r="K52" s="90">
        <v>9826300</v>
      </c>
      <c r="L52" s="8">
        <v>10093075.1999995</v>
      </c>
      <c r="M52" s="8">
        <v>9282842.3999995403</v>
      </c>
      <c r="N52" s="143">
        <v>10108672.199999999</v>
      </c>
      <c r="O52" s="143">
        <v>9340028.2070517708</v>
      </c>
      <c r="P52" s="142"/>
      <c r="Q52" s="142"/>
      <c r="R52" s="158"/>
      <c r="S52" s="158"/>
      <c r="T52" s="38"/>
      <c r="U52" s="38"/>
    </row>
    <row r="53" spans="1:21" ht="15">
      <c r="A53" s="14">
        <f t="shared" si="0"/>
        <v>9</v>
      </c>
      <c r="B53" s="48">
        <v>10112000</v>
      </c>
      <c r="C53" s="48">
        <v>9451619.7139220443</v>
      </c>
      <c r="D53" s="80">
        <v>10111200</v>
      </c>
      <c r="E53" s="80">
        <v>9516360</v>
      </c>
      <c r="F53" s="80"/>
      <c r="G53" s="80"/>
      <c r="H53" s="156">
        <v>10103455.841584159</v>
      </c>
      <c r="I53" s="156">
        <v>9191996.4356435649</v>
      </c>
      <c r="J53" s="90">
        <v>10128000</v>
      </c>
      <c r="K53" s="90">
        <v>10032900</v>
      </c>
      <c r="L53" s="8">
        <v>10095364.7999995</v>
      </c>
      <c r="M53" s="8">
        <v>9639223.1999995206</v>
      </c>
      <c r="N53" s="143">
        <v>10111200</v>
      </c>
      <c r="O53" s="143">
        <v>9633326.3315829001</v>
      </c>
      <c r="P53" s="142"/>
      <c r="Q53" s="142"/>
      <c r="R53" s="158"/>
      <c r="S53" s="158"/>
      <c r="T53" s="42"/>
      <c r="U53" s="42"/>
    </row>
    <row r="54" spans="1:21" ht="15">
      <c r="A54" s="14">
        <f t="shared" si="0"/>
        <v>10</v>
      </c>
      <c r="B54" s="48">
        <v>10112000</v>
      </c>
      <c r="C54" s="48">
        <v>9757823.0304324981</v>
      </c>
      <c r="D54" s="80">
        <v>10111200</v>
      </c>
      <c r="E54" s="80">
        <v>9811110</v>
      </c>
      <c r="F54" s="80"/>
      <c r="G54" s="80"/>
      <c r="H54" s="156">
        <v>10105060.990099009</v>
      </c>
      <c r="I54" s="156">
        <v>9602158.8118811883</v>
      </c>
      <c r="J54" s="90">
        <v>10128800</v>
      </c>
      <c r="K54" s="90">
        <v>10120100</v>
      </c>
      <c r="L54" s="8">
        <v>10097654.399999499</v>
      </c>
      <c r="M54" s="8">
        <v>9842968.7999995109</v>
      </c>
      <c r="N54" s="143">
        <v>10111200</v>
      </c>
      <c r="O54" s="143">
        <v>9873527.3818454593</v>
      </c>
      <c r="P54" s="142"/>
      <c r="Q54" s="142"/>
      <c r="R54" s="158"/>
      <c r="S54" s="158"/>
      <c r="T54" s="42"/>
      <c r="U54" s="42"/>
    </row>
    <row r="55" spans="1:21" ht="15">
      <c r="A55" s="14">
        <f t="shared" si="0"/>
        <v>11</v>
      </c>
      <c r="B55" s="48">
        <v>10112000</v>
      </c>
      <c r="C55" s="48">
        <v>9924425.7167525608</v>
      </c>
      <c r="D55" s="80">
        <v>10111200</v>
      </c>
      <c r="E55" s="80">
        <v>9953240</v>
      </c>
      <c r="F55" s="80"/>
      <c r="G55" s="80"/>
      <c r="H55" s="156">
        <v>10111200</v>
      </c>
      <c r="I55" s="156">
        <v>9831368.3168316837</v>
      </c>
      <c r="J55" s="90">
        <v>10128800</v>
      </c>
      <c r="K55" s="90">
        <v>10125100</v>
      </c>
      <c r="L55" s="8">
        <v>10104331.1999995</v>
      </c>
      <c r="M55" s="8">
        <v>9976703.9999995008</v>
      </c>
      <c r="N55" s="143">
        <v>10111200</v>
      </c>
      <c r="O55" s="143">
        <v>10010062.7156789</v>
      </c>
      <c r="P55" s="142"/>
      <c r="Q55" s="142"/>
      <c r="R55" s="158"/>
      <c r="S55" s="158"/>
      <c r="T55" s="42"/>
      <c r="U55" s="42"/>
    </row>
    <row r="56" spans="1:21" ht="15">
      <c r="A56" s="14">
        <f t="shared" si="0"/>
        <v>12</v>
      </c>
      <c r="B56" s="48">
        <v>10112000</v>
      </c>
      <c r="C56" s="48">
        <v>10026313.475215182</v>
      </c>
      <c r="D56" s="80">
        <v>10111200</v>
      </c>
      <c r="E56" s="80">
        <v>10033600</v>
      </c>
      <c r="F56" s="80"/>
      <c r="G56" s="80"/>
      <c r="H56" s="156">
        <v>10111200</v>
      </c>
      <c r="I56" s="156">
        <v>9949896.2376237623</v>
      </c>
      <c r="J56" s="90">
        <v>10128800</v>
      </c>
      <c r="K56" s="90">
        <v>10127300</v>
      </c>
      <c r="L56" s="8">
        <v>10105475.999999501</v>
      </c>
      <c r="M56" s="8">
        <v>10046721.5999995</v>
      </c>
      <c r="N56" s="143">
        <v>10111200</v>
      </c>
      <c r="O56" s="143">
        <v>10063159.7899475</v>
      </c>
      <c r="P56" s="142"/>
      <c r="Q56" s="142"/>
      <c r="R56" s="158"/>
      <c r="S56" s="158"/>
      <c r="T56" s="42"/>
      <c r="U56" s="42"/>
    </row>
    <row r="57" spans="1:21" ht="15">
      <c r="A57" s="14">
        <f t="shared" si="0"/>
        <v>13</v>
      </c>
      <c r="B57" s="48">
        <v>10112000</v>
      </c>
      <c r="C57" s="48">
        <v>10065826.484018264</v>
      </c>
      <c r="D57" s="80">
        <v>10111200</v>
      </c>
      <c r="E57" s="80">
        <v>10074200</v>
      </c>
      <c r="F57" s="80"/>
      <c r="G57" s="80"/>
      <c r="H57" s="156">
        <v>10111200</v>
      </c>
      <c r="I57" s="156">
        <v>10024782.178217821</v>
      </c>
      <c r="J57" s="90">
        <v>10128800</v>
      </c>
      <c r="K57" s="90">
        <v>10128300</v>
      </c>
      <c r="L57" s="8"/>
      <c r="M57" s="8"/>
      <c r="N57" s="143">
        <v>10111200</v>
      </c>
      <c r="O57" s="143">
        <v>10090972.543135799</v>
      </c>
      <c r="P57" s="142"/>
      <c r="Q57" s="142"/>
      <c r="R57" s="158"/>
      <c r="S57" s="158"/>
      <c r="T57" s="42"/>
      <c r="U57" s="42"/>
    </row>
    <row r="58" spans="1:21" ht="15">
      <c r="A58" s="14">
        <f t="shared" si="0"/>
        <v>14</v>
      </c>
      <c r="B58" s="48">
        <v>10112000</v>
      </c>
      <c r="C58" s="48">
        <v>10096158.793737261</v>
      </c>
      <c r="D58" s="80">
        <v>10111200</v>
      </c>
      <c r="E58" s="80">
        <v>10098800</v>
      </c>
      <c r="F58" s="80"/>
      <c r="G58" s="80"/>
      <c r="H58" s="156">
        <v>10111200</v>
      </c>
      <c r="I58" s="156">
        <v>10086267.326732673</v>
      </c>
      <c r="J58" s="90">
        <v>10128800</v>
      </c>
      <c r="K58" s="90">
        <v>10128800</v>
      </c>
      <c r="L58" s="8"/>
      <c r="M58" s="10"/>
      <c r="N58" s="143">
        <v>10111200</v>
      </c>
      <c r="O58" s="143">
        <v>10106143.1357839</v>
      </c>
      <c r="P58" s="142"/>
      <c r="Q58" s="142"/>
      <c r="R58" s="158"/>
      <c r="S58" s="158"/>
      <c r="T58" s="42"/>
      <c r="U58" s="42"/>
    </row>
    <row r="59" spans="1:21" ht="15">
      <c r="A59" s="14">
        <f t="shared" si="0"/>
        <v>15</v>
      </c>
      <c r="B59" s="48">
        <v>10112000</v>
      </c>
      <c r="C59" s="48">
        <v>10103989.390014865</v>
      </c>
      <c r="D59" s="80">
        <v>10111200</v>
      </c>
      <c r="E59" s="80">
        <v>10108000</v>
      </c>
      <c r="F59" s="80"/>
      <c r="G59" s="80"/>
      <c r="H59" s="156">
        <v>10111200</v>
      </c>
      <c r="I59" s="156">
        <v>10100340.594059406</v>
      </c>
      <c r="J59" s="90">
        <v>10128800</v>
      </c>
      <c r="K59" s="90">
        <v>10128800</v>
      </c>
      <c r="L59" s="8"/>
      <c r="M59" s="42"/>
      <c r="N59" s="143">
        <v>10111200</v>
      </c>
      <c r="O59" s="143">
        <v>10111200</v>
      </c>
      <c r="P59" s="142"/>
      <c r="Q59" s="142"/>
      <c r="R59" s="158"/>
      <c r="S59" s="158"/>
      <c r="T59" s="42"/>
      <c r="U59" s="42"/>
    </row>
    <row r="60" spans="1:21" ht="15">
      <c r="A60" s="14">
        <f t="shared" si="0"/>
        <v>16</v>
      </c>
      <c r="B60" s="48">
        <v>10112000</v>
      </c>
      <c r="C60" s="48">
        <v>10107409.650457956</v>
      </c>
      <c r="D60" s="80">
        <v>10111200</v>
      </c>
      <c r="E60" s="80">
        <v>10110200</v>
      </c>
      <c r="F60" s="80"/>
      <c r="G60" s="80"/>
      <c r="H60" s="156">
        <v>10111200</v>
      </c>
      <c r="I60" s="156">
        <v>10097126.732673267</v>
      </c>
      <c r="J60" s="90">
        <v>10128800</v>
      </c>
      <c r="K60" s="90">
        <v>10128800</v>
      </c>
      <c r="L60" s="8"/>
      <c r="M60" s="8"/>
      <c r="N60" s="143">
        <v>10111200</v>
      </c>
      <c r="O60" s="143">
        <v>10111200</v>
      </c>
      <c r="P60" s="142"/>
      <c r="Q60" s="142"/>
      <c r="R60" s="158"/>
      <c r="S60" s="158"/>
      <c r="T60" s="42"/>
      <c r="U60" s="42"/>
    </row>
    <row r="61" spans="1:21" ht="15">
      <c r="A61" s="14">
        <f t="shared" si="0"/>
        <v>17</v>
      </c>
      <c r="B61" s="45">
        <v>10112000</v>
      </c>
      <c r="C61" s="45">
        <v>10112000</v>
      </c>
      <c r="D61" s="80"/>
      <c r="E61" s="80"/>
      <c r="F61" s="80"/>
      <c r="G61" s="80"/>
      <c r="H61" s="80"/>
      <c r="I61" s="42"/>
      <c r="J61" s="42"/>
      <c r="K61" s="42"/>
      <c r="L61" s="42"/>
      <c r="M61" s="42"/>
      <c r="N61" s="143">
        <v>10111200</v>
      </c>
      <c r="O61" s="143">
        <v>10111200</v>
      </c>
      <c r="P61" s="38"/>
      <c r="Q61" s="38"/>
      <c r="R61" s="42"/>
      <c r="S61" s="42"/>
      <c r="T61" s="42"/>
      <c r="U61" s="42"/>
    </row>
    <row r="62" spans="1:21">
      <c r="A62" s="14">
        <f t="shared" si="0"/>
        <v>18</v>
      </c>
      <c r="B62" s="42">
        <v>10112000</v>
      </c>
      <c r="C62" s="42">
        <v>10112000</v>
      </c>
      <c r="D62" s="80"/>
      <c r="E62" s="80"/>
      <c r="F62" s="80"/>
      <c r="G62" s="80"/>
      <c r="H62" s="80"/>
      <c r="I62" s="42"/>
      <c r="J62" s="42"/>
      <c r="K62" s="42"/>
      <c r="L62" s="38"/>
      <c r="M62" s="38"/>
      <c r="N62" s="156">
        <v>10111200</v>
      </c>
      <c r="O62" s="156">
        <v>10111200</v>
      </c>
      <c r="P62" s="38"/>
      <c r="Q62" s="38"/>
      <c r="R62" s="42"/>
      <c r="S62" s="42"/>
      <c r="T62" s="42"/>
      <c r="U62" s="42"/>
    </row>
    <row r="63" spans="1:21">
      <c r="A63" s="14">
        <f t="shared" si="0"/>
        <v>19</v>
      </c>
      <c r="B63" s="42"/>
      <c r="C63" s="42"/>
      <c r="D63" s="80"/>
      <c r="E63" s="80"/>
      <c r="F63" s="80"/>
      <c r="G63" s="80"/>
      <c r="H63" s="80"/>
      <c r="I63" s="42"/>
      <c r="J63" s="42"/>
      <c r="K63" s="42"/>
      <c r="L63" s="38"/>
      <c r="M63" s="38"/>
      <c r="N63" s="156">
        <v>10111200</v>
      </c>
      <c r="O63" s="156">
        <v>10111200</v>
      </c>
      <c r="P63" s="38"/>
      <c r="Q63" s="38"/>
      <c r="R63" s="42"/>
      <c r="S63" s="42"/>
      <c r="T63" s="42"/>
      <c r="U63" s="42"/>
    </row>
    <row r="64" spans="1:21">
      <c r="A64" s="14">
        <f t="shared" si="0"/>
        <v>20</v>
      </c>
      <c r="B64" s="42"/>
      <c r="C64" s="42"/>
      <c r="D64" s="42"/>
      <c r="E64" s="42"/>
      <c r="F64" s="42"/>
      <c r="G64" s="42"/>
      <c r="H64" s="42"/>
      <c r="I64" s="42"/>
      <c r="J64" s="42"/>
      <c r="K64" s="42"/>
      <c r="L64" s="38"/>
      <c r="M64" s="38"/>
      <c r="N64" s="156">
        <v>10111200</v>
      </c>
      <c r="O64" s="156">
        <v>10111200</v>
      </c>
      <c r="P64" s="38"/>
      <c r="Q64" s="38"/>
      <c r="R64" s="42"/>
      <c r="S64" s="42"/>
      <c r="T64" s="42"/>
      <c r="U64" s="42"/>
    </row>
    <row r="65" spans="1:43">
      <c r="A65" s="14">
        <f t="shared" si="0"/>
        <v>21</v>
      </c>
      <c r="B65" s="42"/>
      <c r="C65" s="42"/>
      <c r="D65" s="42"/>
      <c r="E65" s="42"/>
      <c r="F65" s="42"/>
      <c r="G65" s="42"/>
      <c r="H65" s="42"/>
      <c r="I65" s="42"/>
      <c r="J65" s="42"/>
      <c r="K65" s="42"/>
      <c r="L65" s="38"/>
      <c r="M65" s="38"/>
      <c r="N65" s="42"/>
      <c r="O65" s="42"/>
      <c r="P65" s="38"/>
      <c r="Q65" s="38"/>
      <c r="R65" s="42"/>
      <c r="S65" s="42"/>
      <c r="T65" s="42"/>
      <c r="U65" s="42"/>
    </row>
    <row r="66" spans="1:43">
      <c r="A66" s="14">
        <f t="shared" si="0"/>
        <v>22</v>
      </c>
      <c r="B66" s="42"/>
      <c r="C66" s="42"/>
      <c r="D66" s="42"/>
      <c r="E66" s="42"/>
      <c r="F66" s="42"/>
      <c r="G66" s="42"/>
      <c r="H66" s="42"/>
      <c r="I66" s="42"/>
      <c r="J66" s="42"/>
      <c r="K66" s="42"/>
      <c r="L66" s="38"/>
      <c r="M66" s="38"/>
      <c r="N66" s="42"/>
      <c r="O66" s="42"/>
      <c r="P66" s="38"/>
      <c r="Q66" s="38"/>
      <c r="R66" s="42"/>
      <c r="S66" s="42"/>
      <c r="T66" s="42"/>
      <c r="U66" s="42"/>
    </row>
    <row r="67" spans="1:43">
      <c r="A67" s="14">
        <f t="shared" si="0"/>
        <v>23</v>
      </c>
      <c r="B67" s="42"/>
      <c r="C67" s="42"/>
      <c r="D67" s="42"/>
      <c r="E67" s="42"/>
      <c r="F67" s="42"/>
      <c r="G67" s="42"/>
      <c r="H67" s="42"/>
      <c r="I67" s="42"/>
      <c r="J67" s="42"/>
      <c r="K67" s="42"/>
      <c r="L67" s="38"/>
      <c r="M67" s="38"/>
      <c r="N67" s="42"/>
      <c r="O67" s="42"/>
      <c r="P67" s="38"/>
      <c r="Q67" s="38"/>
      <c r="R67" s="42"/>
      <c r="S67" s="42"/>
      <c r="T67" s="42"/>
      <c r="U67" s="42"/>
    </row>
    <row r="68" spans="1:43">
      <c r="A68" s="44" t="s">
        <v>24</v>
      </c>
      <c r="B68" s="31">
        <f>IF(OR(MIN(B$38:B$67)&gt;$A4*$AC$3,SUM(B$38:B$67)=0),"",(LOG10(($A4*$AC$3)/INDEX(B$38:B$67,MATCH($A4*$AC$3,B$38:B$67)))/LOG10(INDEX(B$38:B$67,MATCH($A4*$AC$3,B$38:B$67))/INDEX(B$38:B$67,1+MATCH($A4*$AC$3,B$38:B$67))))*(INDEX($A$38:$A$67,MATCH($A4*$AC$3,B$38:B$67))-INDEX($A$38:$A$67,1+MATCH($A4*$AC$3,B$38:B$67)))+INDEX($A$38:$A$67,MATCH($A4*$AC$3,B$38:B$67)))</f>
        <v>1.0901913970109909</v>
      </c>
      <c r="C68" s="135">
        <f>IF(OR(MIN(C$38:C$67)&gt;$A4*$AC$3,SUM(C$38:C$67)=0),"",(LOG10(($A4*$AC$3)/INDEX(C$38:C$67,MATCH($A4*$AC$3,C$38:C$67)))/LOG10(INDEX(C$38:C$67,MATCH($A4*$AC$3,C$38:C$67))/INDEX(C$38:C$67,1+MATCH($A4*$AC$3,C$38:C$67))))*(INDEX($A$38:$A$67,MATCH($A4*$AC$3,C$38:C$67))-INDEX($A$38:$A$67,1+MATCH($A4*$AC$3,C$38:C$67)))+INDEX($A$38:$A$67,MATCH($A4*$AC$3,C$38:C$67)))</f>
        <v>4.0403547937965225</v>
      </c>
      <c r="D68" s="31">
        <f t="shared" ref="D68:U68" si="1">IF(OR(MIN(D$38:D$67)&gt;$A4*$AC$3,SUM(D$38:D$67)=0),"",(LOG10(($A4*$AC$3)/INDEX(D$38:D$67,MATCH($A4*$AC$3,D$38:D$67)))/LOG10(INDEX(D$38:D$67,MATCH($A4*$AC$3,D$38:D$67))/INDEX(D$38:D$67,1+MATCH($A4*$AC$3,D$38:D$67))))*(INDEX($A$38:$A$67,MATCH($A4*$AC$3,D$38:D$67))-INDEX($A$38:$A$67,1+MATCH($A4*$AC$3,D$38:D$67)))+INDEX($A$38:$A$67,MATCH($A4*$AC$3,D$38:D$67)))</f>
        <v>1.5132797094605337</v>
      </c>
      <c r="E68" s="31">
        <f t="shared" si="1"/>
        <v>4.2438151813809544</v>
      </c>
      <c r="F68" s="31" t="str">
        <f t="shared" si="1"/>
        <v/>
      </c>
      <c r="G68" s="31" t="str">
        <f t="shared" si="1"/>
        <v/>
      </c>
      <c r="H68" s="31">
        <f t="shared" si="1"/>
        <v>1.7213186707963328</v>
      </c>
      <c r="I68" s="31">
        <f t="shared" si="1"/>
        <v>4.5401730024551359</v>
      </c>
      <c r="J68" s="31">
        <f t="shared" si="1"/>
        <v>2.0551297403556799</v>
      </c>
      <c r="K68" s="31">
        <f t="shared" si="1"/>
        <v>4.0295897822527609</v>
      </c>
      <c r="L68" s="31">
        <f t="shared" si="1"/>
        <v>0.78459985535305066</v>
      </c>
      <c r="M68" s="31">
        <f t="shared" si="1"/>
        <v>3.5520620737482429</v>
      </c>
      <c r="N68" s="31">
        <f t="shared" si="1"/>
        <v>1.3001772386946362</v>
      </c>
      <c r="O68" s="31">
        <f t="shared" si="1"/>
        <v>3.4103524018005658</v>
      </c>
      <c r="P68" s="31" t="str">
        <f t="shared" si="1"/>
        <v/>
      </c>
      <c r="Q68" s="31" t="str">
        <f t="shared" si="1"/>
        <v/>
      </c>
      <c r="R68" s="31" t="str">
        <f t="shared" si="1"/>
        <v/>
      </c>
      <c r="S68" s="31" t="str">
        <f t="shared" si="1"/>
        <v/>
      </c>
      <c r="T68" s="31" t="str">
        <f t="shared" si="1"/>
        <v/>
      </c>
      <c r="U68" s="31" t="str">
        <f t="shared" si="1"/>
        <v/>
      </c>
    </row>
    <row r="69" spans="1:43">
      <c r="A69" s="44" t="s">
        <v>15</v>
      </c>
      <c r="B69" s="31">
        <f>IF(OR(MIN(B$38:B$67)&gt;$A5*$AC$3,SUM(B$38:B$67)=0),"",(LOG10(($A5*$AC$3)/INDEX(B$38:B$67,MATCH($A5*$AC$3,B$38:B$67)))/LOG10(INDEX(B$38:B$67,MATCH($A5*$AC$3,B$38:B$67))/INDEX(B$38:B$67,1+MATCH($A5*$AC$3,B$38:B$67))))*(INDEX($A$38:$A$67,MATCH($A5*$AC$3,B$38:B$67))-INDEX($A$38:$A$67,1+MATCH($A5*$AC$3,B$38:B$67)))+INDEX($A$38:$A$67,MATCH($A5*$AC$3,B$38:B$67)))</f>
        <v>2.0220675307070808</v>
      </c>
      <c r="C69" s="135">
        <f>IF(OR(MIN(C$38:C$67)&gt;$A5*$AC$3,SUM(C$38:C$67)=0),"",(LOG10(($A5*$AC$3)/INDEX(C$38:C$67,MATCH($A5*$AC$3,C$38:C$67)))/LOG10(INDEX(C$38:C$67,MATCH($A5*$AC$3,C$38:C$67))/INDEX(C$38:C$67,1+MATCH($A5*$AC$3,C$38:C$67))))*(INDEX($A$38:$A$67,MATCH($A5*$AC$3,C$38:C$67))-INDEX($A$38:$A$67,1+MATCH($A5*$AC$3,C$38:C$67)))+INDEX($A$38:$A$67,MATCH($A5*$AC$3,C$38:C$67)))</f>
        <v>5.3418569366317579</v>
      </c>
      <c r="D69" s="31">
        <f t="shared" ref="D69:U69" si="2">IF(OR(MIN(D$38:D$67)&gt;$A5*$AC$3,SUM(D$38:D$67)=0),"",(LOG10(($A5*$AC$3)/INDEX(D$38:D$67,MATCH($A5*$AC$3,D$38:D$67)))/LOG10(INDEX(D$38:D$67,MATCH($A5*$AC$3,D$38:D$67))/INDEX(D$38:D$67,1+MATCH($A5*$AC$3,D$38:D$67))))*(INDEX($A$38:$A$67,MATCH($A5*$AC$3,D$38:D$67))-INDEX($A$38:$A$67,1+MATCH($A5*$AC$3,D$38:D$67)))+INDEX($A$38:$A$67,MATCH($A5*$AC$3,D$38:D$67)))</f>
        <v>2.3821297427135089</v>
      </c>
      <c r="E69" s="31">
        <f t="shared" si="2"/>
        <v>5.4182594896703336</v>
      </c>
      <c r="F69" s="31" t="str">
        <f t="shared" si="2"/>
        <v/>
      </c>
      <c r="G69" s="31" t="str">
        <f t="shared" si="2"/>
        <v/>
      </c>
      <c r="H69" s="31">
        <f t="shared" si="2"/>
        <v>2.5121481884677683</v>
      </c>
      <c r="I69" s="31">
        <f t="shared" si="2"/>
        <v>5.8496887882584891</v>
      </c>
      <c r="J69" s="31">
        <f t="shared" si="2"/>
        <v>2.7508954014715199</v>
      </c>
      <c r="K69" s="31">
        <f t="shared" si="2"/>
        <v>4.9387709758388549</v>
      </c>
      <c r="L69" s="31">
        <f t="shared" si="2"/>
        <v>1.7104690541673024</v>
      </c>
      <c r="M69" s="31">
        <f t="shared" si="2"/>
        <v>4.8697895293662175</v>
      </c>
      <c r="N69" s="31">
        <f t="shared" si="2"/>
        <v>2.0782561037756682</v>
      </c>
      <c r="O69" s="31">
        <f t="shared" si="2"/>
        <v>4.639088011782154</v>
      </c>
      <c r="P69" s="31" t="str">
        <f t="shared" si="2"/>
        <v/>
      </c>
      <c r="Q69" s="31" t="str">
        <f t="shared" si="2"/>
        <v/>
      </c>
      <c r="R69" s="31" t="str">
        <f t="shared" si="2"/>
        <v/>
      </c>
      <c r="S69" s="31" t="str">
        <f t="shared" si="2"/>
        <v/>
      </c>
      <c r="T69" s="31" t="str">
        <f t="shared" si="2"/>
        <v/>
      </c>
      <c r="U69" s="31" t="str">
        <f t="shared" si="2"/>
        <v/>
      </c>
    </row>
    <row r="70" spans="1:43">
      <c r="A70" s="44" t="s">
        <v>17</v>
      </c>
      <c r="B70" s="31">
        <f>IF(OR(MIN(B$38:B$67)&gt;$A6*$AC$3,SUM(B$38:B$67)=0),"",(LOG10(($A6*$AC$3)/INDEX(B$38:B$67,MATCH($A6*$AC$3,B$38:B$67)))/LOG10(INDEX(B$38:B$67,MATCH($A6*$AC$3,B$38:B$67))/INDEX(B$38:B$67,1+MATCH($A6*$AC$3,B$38:B$67))))*(INDEX($A$38:$A$67,MATCH($A6*$AC$3,B$38:B$67))-INDEX($A$38:$A$67,1+MATCH($A6*$AC$3,B$38:B$67)))+INDEX($A$38:$A$67,MATCH($A6*$AC$3,B$38:B$67)))</f>
        <v>2.7593098137141259</v>
      </c>
      <c r="C70" s="135">
        <f>IF(OR(MIN(C$38:C$67)&gt;$A6*$AC$3,SUM(C$38:C$67)=0),"",(LOG10(($A6*$AC$3)/INDEX(C$38:C$67,MATCH($A6*$AC$3,C$38:C$67)))/LOG10(INDEX(C$38:C$67,MATCH($A6*$AC$3,C$38:C$67))/INDEX(C$38:C$67,1+MATCH($A6*$AC$3,C$38:C$67))))*(INDEX($A$38:$A$67,MATCH($A6*$AC$3,C$38:C$67))-INDEX($A$38:$A$67,1+MATCH($A6*$AC$3,C$38:C$67)))+INDEX($A$38:$A$67,MATCH($A6*$AC$3,C$38:C$67)))</f>
        <v>6.6798807823371131</v>
      </c>
      <c r="D70" s="31">
        <f t="shared" ref="D70:U70" si="3">IF(OR(MIN(D$38:D$67)&gt;$A6*$AC$3,SUM(D$38:D$67)=0),"",(LOG10(($A6*$AC$3)/INDEX(D$38:D$67,MATCH($A6*$AC$3,D$38:D$67)))/LOG10(INDEX(D$38:D$67,MATCH($A6*$AC$3,D$38:D$67))/INDEX(D$38:D$67,1+MATCH($A6*$AC$3,D$38:D$67))))*(INDEX($A$38:$A$67,MATCH($A6*$AC$3,D$38:D$67))-INDEX($A$38:$A$67,1+MATCH($A6*$AC$3,D$38:D$67)))+INDEX($A$38:$A$67,MATCH($A6*$AC$3,D$38:D$67)))</f>
        <v>3.1884313740430081</v>
      </c>
      <c r="E70" s="31">
        <f t="shared" si="3"/>
        <v>6.5923452614658444</v>
      </c>
      <c r="F70" s="31" t="str">
        <f t="shared" si="3"/>
        <v/>
      </c>
      <c r="G70" s="31" t="str">
        <f t="shared" si="3"/>
        <v/>
      </c>
      <c r="H70" s="31">
        <f t="shared" si="3"/>
        <v>3.2387539250139064</v>
      </c>
      <c r="I70" s="31">
        <f t="shared" si="3"/>
        <v>7.2112145482469394</v>
      </c>
      <c r="J70" s="31">
        <f t="shared" si="3"/>
        <v>3.445348859313095</v>
      </c>
      <c r="K70" s="31">
        <f t="shared" si="3"/>
        <v>5.8131252457208928</v>
      </c>
      <c r="L70" s="31">
        <f t="shared" si="3"/>
        <v>2.6121217940163621</v>
      </c>
      <c r="M70" s="31">
        <f t="shared" si="3"/>
        <v>5.9886445493922764</v>
      </c>
      <c r="N70" s="31">
        <f t="shared" si="3"/>
        <v>2.8232500983394964</v>
      </c>
      <c r="O70" s="31">
        <f t="shared" si="3"/>
        <v>5.8932026653652496</v>
      </c>
      <c r="P70" s="31" t="str">
        <f t="shared" si="3"/>
        <v/>
      </c>
      <c r="Q70" s="31" t="str">
        <f t="shared" si="3"/>
        <v/>
      </c>
      <c r="R70" s="31" t="str">
        <f t="shared" si="3"/>
        <v/>
      </c>
      <c r="S70" s="31" t="str">
        <f t="shared" si="3"/>
        <v/>
      </c>
      <c r="T70" s="31" t="str">
        <f t="shared" si="3"/>
        <v/>
      </c>
      <c r="U70" s="31" t="str">
        <f t="shared" si="3"/>
        <v/>
      </c>
      <c r="W70" s="44"/>
      <c r="X70" s="31"/>
      <c r="Y70" s="31"/>
      <c r="Z70" s="31"/>
      <c r="AA70" s="31"/>
      <c r="AB70" s="31"/>
      <c r="AC70" s="31"/>
      <c r="AD70" s="31"/>
      <c r="AE70" s="31"/>
      <c r="AF70" s="31"/>
      <c r="AG70" s="31"/>
      <c r="AH70" s="31"/>
      <c r="AI70" s="31"/>
      <c r="AJ70" s="31"/>
      <c r="AK70" s="31"/>
      <c r="AL70" s="31"/>
      <c r="AM70" s="31"/>
      <c r="AN70" s="31"/>
      <c r="AO70" s="31"/>
      <c r="AP70" s="31"/>
      <c r="AQ70" s="31"/>
    </row>
    <row r="71" spans="1:43">
      <c r="A71" s="44"/>
      <c r="B71" s="31" t="str">
        <f>IF(OR(MIN(B$38:B$67)&gt;$A7*$AC$3,SUM(B$38:B$67)=0),"",(LOG10(($A7*$AC$3)/INDEX(B$38:B$67,MATCH($A7*$AC$3,B$38:B$67)))/LOG10(INDEX(B$38:B$67,MATCH($A7*$AC$3,B$38:B$67))/INDEX(B$38:B$67,1+MATCH($A7*$AC$3,B$38:B$67))))*(INDEX($A$38:$A$67,MATCH($A7*$AC$3,B$38:B$67))-INDEX($A$38:$A$67,1+MATCH($A7*$AC$3,B$38:B$67)))+INDEX($A$38:$A$67,MATCH($A7*$AC$3,B$38:B$67)))</f>
        <v/>
      </c>
      <c r="C71" s="31"/>
      <c r="D71" s="31"/>
      <c r="E71" s="31"/>
      <c r="F71" s="31" t="str">
        <f t="shared" ref="F71:U71" si="4">IF(OR(MIN(F$38:F$67)&gt;$A7*$AC$3,SUM(F$38:F$67)=0),"",(LOG10(($A7*$AC$3)/INDEX(F$38:F$67,MATCH($A7*$AC$3,F$38:F$67)))/LOG10(INDEX(F$38:F$67,MATCH($A7*$AC$3,F$38:F$67))/INDEX(F$38:F$67,1+MATCH($A7*$AC$3,F$38:F$67))))*(INDEX($A$38:$A$67,MATCH($A7*$AC$3,F$38:F$67))-INDEX($A$38:$A$67,1+MATCH($A7*$AC$3,F$38:F$67)))+INDEX($A$38:$A$67,MATCH($A7*$AC$3,F$38:F$67)))</f>
        <v/>
      </c>
      <c r="G71" s="31" t="str">
        <f t="shared" si="4"/>
        <v/>
      </c>
      <c r="H71" s="31" t="str">
        <f t="shared" si="4"/>
        <v/>
      </c>
      <c r="I71" s="31" t="str">
        <f t="shared" si="4"/>
        <v/>
      </c>
      <c r="J71" s="31" t="str">
        <f t="shared" si="4"/>
        <v/>
      </c>
      <c r="K71" s="31" t="str">
        <f t="shared" si="4"/>
        <v/>
      </c>
      <c r="L71" s="31" t="str">
        <f t="shared" si="4"/>
        <v/>
      </c>
      <c r="M71" s="31" t="str">
        <f t="shared" si="4"/>
        <v/>
      </c>
      <c r="N71" s="31" t="str">
        <f t="shared" si="4"/>
        <v/>
      </c>
      <c r="O71" s="31" t="str">
        <f t="shared" si="4"/>
        <v/>
      </c>
      <c r="P71" s="31" t="str">
        <f t="shared" si="4"/>
        <v/>
      </c>
      <c r="Q71" s="31" t="str">
        <f t="shared" si="4"/>
        <v/>
      </c>
      <c r="R71" s="31" t="str">
        <f t="shared" si="4"/>
        <v/>
      </c>
      <c r="S71" s="31" t="str">
        <f t="shared" si="4"/>
        <v/>
      </c>
      <c r="T71" s="31" t="str">
        <f t="shared" si="4"/>
        <v/>
      </c>
      <c r="U71" s="31" t="str">
        <f t="shared" si="4"/>
        <v/>
      </c>
    </row>
    <row r="72" spans="1:43">
      <c r="B72" s="31" t="str">
        <f>IF(OR(MIN(B$38:B$67)&gt;$A8*$AC$3,SUM(B$38:B$67)=0),"",(LOG10(($A8*$AC$3)/INDEX(B$38:B$67,MATCH($A8*$AC$3,B$38:B$67)))/LOG10(INDEX(B$38:B$67,MATCH($A8*$AC$3,B$38:B$67))/INDEX(B$38:B$67,1+MATCH($A8*$AC$3,B$38:B$67))))*(INDEX($A$38:$A$67,MATCH($A8*$AC$3,B$38:B$67))-INDEX($A$38:$A$67,1+MATCH($A8*$AC$3,B$38:B$67)))+INDEX($A$38:$A$67,MATCH($A8*$AC$3,B$38:B$67)))</f>
        <v/>
      </c>
      <c r="C72" s="31"/>
      <c r="D72" s="31" t="str">
        <f>IF(OR(MIN(D$38:D$67)&gt;$A8*$AC$3,SUM(D$38:D$67)=0),"",(LOG10(($A8*$AC$3)/INDEX(D$38:D$67,MATCH($A8*$AC$3,D$38:D$67)))/LOG10(INDEX(D$38:D$67,MATCH($A8*$AC$3,D$38:D$67))/INDEX(D$38:D$67,1+MATCH($A8*$AC$3,D$38:D$67))))*(INDEX($A$38:$A$67,MATCH($A8*$AC$3,D$38:D$67))-INDEX($A$38:$A$67,1+MATCH($A8*$AC$3,D$38:D$67)))+INDEX($A$38:$A$67,MATCH($A8*$AC$3,D$38:D$67)))</f>
        <v/>
      </c>
      <c r="E72" s="31" t="str">
        <f>IF(OR(MIN(E$38:E$67)&gt;$A8*$AC$3,SUM(E$38:E$67)=0),"",(LOG10(($A8*$AC$3)/INDEX(E$38:E$67,MATCH($A8*$AC$3,E$38:E$67)))/LOG10(INDEX(E$38:E$67,MATCH($A8*$AC$3,E$38:E$67))/INDEX(E$38:E$67,1+MATCH($A8*$AC$3,E$38:E$67))))*(INDEX($A$38:$A$67,MATCH($A8*$AC$3,E$38:E$67))-INDEX($A$38:$A$67,1+MATCH($A8*$AC$3,E$38:E$67)))+INDEX($A$38:$A$67,MATCH($A8*$AC$3,E$38:E$67)))</f>
        <v/>
      </c>
      <c r="F72" s="31" t="str">
        <f t="shared" ref="F72:U72" si="5">IF(OR(MIN(F$38:F$67)&gt;$A8*$AC$3,SUM(F$38:F$67)=0),"",(LOG10(($A8*$AC$3)/INDEX(F$38:F$67,MATCH($A8*$AC$3,F$38:F$67)))/LOG10(INDEX(F$38:F$67,MATCH($A8*$AC$3,F$38:F$67))/INDEX(F$38:F$67,1+MATCH($A8*$AC$3,F$38:F$67))))*(INDEX($A$38:$A$67,MATCH($A8*$AC$3,F$38:F$67))-INDEX($A$38:$A$67,1+MATCH($A8*$AC$3,F$38:F$67)))+INDEX($A$38:$A$67,MATCH($A8*$AC$3,F$38:F$67)))</f>
        <v/>
      </c>
      <c r="G72" s="31" t="str">
        <f t="shared" si="5"/>
        <v/>
      </c>
      <c r="H72" s="31" t="str">
        <f t="shared" si="5"/>
        <v/>
      </c>
      <c r="I72" s="31" t="str">
        <f t="shared" si="5"/>
        <v/>
      </c>
      <c r="J72" s="31" t="str">
        <f t="shared" si="5"/>
        <v/>
      </c>
      <c r="K72" s="31" t="str">
        <f t="shared" si="5"/>
        <v/>
      </c>
      <c r="L72" s="31" t="str">
        <f t="shared" si="5"/>
        <v/>
      </c>
      <c r="M72" s="31" t="str">
        <f t="shared" si="5"/>
        <v/>
      </c>
      <c r="N72" s="31" t="str">
        <f t="shared" si="5"/>
        <v/>
      </c>
      <c r="O72" s="31" t="str">
        <f t="shared" si="5"/>
        <v/>
      </c>
      <c r="P72" s="31" t="str">
        <f t="shared" si="5"/>
        <v/>
      </c>
      <c r="Q72" s="31" t="str">
        <f t="shared" si="5"/>
        <v/>
      </c>
      <c r="R72" s="31" t="str">
        <f t="shared" si="5"/>
        <v/>
      </c>
      <c r="S72" s="31" t="str">
        <f t="shared" si="5"/>
        <v/>
      </c>
      <c r="T72" s="31" t="str">
        <f t="shared" si="5"/>
        <v/>
      </c>
      <c r="U72" s="31" t="str">
        <f t="shared" si="5"/>
        <v/>
      </c>
    </row>
    <row r="73" spans="1:43">
      <c r="D73" s="18"/>
      <c r="E73" s="18"/>
      <c r="F73" s="18"/>
      <c r="G73" s="18"/>
      <c r="H73" s="18"/>
      <c r="I73" s="18"/>
      <c r="R73" s="36"/>
      <c r="S73" s="36"/>
    </row>
    <row r="74" spans="1:43" ht="26.25">
      <c r="A74" s="214" t="s">
        <v>23</v>
      </c>
      <c r="B74" s="215"/>
      <c r="C74" s="215"/>
      <c r="D74" s="215"/>
      <c r="E74" s="215"/>
      <c r="F74" s="215"/>
      <c r="G74" s="215"/>
      <c r="H74" s="215"/>
      <c r="I74" s="215"/>
      <c r="J74" s="215"/>
      <c r="K74" s="215"/>
      <c r="L74" s="215"/>
      <c r="M74" s="215"/>
      <c r="N74" s="215"/>
      <c r="O74" s="215"/>
      <c r="P74" s="215"/>
      <c r="Q74" s="215"/>
      <c r="R74" s="215"/>
      <c r="S74" s="215"/>
      <c r="T74" s="215"/>
      <c r="U74" s="215"/>
    </row>
    <row r="75" spans="1:43" ht="48.75" customHeight="1">
      <c r="A75" s="11" t="s">
        <v>5</v>
      </c>
      <c r="B75" s="43" t="s">
        <v>6</v>
      </c>
      <c r="C75" s="43" t="s">
        <v>138</v>
      </c>
      <c r="D75" s="43" t="s">
        <v>7</v>
      </c>
      <c r="E75" s="43" t="s">
        <v>8</v>
      </c>
      <c r="F75" s="43" t="s">
        <v>9</v>
      </c>
      <c r="G75" s="43" t="s">
        <v>10</v>
      </c>
      <c r="H75" s="43" t="s">
        <v>19</v>
      </c>
      <c r="I75" s="43"/>
      <c r="J75" s="43"/>
      <c r="K75" s="43"/>
      <c r="L75" s="43"/>
      <c r="M75" s="43"/>
      <c r="N75" s="43"/>
      <c r="O75" s="43"/>
      <c r="P75" s="43"/>
      <c r="Q75" s="43"/>
      <c r="R75" s="43"/>
      <c r="S75" s="43"/>
      <c r="T75" s="43"/>
      <c r="U75" s="43"/>
    </row>
    <row r="76" spans="1:43">
      <c r="A76" s="14">
        <v>-6</v>
      </c>
      <c r="B76" s="42">
        <v>16.209876543209877</v>
      </c>
      <c r="C76" s="42">
        <v>26.645928680396601</v>
      </c>
      <c r="D76" s="78"/>
      <c r="E76" s="156">
        <f>IFERROR(H38/I38, "")</f>
        <v>15.629132011089785</v>
      </c>
      <c r="F76" s="42">
        <v>21.24692932622569</v>
      </c>
      <c r="G76" s="42">
        <v>5.5304698447196117</v>
      </c>
      <c r="H76" s="80"/>
      <c r="I76" s="80"/>
      <c r="J76" s="80"/>
      <c r="K76" s="80"/>
      <c r="L76" s="8"/>
      <c r="M76" s="8"/>
      <c r="N76" s="42"/>
      <c r="O76" s="42"/>
      <c r="P76" s="38"/>
      <c r="Q76" s="38"/>
      <c r="R76" s="38"/>
      <c r="S76" s="38"/>
      <c r="T76" s="38"/>
      <c r="U76" s="38"/>
    </row>
    <row r="77" spans="1:43">
      <c r="A77" s="14">
        <f>A76+1</f>
        <v>-5</v>
      </c>
      <c r="B77" s="42">
        <v>8.2765957446808507</v>
      </c>
      <c r="C77" s="42">
        <v>21.936361888784035</v>
      </c>
      <c r="D77" s="80"/>
      <c r="E77" s="156">
        <f t="shared" ref="E77:E98" si="6">IFERROR(H39/I39, "")</f>
        <v>6.6646984872841184</v>
      </c>
      <c r="F77" s="80">
        <v>5.5428053967155737</v>
      </c>
      <c r="G77" s="80">
        <v>3.619259916281512</v>
      </c>
      <c r="H77" s="156">
        <v>4.4326265060240999</v>
      </c>
      <c r="I77" s="80"/>
      <c r="J77" s="80"/>
      <c r="K77" s="80"/>
      <c r="L77" s="8"/>
      <c r="M77" s="8"/>
      <c r="N77" s="39"/>
      <c r="O77" s="39"/>
      <c r="P77" s="38"/>
      <c r="Q77" s="38"/>
      <c r="R77" s="38"/>
      <c r="S77" s="38"/>
      <c r="T77" s="38"/>
      <c r="U77" s="38"/>
    </row>
    <row r="78" spans="1:43">
      <c r="A78" s="14">
        <f t="shared" ref="A78:A105" si="7">A77+1</f>
        <v>-4</v>
      </c>
      <c r="B78" s="42">
        <v>5.1274509803921564</v>
      </c>
      <c r="C78" s="42">
        <v>10.501297369056239</v>
      </c>
      <c r="D78" s="80"/>
      <c r="E78" s="156">
        <f t="shared" si="6"/>
        <v>5.3086773256976496</v>
      </c>
      <c r="F78" s="80">
        <v>3.7839946834737495</v>
      </c>
      <c r="G78" s="80">
        <v>2.6023646215039604</v>
      </c>
      <c r="H78" s="156">
        <v>2.48617075471698</v>
      </c>
      <c r="I78" s="80"/>
      <c r="J78" s="80"/>
      <c r="K78" s="80"/>
      <c r="L78" s="8"/>
      <c r="M78" s="8"/>
      <c r="N78" s="39"/>
      <c r="O78" s="39"/>
      <c r="P78" s="38"/>
      <c r="Q78" s="38"/>
      <c r="R78" s="38"/>
      <c r="S78" s="38"/>
      <c r="T78" s="38"/>
      <c r="U78" s="38"/>
    </row>
    <row r="79" spans="1:43">
      <c r="A79" s="14">
        <f t="shared" si="7"/>
        <v>-3</v>
      </c>
      <c r="B79" s="47">
        <v>3.1611391823610475</v>
      </c>
      <c r="C79" s="47">
        <v>4.6583327742618392</v>
      </c>
      <c r="D79" s="80"/>
      <c r="E79" s="156">
        <f t="shared" si="6"/>
        <v>4.070022776943433</v>
      </c>
      <c r="F79" s="80">
        <v>1.9673105497771173</v>
      </c>
      <c r="G79" s="80">
        <v>1.9581791646925202</v>
      </c>
      <c r="H79" s="156">
        <v>1.77773076923077</v>
      </c>
      <c r="I79" s="80"/>
      <c r="J79" s="80"/>
      <c r="K79" s="80"/>
      <c r="L79" s="8"/>
      <c r="M79" s="8"/>
      <c r="N79" s="39"/>
      <c r="O79" s="39"/>
      <c r="P79" s="38"/>
      <c r="Q79" s="38"/>
      <c r="R79" s="38"/>
      <c r="S79" s="38"/>
      <c r="T79" s="38"/>
      <c r="U79" s="38"/>
    </row>
    <row r="80" spans="1:43" ht="15">
      <c r="A80" s="14">
        <f t="shared" si="7"/>
        <v>-2</v>
      </c>
      <c r="B80" s="48">
        <v>2.1647849738273632</v>
      </c>
      <c r="C80" s="48">
        <v>2.6161834190050217</v>
      </c>
      <c r="D80" s="80"/>
      <c r="E80" s="156">
        <f t="shared" si="6"/>
        <v>2.2582989096447306</v>
      </c>
      <c r="F80" s="80">
        <v>1.4308051468592216</v>
      </c>
      <c r="G80" s="80">
        <v>1.6114507616838731</v>
      </c>
      <c r="H80" s="156">
        <v>1.4446877040261199</v>
      </c>
      <c r="I80" s="80"/>
      <c r="J80" s="80"/>
      <c r="K80" s="80"/>
      <c r="L80" s="8"/>
      <c r="M80" s="8"/>
      <c r="N80" s="39"/>
      <c r="O80" s="39"/>
      <c r="P80" s="38"/>
      <c r="Q80" s="38"/>
      <c r="R80" s="38"/>
      <c r="S80" s="38"/>
      <c r="T80" s="38"/>
      <c r="U80" s="38"/>
    </row>
    <row r="81" spans="1:21">
      <c r="A81" s="14">
        <f t="shared" si="7"/>
        <v>-1</v>
      </c>
      <c r="B81" s="49">
        <v>1.7167374564038813</v>
      </c>
      <c r="C81" s="49">
        <v>1.8364903310220753</v>
      </c>
      <c r="D81" s="80"/>
      <c r="E81" s="156">
        <f t="shared" si="6"/>
        <v>1.7869478079896912</v>
      </c>
      <c r="F81" s="80">
        <v>1.3233810871417242</v>
      </c>
      <c r="G81" s="80">
        <v>1.4745066495904011</v>
      </c>
      <c r="H81" s="156">
        <v>1.3261989795918401</v>
      </c>
      <c r="I81" s="80"/>
      <c r="J81" s="80"/>
      <c r="K81" s="80"/>
      <c r="L81" s="8"/>
      <c r="M81" s="8"/>
      <c r="N81" s="39"/>
      <c r="O81" s="39"/>
      <c r="P81" s="38"/>
      <c r="Q81" s="38"/>
      <c r="R81" s="38"/>
      <c r="S81" s="38"/>
      <c r="T81" s="38"/>
      <c r="U81" s="38"/>
    </row>
    <row r="82" spans="1:21">
      <c r="A82" s="14">
        <f t="shared" si="7"/>
        <v>0</v>
      </c>
      <c r="B82" s="49">
        <v>1.5532320412326859</v>
      </c>
      <c r="C82" s="49">
        <v>1.5021875718573852</v>
      </c>
      <c r="D82" s="80"/>
      <c r="E82" s="156">
        <f t="shared" si="6"/>
        <v>1.6827810092955768</v>
      </c>
      <c r="F82" s="80">
        <v>1.273023659422571</v>
      </c>
      <c r="G82" s="80">
        <v>1.4231632657638751</v>
      </c>
      <c r="H82" s="156">
        <v>1.29327929292929</v>
      </c>
      <c r="I82" s="80"/>
      <c r="J82" s="80"/>
      <c r="K82" s="80"/>
      <c r="L82" s="8"/>
      <c r="M82" s="8"/>
      <c r="N82" s="39"/>
      <c r="O82" s="39"/>
      <c r="P82" s="38"/>
      <c r="Q82" s="38"/>
      <c r="R82" s="38"/>
      <c r="S82" s="38"/>
      <c r="T82" s="38"/>
      <c r="U82" s="38"/>
    </row>
    <row r="83" spans="1:21">
      <c r="A83" s="14">
        <f t="shared" si="7"/>
        <v>1</v>
      </c>
      <c r="B83" s="49">
        <v>1.4927953242666068</v>
      </c>
      <c r="C83" s="49">
        <v>1.3997688247241198</v>
      </c>
      <c r="D83" s="80"/>
      <c r="E83" s="156">
        <f t="shared" si="6"/>
        <v>1.4405208890372219</v>
      </c>
      <c r="F83" s="80">
        <v>1.2409929228842496</v>
      </c>
      <c r="G83" s="80">
        <v>1.4443329962315938</v>
      </c>
      <c r="H83" s="156">
        <v>1.3113377829367401</v>
      </c>
      <c r="I83" s="80"/>
      <c r="J83" s="80"/>
      <c r="K83" s="80"/>
      <c r="L83" s="8"/>
      <c r="M83" s="8"/>
      <c r="N83" s="39"/>
      <c r="O83" s="39"/>
      <c r="P83" s="38"/>
      <c r="Q83" s="38"/>
      <c r="R83" s="38"/>
      <c r="S83" s="38"/>
      <c r="T83" s="38"/>
      <c r="U83" s="38"/>
    </row>
    <row r="84" spans="1:21">
      <c r="A84" s="14">
        <f t="shared" si="7"/>
        <v>2</v>
      </c>
      <c r="B84" s="49">
        <v>1.5216622629779299</v>
      </c>
      <c r="C84" s="49">
        <v>1.4300328835076894</v>
      </c>
      <c r="D84" s="80"/>
      <c r="E84" s="156">
        <f t="shared" si="6"/>
        <v>1.4590092070878276</v>
      </c>
      <c r="F84" s="80">
        <v>1.2466395417046292</v>
      </c>
      <c r="G84" s="80">
        <v>1.4964854617346135</v>
      </c>
      <c r="H84" s="156">
        <v>1.3983332066869301</v>
      </c>
      <c r="I84" s="80"/>
      <c r="J84" s="80"/>
      <c r="K84" s="80"/>
      <c r="L84" s="8"/>
      <c r="M84" s="8"/>
      <c r="N84" s="39"/>
      <c r="O84" s="39"/>
      <c r="P84" s="38"/>
      <c r="Q84" s="38"/>
      <c r="R84" s="38"/>
      <c r="S84" s="38"/>
      <c r="T84" s="38"/>
      <c r="U84" s="38"/>
    </row>
    <row r="85" spans="1:21">
      <c r="A85" s="14">
        <f t="shared" si="7"/>
        <v>3</v>
      </c>
      <c r="B85" s="49">
        <v>1.6028377270864635</v>
      </c>
      <c r="C85" s="49">
        <v>1.5097648923220615</v>
      </c>
      <c r="D85" s="80"/>
      <c r="E85" s="156">
        <f t="shared" si="6"/>
        <v>1.5515076525695439</v>
      </c>
      <c r="F85" s="80">
        <v>1.3925878344411551</v>
      </c>
      <c r="G85" s="80">
        <v>1.5099080438791761</v>
      </c>
      <c r="H85" s="156">
        <v>1.44832203947368</v>
      </c>
      <c r="I85" s="80"/>
      <c r="J85" s="80"/>
      <c r="K85" s="80"/>
      <c r="L85" s="8"/>
      <c r="M85" s="8"/>
      <c r="N85" s="39"/>
      <c r="O85" s="39"/>
      <c r="P85" s="38"/>
      <c r="Q85" s="38"/>
      <c r="R85" s="38"/>
      <c r="S85" s="38"/>
      <c r="T85" s="38"/>
      <c r="U85" s="38"/>
    </row>
    <row r="86" spans="1:21">
      <c r="A86" s="14">
        <f t="shared" si="7"/>
        <v>4</v>
      </c>
      <c r="B86" s="49">
        <v>1.5639267023513095</v>
      </c>
      <c r="C86" s="49">
        <v>1.5359312508413865</v>
      </c>
      <c r="D86" s="80"/>
      <c r="E86" s="156">
        <f t="shared" si="6"/>
        <v>1.5477253275369334</v>
      </c>
      <c r="F86" s="80">
        <v>1.4773754381779749</v>
      </c>
      <c r="G86" s="80">
        <v>1.4595740165329767</v>
      </c>
      <c r="H86" s="156">
        <v>1.41327943454686</v>
      </c>
      <c r="I86" s="80"/>
      <c r="J86" s="80"/>
      <c r="K86" s="80"/>
      <c r="L86" s="8"/>
      <c r="M86" s="8"/>
      <c r="N86" s="39"/>
      <c r="O86" s="39"/>
      <c r="P86" s="38"/>
      <c r="Q86" s="38"/>
      <c r="R86" s="38"/>
      <c r="S86" s="38"/>
      <c r="T86" s="38"/>
      <c r="U86" s="38"/>
    </row>
    <row r="87" spans="1:21">
      <c r="A87" s="14">
        <f t="shared" si="7"/>
        <v>5</v>
      </c>
      <c r="B87" s="49">
        <v>1.4464410488984984</v>
      </c>
      <c r="C87" s="49">
        <v>1.4430896363874253</v>
      </c>
      <c r="D87" s="80"/>
      <c r="E87" s="156">
        <f t="shared" si="6"/>
        <v>1.4723787667202974</v>
      </c>
      <c r="F87" s="80">
        <v>1.3540682634897996</v>
      </c>
      <c r="G87" s="80">
        <v>1.3722359502422592</v>
      </c>
      <c r="H87" s="156">
        <v>1.3191240614334501</v>
      </c>
      <c r="I87" s="80"/>
      <c r="J87" s="80"/>
      <c r="K87" s="80"/>
      <c r="L87" s="8"/>
      <c r="M87" s="8"/>
      <c r="N87" s="39"/>
      <c r="O87" s="39"/>
      <c r="P87" s="38"/>
      <c r="Q87" s="38"/>
      <c r="R87" s="38"/>
      <c r="S87" s="38"/>
      <c r="T87" s="38"/>
      <c r="U87" s="38"/>
    </row>
    <row r="88" spans="1:21">
      <c r="A88" s="14">
        <f t="shared" si="7"/>
        <v>6</v>
      </c>
      <c r="B88" s="49">
        <v>1.3245660865335565</v>
      </c>
      <c r="C88" s="49">
        <v>1.3155867264347363</v>
      </c>
      <c r="D88" s="80"/>
      <c r="E88" s="156">
        <f t="shared" si="6"/>
        <v>1.3656859807995707</v>
      </c>
      <c r="F88" s="80">
        <v>1.2096856571852275</v>
      </c>
      <c r="G88" s="80">
        <v>1.2389892178097244</v>
      </c>
      <c r="H88" s="156">
        <v>1.22394386019177</v>
      </c>
      <c r="I88" s="80"/>
      <c r="J88" s="80"/>
      <c r="K88" s="80"/>
      <c r="L88" s="8"/>
      <c r="M88" s="8"/>
      <c r="N88" s="39"/>
      <c r="O88" s="39"/>
      <c r="P88" s="38"/>
      <c r="Q88" s="38"/>
      <c r="R88" s="38"/>
      <c r="S88" s="38"/>
      <c r="T88" s="38"/>
      <c r="U88" s="38"/>
    </row>
    <row r="89" spans="1:21" ht="14.25">
      <c r="A89" s="14">
        <f t="shared" si="7"/>
        <v>7</v>
      </c>
      <c r="B89" s="50">
        <v>1.2108092934876489</v>
      </c>
      <c r="C89" s="50">
        <v>1.1938258959496504</v>
      </c>
      <c r="D89" s="80"/>
      <c r="E89" s="156">
        <f t="shared" si="6"/>
        <v>1.2649808413264836</v>
      </c>
      <c r="F89" s="80">
        <v>1.0942059416914165</v>
      </c>
      <c r="G89" s="80">
        <v>1.150323563687887</v>
      </c>
      <c r="H89" s="156">
        <v>1.1400457786651499</v>
      </c>
      <c r="I89" s="80"/>
      <c r="J89" s="80"/>
      <c r="K89" s="80"/>
      <c r="L89" s="8"/>
      <c r="M89" s="8"/>
      <c r="N89" s="39"/>
      <c r="O89" s="39"/>
      <c r="P89" s="38"/>
      <c r="Q89" s="38"/>
      <c r="R89" s="38"/>
      <c r="S89" s="38"/>
      <c r="T89" s="38"/>
      <c r="U89" s="38"/>
    </row>
    <row r="90" spans="1:21">
      <c r="A90" s="14">
        <f t="shared" si="7"/>
        <v>8</v>
      </c>
      <c r="B90" s="49">
        <v>1.1273201827034083</v>
      </c>
      <c r="C90" s="49">
        <v>1.112826753745932</v>
      </c>
      <c r="D90" s="80"/>
      <c r="E90" s="156">
        <f t="shared" si="6"/>
        <v>1.1537811598826906</v>
      </c>
      <c r="F90" s="80">
        <v>1.0304896044289305</v>
      </c>
      <c r="G90" s="80">
        <v>1.0872828348351578</v>
      </c>
      <c r="H90" s="156">
        <v>1.08229568218733</v>
      </c>
      <c r="I90" s="80"/>
      <c r="J90" s="80"/>
      <c r="K90" s="80"/>
      <c r="L90" s="8"/>
      <c r="M90" s="8"/>
      <c r="N90" s="39"/>
      <c r="O90" s="39"/>
      <c r="P90" s="38"/>
      <c r="Q90" s="38"/>
      <c r="R90" s="38"/>
      <c r="S90" s="38"/>
      <c r="T90" s="38"/>
      <c r="U90" s="38"/>
    </row>
    <row r="91" spans="1:21">
      <c r="A91" s="14">
        <f t="shared" si="7"/>
        <v>9</v>
      </c>
      <c r="B91" s="49">
        <v>1.0698695362346444</v>
      </c>
      <c r="C91" s="49">
        <v>1.0625070930481824</v>
      </c>
      <c r="D91" s="80"/>
      <c r="E91" s="156">
        <f t="shared" si="6"/>
        <v>1.0991579372688018</v>
      </c>
      <c r="F91" s="80">
        <v>1.0094788146996383</v>
      </c>
      <c r="G91" s="80">
        <v>1.0473214065631349</v>
      </c>
      <c r="H91" s="156">
        <v>1.0496062992126001</v>
      </c>
      <c r="I91" s="80"/>
      <c r="J91" s="80"/>
      <c r="K91" s="80"/>
      <c r="L91" s="8"/>
      <c r="M91" s="8"/>
      <c r="N91" s="39"/>
      <c r="O91" s="39"/>
      <c r="P91" s="38"/>
      <c r="Q91" s="38"/>
      <c r="R91" s="42"/>
      <c r="S91" s="42"/>
      <c r="T91" s="42"/>
      <c r="U91" s="42"/>
    </row>
    <row r="92" spans="1:21">
      <c r="A92" s="14">
        <f t="shared" si="7"/>
        <v>10</v>
      </c>
      <c r="B92" s="49">
        <v>1.0362967199203041</v>
      </c>
      <c r="C92" s="49">
        <v>1.0305867531808328</v>
      </c>
      <c r="D92" s="80"/>
      <c r="E92" s="156">
        <f t="shared" si="6"/>
        <v>1.052373865926437</v>
      </c>
      <c r="F92" s="80">
        <v>1.0008596752996513</v>
      </c>
      <c r="G92" s="80">
        <v>1.0258748762873251</v>
      </c>
      <c r="H92" s="156">
        <v>1.02407170294494</v>
      </c>
      <c r="I92" s="80"/>
      <c r="J92" s="80"/>
      <c r="K92" s="80"/>
      <c r="L92" s="8"/>
      <c r="M92" s="8"/>
      <c r="N92" s="39"/>
      <c r="O92" s="39"/>
      <c r="P92" s="38"/>
      <c r="Q92" s="38"/>
      <c r="R92" s="42"/>
      <c r="S92" s="42"/>
      <c r="T92" s="42"/>
      <c r="U92" s="42"/>
    </row>
    <row r="93" spans="1:21">
      <c r="A93" s="14">
        <f t="shared" si="7"/>
        <v>11</v>
      </c>
      <c r="B93" s="49">
        <v>1.0189002657283042</v>
      </c>
      <c r="C93" s="49">
        <v>1.015870209097741</v>
      </c>
      <c r="D93" s="80"/>
      <c r="E93" s="156">
        <f t="shared" si="6"/>
        <v>1.0284631471581869</v>
      </c>
      <c r="F93" s="80">
        <v>1.0003654284895951</v>
      </c>
      <c r="G93" s="80">
        <v>1.0127925214579891</v>
      </c>
      <c r="H93" s="156">
        <v>1.0101035615054299</v>
      </c>
      <c r="I93" s="80"/>
      <c r="J93" s="80"/>
      <c r="K93" s="80"/>
      <c r="L93" s="8"/>
      <c r="M93" s="8"/>
      <c r="N93" s="39"/>
      <c r="O93" s="39"/>
      <c r="P93" s="38"/>
      <c r="Q93" s="38"/>
      <c r="R93" s="42"/>
      <c r="S93" s="42"/>
      <c r="T93" s="42"/>
      <c r="U93" s="42"/>
    </row>
    <row r="94" spans="1:21">
      <c r="A94" s="14">
        <f t="shared" si="7"/>
        <v>12</v>
      </c>
      <c r="B94" s="49">
        <v>1.0085461645495759</v>
      </c>
      <c r="C94" s="49">
        <v>1.0077340137139212</v>
      </c>
      <c r="D94" s="80"/>
      <c r="E94" s="156">
        <f t="shared" si="6"/>
        <v>1.0162116024653902</v>
      </c>
      <c r="F94" s="80">
        <v>1.0001481145023847</v>
      </c>
      <c r="G94" s="80">
        <v>1.0058481166632509</v>
      </c>
      <c r="H94" s="156">
        <v>1.0047738693467301</v>
      </c>
      <c r="I94" s="80"/>
      <c r="J94" s="80"/>
      <c r="K94" s="80"/>
      <c r="L94" s="8"/>
      <c r="M94" s="8"/>
      <c r="N94" s="39"/>
      <c r="O94" s="39"/>
      <c r="P94" s="38"/>
      <c r="Q94" s="38"/>
      <c r="R94" s="42"/>
      <c r="S94" s="42"/>
      <c r="T94" s="42"/>
      <c r="U94" s="42"/>
    </row>
    <row r="95" spans="1:21">
      <c r="A95" s="14">
        <f t="shared" si="7"/>
        <v>13</v>
      </c>
      <c r="B95" s="49">
        <v>1.0045871559633028</v>
      </c>
      <c r="C95" s="49">
        <v>1.0036727482082946</v>
      </c>
      <c r="D95" s="80"/>
      <c r="E95" s="156">
        <f t="shared" si="6"/>
        <v>1.0086204189024626</v>
      </c>
      <c r="F95" s="80">
        <v>1.000049366626186</v>
      </c>
      <c r="G95" s="80"/>
      <c r="H95" s="156">
        <v>1.0020045101478301</v>
      </c>
      <c r="I95" s="80"/>
      <c r="J95" s="80"/>
      <c r="K95" s="80"/>
      <c r="L95" s="8"/>
      <c r="M95" s="8"/>
      <c r="N95" s="39"/>
      <c r="O95" s="39"/>
      <c r="P95" s="38"/>
      <c r="Q95" s="38"/>
      <c r="R95" s="42"/>
      <c r="S95" s="42"/>
      <c r="T95" s="42"/>
      <c r="U95" s="42"/>
    </row>
    <row r="96" spans="1:21">
      <c r="A96" s="14">
        <f t="shared" si="7"/>
        <v>14</v>
      </c>
      <c r="B96" s="49">
        <v>1.0015690329942677</v>
      </c>
      <c r="C96" s="49">
        <v>1.0012278686576623</v>
      </c>
      <c r="D96" s="80"/>
      <c r="E96" s="156">
        <f t="shared" si="6"/>
        <v>1.0024719425392628</v>
      </c>
      <c r="F96" s="80">
        <v>1</v>
      </c>
      <c r="G96" s="80"/>
      <c r="H96" s="156">
        <v>1.0005003752814601</v>
      </c>
      <c r="I96" s="80"/>
      <c r="J96" s="80"/>
      <c r="K96" s="80"/>
      <c r="L96" s="10"/>
      <c r="M96" s="10"/>
      <c r="N96" s="39"/>
      <c r="O96" s="39"/>
      <c r="P96" s="38"/>
      <c r="Q96" s="38"/>
      <c r="R96" s="42"/>
      <c r="S96" s="42"/>
      <c r="T96" s="42"/>
      <c r="U96" s="42"/>
    </row>
    <row r="97" spans="1:21">
      <c r="A97" s="14">
        <f t="shared" si="7"/>
        <v>15</v>
      </c>
      <c r="B97" s="49">
        <v>1.0007928165475957</v>
      </c>
      <c r="C97" s="49">
        <v>1.0003165809259993</v>
      </c>
      <c r="D97" s="80"/>
      <c r="E97" s="156">
        <f t="shared" si="6"/>
        <v>1.0010751524505006</v>
      </c>
      <c r="F97" s="80">
        <v>1</v>
      </c>
      <c r="G97" s="80"/>
      <c r="H97" s="156">
        <v>1</v>
      </c>
      <c r="I97" s="80"/>
      <c r="J97" s="80"/>
      <c r="K97" s="80"/>
      <c r="L97" s="42"/>
      <c r="M97" s="42"/>
      <c r="N97" s="39"/>
      <c r="O97" s="39"/>
      <c r="P97" s="38"/>
      <c r="Q97" s="38"/>
      <c r="R97" s="42"/>
      <c r="S97" s="42"/>
      <c r="T97" s="42"/>
      <c r="U97" s="42"/>
    </row>
    <row r="98" spans="1:21" ht="15">
      <c r="A98" s="14">
        <f t="shared" si="7"/>
        <v>16</v>
      </c>
      <c r="B98" s="48">
        <v>1.0004541568711263</v>
      </c>
      <c r="C98" s="48">
        <v>1.0000989100116713</v>
      </c>
      <c r="D98" s="80"/>
      <c r="E98" s="156">
        <f t="shared" si="6"/>
        <v>1.0013937893124778</v>
      </c>
      <c r="F98" s="80">
        <v>1</v>
      </c>
      <c r="G98" s="80"/>
      <c r="H98" s="156">
        <v>1</v>
      </c>
      <c r="I98" s="80"/>
      <c r="J98" s="80"/>
      <c r="K98" s="80"/>
      <c r="L98" s="8"/>
      <c r="M98" s="8"/>
      <c r="N98" s="39"/>
      <c r="O98" s="39"/>
      <c r="P98" s="38"/>
      <c r="Q98" s="38"/>
      <c r="R98" s="42"/>
      <c r="S98" s="42"/>
      <c r="T98" s="42"/>
      <c r="U98" s="42"/>
    </row>
    <row r="99" spans="1:21" ht="15">
      <c r="A99" s="14">
        <f t="shared" si="7"/>
        <v>17</v>
      </c>
      <c r="B99" s="45">
        <v>1</v>
      </c>
      <c r="C99" s="45"/>
      <c r="D99" s="78"/>
      <c r="E99" s="79"/>
      <c r="F99" s="80"/>
      <c r="G99" s="42"/>
      <c r="H99" s="156">
        <v>1</v>
      </c>
      <c r="I99" s="80"/>
      <c r="J99" s="42"/>
      <c r="K99" s="42"/>
      <c r="L99" s="42"/>
      <c r="M99" s="42"/>
      <c r="N99" s="39"/>
      <c r="O99" s="39"/>
      <c r="P99" s="38"/>
      <c r="Q99" s="38"/>
      <c r="R99" s="42"/>
      <c r="S99" s="42"/>
      <c r="T99" s="42"/>
      <c r="U99" s="42"/>
    </row>
    <row r="100" spans="1:21">
      <c r="A100" s="14">
        <f t="shared" si="7"/>
        <v>18</v>
      </c>
      <c r="B100" s="42">
        <v>1</v>
      </c>
      <c r="C100" s="42"/>
      <c r="D100" s="78"/>
      <c r="E100" s="79"/>
      <c r="F100" s="80"/>
      <c r="G100" s="42"/>
      <c r="H100" s="156">
        <v>1</v>
      </c>
      <c r="I100" s="80"/>
      <c r="J100" s="42"/>
      <c r="K100" s="42"/>
      <c r="L100" s="38"/>
      <c r="M100" s="38"/>
      <c r="N100" s="42"/>
      <c r="O100" s="42"/>
      <c r="P100" s="38"/>
      <c r="Q100" s="38"/>
      <c r="R100" s="42"/>
      <c r="S100" s="42"/>
      <c r="T100" s="42"/>
      <c r="U100" s="42"/>
    </row>
    <row r="101" spans="1:21">
      <c r="A101" s="14">
        <f t="shared" si="7"/>
        <v>19</v>
      </c>
      <c r="B101" s="42"/>
      <c r="C101" s="42"/>
      <c r="D101" s="78"/>
      <c r="E101" s="79"/>
      <c r="F101" s="80"/>
      <c r="G101" s="42"/>
      <c r="H101" s="156">
        <v>1</v>
      </c>
      <c r="I101" s="80"/>
      <c r="J101" s="42"/>
      <c r="K101" s="42"/>
      <c r="L101" s="38"/>
      <c r="M101" s="38"/>
      <c r="N101" s="42"/>
      <c r="O101" s="42"/>
      <c r="P101" s="38"/>
      <c r="Q101" s="38"/>
      <c r="R101" s="42"/>
      <c r="S101" s="42"/>
      <c r="T101" s="42"/>
      <c r="U101" s="42"/>
    </row>
    <row r="102" spans="1:21">
      <c r="A102" s="14">
        <f t="shared" si="7"/>
        <v>20</v>
      </c>
      <c r="B102" s="42"/>
      <c r="C102" s="42"/>
      <c r="D102" s="42"/>
      <c r="E102" s="42"/>
      <c r="F102" s="42"/>
      <c r="G102" s="42"/>
      <c r="H102" s="156">
        <v>1</v>
      </c>
      <c r="I102" s="80" t="str">
        <f>IFERROR(AD64/AE64,"")</f>
        <v/>
      </c>
      <c r="J102" s="42"/>
      <c r="K102" s="42"/>
      <c r="L102" s="38"/>
      <c r="M102" s="38"/>
      <c r="N102" s="42"/>
      <c r="O102" s="42"/>
      <c r="P102" s="38"/>
      <c r="Q102" s="38"/>
      <c r="R102" s="42"/>
      <c r="S102" s="42"/>
      <c r="T102" s="42"/>
      <c r="U102" s="42"/>
    </row>
    <row r="103" spans="1:21">
      <c r="A103" s="14">
        <f t="shared" si="7"/>
        <v>21</v>
      </c>
      <c r="B103" s="42"/>
      <c r="C103" s="42"/>
      <c r="D103" s="42"/>
      <c r="E103" s="42"/>
      <c r="F103" s="42"/>
      <c r="G103" s="42"/>
      <c r="H103" s="42"/>
      <c r="I103" s="42"/>
      <c r="J103" s="42"/>
      <c r="K103" s="42"/>
      <c r="L103" s="38"/>
      <c r="M103" s="38"/>
      <c r="N103" s="42"/>
      <c r="O103" s="42"/>
      <c r="P103" s="38"/>
      <c r="Q103" s="38"/>
      <c r="R103" s="42"/>
      <c r="S103" s="42"/>
      <c r="T103" s="42"/>
      <c r="U103" s="42"/>
    </row>
    <row r="104" spans="1:21">
      <c r="A104" s="14">
        <f t="shared" si="7"/>
        <v>22</v>
      </c>
      <c r="B104" s="42"/>
      <c r="C104" s="42"/>
      <c r="D104" s="42"/>
      <c r="E104" s="42"/>
      <c r="F104" s="42"/>
      <c r="G104" s="42"/>
      <c r="H104" s="42"/>
      <c r="I104" s="42"/>
      <c r="J104" s="42"/>
      <c r="K104" s="42"/>
      <c r="L104" s="38"/>
      <c r="M104" s="38"/>
      <c r="N104" s="42"/>
      <c r="O104" s="42"/>
      <c r="P104" s="38"/>
      <c r="Q104" s="38"/>
      <c r="R104" s="42"/>
      <c r="S104" s="42"/>
      <c r="T104" s="42"/>
      <c r="U104" s="42"/>
    </row>
    <row r="105" spans="1:21">
      <c r="A105" s="14">
        <f t="shared" si="7"/>
        <v>23</v>
      </c>
      <c r="B105" s="42"/>
      <c r="C105" s="42"/>
      <c r="D105" s="42"/>
      <c r="E105" s="42"/>
      <c r="F105" s="42"/>
      <c r="G105" s="42"/>
      <c r="H105" s="42"/>
      <c r="I105" s="42"/>
      <c r="J105" s="42"/>
      <c r="K105" s="42"/>
      <c r="L105" s="38"/>
      <c r="M105" s="38"/>
      <c r="N105" s="42"/>
      <c r="O105" s="42"/>
      <c r="P105" s="38"/>
      <c r="Q105" s="38"/>
      <c r="R105" s="42"/>
      <c r="S105" s="42"/>
      <c r="T105" s="42"/>
      <c r="U105" s="42"/>
    </row>
    <row r="106" spans="1:21">
      <c r="A106" s="44"/>
      <c r="B106" s="31"/>
      <c r="C106" s="31"/>
      <c r="D106" s="31"/>
      <c r="E106" s="31"/>
      <c r="F106" s="31"/>
      <c r="G106" s="31"/>
      <c r="H106" s="31"/>
      <c r="I106" s="31"/>
      <c r="J106" s="31"/>
      <c r="K106" s="31"/>
      <c r="L106" s="31"/>
      <c r="M106" s="31"/>
      <c r="N106" s="31"/>
      <c r="O106" s="31"/>
      <c r="P106" s="31"/>
      <c r="Q106" s="31"/>
      <c r="R106" s="31"/>
      <c r="S106" s="31"/>
      <c r="T106" s="31"/>
      <c r="U106" s="31"/>
    </row>
    <row r="107" spans="1:21">
      <c r="A107" s="44"/>
      <c r="B107" s="31"/>
      <c r="C107" s="31"/>
      <c r="D107" s="31"/>
      <c r="E107" s="31"/>
      <c r="F107" s="31"/>
      <c r="G107" s="31"/>
      <c r="H107" s="31"/>
      <c r="I107" s="31"/>
      <c r="J107" s="31"/>
      <c r="K107" s="31"/>
      <c r="L107" s="31"/>
      <c r="M107" s="31"/>
      <c r="N107" s="31"/>
      <c r="O107" s="31"/>
      <c r="P107" s="31"/>
      <c r="Q107" s="31"/>
      <c r="R107" s="31"/>
      <c r="S107" s="31"/>
      <c r="T107" s="31"/>
      <c r="U107" s="31"/>
    </row>
    <row r="108" spans="1:21">
      <c r="A108" s="44"/>
      <c r="B108" s="31"/>
      <c r="C108" s="31"/>
      <c r="D108" s="31"/>
      <c r="E108" s="31"/>
      <c r="F108" s="31"/>
      <c r="G108" s="31"/>
      <c r="H108" s="31"/>
      <c r="I108" s="31"/>
      <c r="J108" s="31"/>
      <c r="K108" s="31"/>
      <c r="L108" s="31"/>
      <c r="M108" s="31"/>
      <c r="N108" s="31"/>
      <c r="O108" s="31"/>
      <c r="P108" s="31"/>
      <c r="Q108" s="31"/>
      <c r="R108" s="31"/>
      <c r="S108" s="31"/>
      <c r="T108" s="31"/>
      <c r="U108" s="31"/>
    </row>
    <row r="109" spans="1:21">
      <c r="A109" s="44"/>
      <c r="B109" s="31"/>
      <c r="C109" s="31"/>
      <c r="D109" s="31"/>
      <c r="E109" s="31"/>
      <c r="F109" s="31"/>
      <c r="G109" s="31"/>
      <c r="H109" s="31"/>
      <c r="I109" s="31"/>
      <c r="J109" s="31"/>
      <c r="K109" s="31"/>
      <c r="L109" s="31"/>
      <c r="M109" s="31"/>
      <c r="N109" s="31"/>
      <c r="O109" s="31"/>
      <c r="P109" s="31"/>
      <c r="Q109" s="31"/>
      <c r="R109" s="31"/>
      <c r="S109" s="31"/>
      <c r="T109" s="31"/>
      <c r="U109" s="31"/>
    </row>
    <row r="110" spans="1:21">
      <c r="D110" s="22"/>
      <c r="E110" s="22"/>
      <c r="F110" s="22"/>
      <c r="G110" s="22"/>
      <c r="H110" s="22"/>
      <c r="I110" s="22"/>
    </row>
    <row r="111" spans="1:21">
      <c r="D111" s="22"/>
      <c r="E111" s="22"/>
      <c r="F111" s="22"/>
      <c r="G111" s="22"/>
      <c r="H111" s="22"/>
      <c r="I111" s="22"/>
      <c r="J111" s="23"/>
      <c r="K111" s="23"/>
    </row>
    <row r="113" spans="2:21">
      <c r="J113" s="23"/>
      <c r="K113" s="23"/>
    </row>
    <row r="114" spans="2:21">
      <c r="N114" s="24"/>
      <c r="O114" s="24"/>
    </row>
    <row r="115" spans="2:21">
      <c r="J115" s="16"/>
      <c r="K115" s="16"/>
      <c r="N115" s="24"/>
      <c r="O115" s="24"/>
    </row>
    <row r="116" spans="2:21">
      <c r="N116" s="24"/>
      <c r="O116" s="24"/>
    </row>
    <row r="117" spans="2:21">
      <c r="D117" s="25"/>
      <c r="E117" s="25"/>
      <c r="F117" s="25"/>
      <c r="G117" s="25"/>
      <c r="H117" s="25"/>
      <c r="I117" s="25"/>
      <c r="J117" s="26"/>
      <c r="K117" s="26"/>
      <c r="N117" s="24"/>
      <c r="O117" s="24"/>
    </row>
    <row r="118" spans="2:21">
      <c r="D118" s="25"/>
      <c r="E118" s="25"/>
      <c r="F118" s="25"/>
      <c r="G118" s="25"/>
      <c r="H118" s="25"/>
      <c r="I118" s="25"/>
      <c r="J118" s="23"/>
      <c r="K118" s="23"/>
      <c r="N118" s="24"/>
      <c r="O118" s="24"/>
    </row>
    <row r="119" spans="2:21">
      <c r="D119" s="25"/>
      <c r="E119" s="25"/>
      <c r="F119" s="25"/>
      <c r="G119" s="25"/>
      <c r="H119" s="25"/>
      <c r="I119" s="25"/>
      <c r="J119" s="23"/>
      <c r="K119" s="23"/>
      <c r="N119" s="24"/>
      <c r="O119" s="24"/>
    </row>
    <row r="120" spans="2:21">
      <c r="D120" s="25"/>
      <c r="E120" s="25"/>
      <c r="F120" s="25"/>
      <c r="G120" s="25"/>
      <c r="H120" s="25"/>
      <c r="I120" s="25"/>
      <c r="J120" s="23"/>
      <c r="K120" s="23"/>
      <c r="N120" s="24"/>
      <c r="O120" s="24"/>
    </row>
    <row r="121" spans="2:21">
      <c r="D121" s="25"/>
      <c r="E121" s="25"/>
      <c r="F121" s="25"/>
      <c r="G121" s="25"/>
      <c r="H121" s="25"/>
      <c r="I121" s="25"/>
      <c r="J121" s="23"/>
      <c r="K121" s="23"/>
      <c r="N121" s="24"/>
      <c r="O121" s="24"/>
    </row>
    <row r="122" spans="2:21">
      <c r="D122" s="25"/>
      <c r="E122" s="25"/>
      <c r="F122" s="25"/>
      <c r="G122" s="25"/>
      <c r="H122" s="25"/>
      <c r="I122" s="25"/>
      <c r="J122" s="23"/>
      <c r="K122" s="23"/>
      <c r="N122" s="24"/>
      <c r="O122" s="24"/>
    </row>
    <row r="123" spans="2:21">
      <c r="D123" s="25"/>
      <c r="E123" s="25"/>
      <c r="F123" s="25"/>
      <c r="G123" s="25"/>
      <c r="H123" s="25"/>
      <c r="I123" s="25"/>
      <c r="J123" s="23"/>
      <c r="K123" s="23"/>
      <c r="N123" s="24"/>
      <c r="O123" s="24"/>
    </row>
    <row r="124" spans="2:21">
      <c r="D124" s="25"/>
      <c r="E124" s="25"/>
      <c r="F124" s="25"/>
      <c r="G124" s="25"/>
      <c r="H124" s="25"/>
      <c r="I124" s="25"/>
      <c r="N124" s="27"/>
      <c r="O124" s="27"/>
    </row>
    <row r="125" spans="2:21">
      <c r="B125" s="28"/>
      <c r="C125" s="28"/>
      <c r="D125" s="25"/>
      <c r="E125" s="25"/>
      <c r="F125" s="25"/>
      <c r="G125" s="25"/>
      <c r="H125" s="25"/>
      <c r="I125" s="25"/>
      <c r="L125" s="28"/>
      <c r="M125" s="28"/>
      <c r="R125" s="28"/>
      <c r="S125" s="28"/>
      <c r="T125" s="28"/>
      <c r="U125" s="28"/>
    </row>
  </sheetData>
  <mergeCells count="12">
    <mergeCell ref="T36:U36"/>
    <mergeCell ref="A74:U74"/>
    <mergeCell ref="A33:U33"/>
    <mergeCell ref="B36:C36"/>
    <mergeCell ref="D36:E36"/>
    <mergeCell ref="F36:G36"/>
    <mergeCell ref="H36:I36"/>
    <mergeCell ref="J36:K36"/>
    <mergeCell ref="L36:M36"/>
    <mergeCell ref="N36:O36"/>
    <mergeCell ref="P36:Q36"/>
    <mergeCell ref="R36:S36"/>
  </mergeCells>
  <phoneticPr fontId="7" type="noConversion"/>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dimension ref="A1:AV210"/>
  <sheetViews>
    <sheetView topLeftCell="A147" zoomScale="85" zoomScaleNormal="85" workbookViewId="0">
      <selection activeCell="K169" sqref="K169"/>
    </sheetView>
  </sheetViews>
  <sheetFormatPr defaultRowHeight="12.75"/>
  <cols>
    <col min="1" max="1" width="21.42578125" style="122" customWidth="1"/>
    <col min="2" max="3" width="8.7109375" style="122" customWidth="1"/>
    <col min="4" max="9" width="8.7109375" style="121" customWidth="1"/>
    <col min="10" max="22" width="8.7109375" style="122" customWidth="1"/>
    <col min="23" max="23" width="23.7109375" style="122" customWidth="1"/>
    <col min="24" max="42" width="8.7109375" style="122" customWidth="1"/>
    <col min="43" max="16384" width="9.140625" style="122"/>
  </cols>
  <sheetData>
    <row r="1" spans="1:48" ht="15.75">
      <c r="A1" s="139"/>
    </row>
    <row r="2" spans="1:48" ht="15.75">
      <c r="A2" s="139"/>
    </row>
    <row r="3" spans="1:48">
      <c r="A3" s="133" t="s">
        <v>2</v>
      </c>
      <c r="B3" s="144"/>
      <c r="C3" s="144"/>
      <c r="D3" s="133"/>
      <c r="E3" s="133"/>
      <c r="F3" s="133"/>
      <c r="G3" s="133"/>
      <c r="J3" s="121"/>
      <c r="K3" s="121"/>
      <c r="R3" s="116"/>
      <c r="S3" s="116"/>
      <c r="T3" s="119"/>
      <c r="U3" s="119"/>
      <c r="V3" s="116"/>
      <c r="W3" s="144"/>
      <c r="X3" s="144"/>
      <c r="Y3" s="116"/>
      <c r="Z3" s="116"/>
      <c r="AA3" s="116"/>
      <c r="AB3" s="120" t="s">
        <v>0</v>
      </c>
      <c r="AC3" s="137">
        <v>12470400</v>
      </c>
      <c r="AD3" s="120" t="s">
        <v>1</v>
      </c>
      <c r="AE3" s="120"/>
    </row>
    <row r="4" spans="1:48">
      <c r="A4" s="134">
        <v>0.6</v>
      </c>
      <c r="B4" s="138"/>
      <c r="C4" s="138"/>
      <c r="D4" s="124"/>
      <c r="E4" s="124"/>
      <c r="F4" s="124"/>
      <c r="G4" s="124"/>
      <c r="S4" s="116"/>
      <c r="T4" s="119"/>
      <c r="W4" s="138"/>
      <c r="X4" s="138"/>
      <c r="AB4" s="120" t="s">
        <v>3</v>
      </c>
      <c r="AC4" s="136">
        <f>A4*AC3</f>
        <v>7482240</v>
      </c>
      <c r="AD4" s="120" t="s">
        <v>1</v>
      </c>
      <c r="AE4" s="120"/>
      <c r="AF4" s="120"/>
    </row>
    <row r="5" spans="1:48">
      <c r="A5" s="134">
        <v>0.7</v>
      </c>
      <c r="B5" s="138"/>
      <c r="C5" s="138"/>
      <c r="D5" s="124"/>
      <c r="E5" s="124"/>
      <c r="F5" s="124"/>
      <c r="G5" s="124"/>
      <c r="S5" s="116"/>
      <c r="T5" s="119"/>
      <c r="W5" s="138"/>
      <c r="X5" s="138"/>
      <c r="AB5" s="120"/>
      <c r="AC5" s="136">
        <f>A5*AC3</f>
        <v>8729280</v>
      </c>
      <c r="AD5" s="120" t="s">
        <v>1</v>
      </c>
      <c r="AE5" s="120"/>
      <c r="AF5" s="120"/>
      <c r="AG5" s="120"/>
      <c r="AH5" s="136"/>
      <c r="AI5" s="136"/>
      <c r="AJ5" s="120"/>
      <c r="AK5" s="120"/>
    </row>
    <row r="6" spans="1:48">
      <c r="A6" s="134">
        <v>0.8</v>
      </c>
      <c r="B6" s="138"/>
      <c r="C6" s="138"/>
      <c r="D6" s="124"/>
      <c r="E6" s="124"/>
      <c r="F6" s="124"/>
      <c r="G6" s="124"/>
      <c r="H6" s="124"/>
      <c r="I6" s="124"/>
      <c r="S6" s="116"/>
      <c r="T6" s="119"/>
      <c r="W6" s="138"/>
      <c r="X6" s="138"/>
      <c r="AC6" s="136">
        <f>A6*AC3</f>
        <v>9976320</v>
      </c>
      <c r="AD6" s="120" t="s">
        <v>1</v>
      </c>
    </row>
    <row r="7" spans="1:48">
      <c r="A7" s="123"/>
      <c r="B7" s="138"/>
      <c r="C7" s="138"/>
      <c r="D7" s="124"/>
      <c r="E7" s="124"/>
      <c r="F7" s="124"/>
      <c r="G7" s="124"/>
      <c r="H7" s="124"/>
      <c r="I7" s="124"/>
      <c r="J7" s="125"/>
      <c r="K7" s="125"/>
      <c r="S7" s="116"/>
      <c r="T7" s="119"/>
      <c r="AC7" s="136"/>
    </row>
    <row r="8" spans="1:48">
      <c r="A8" s="123"/>
      <c r="D8" s="124"/>
      <c r="E8" s="124"/>
      <c r="F8" s="124"/>
      <c r="G8" s="124"/>
      <c r="H8" s="124"/>
      <c r="I8" s="124"/>
      <c r="J8" s="125"/>
      <c r="K8" s="125"/>
      <c r="S8" s="116"/>
      <c r="T8" s="119"/>
    </row>
    <row r="9" spans="1:48">
      <c r="A9" s="123"/>
      <c r="D9" s="124"/>
      <c r="E9" s="124"/>
      <c r="F9" s="124"/>
      <c r="G9" s="124"/>
      <c r="H9" s="124"/>
      <c r="I9" s="124"/>
      <c r="J9" s="125"/>
      <c r="K9" s="125"/>
      <c r="S9" s="116"/>
      <c r="T9" s="119"/>
      <c r="AU9" s="116"/>
      <c r="AV9" s="116"/>
    </row>
    <row r="10" spans="1:48">
      <c r="A10" s="123"/>
      <c r="D10" s="124"/>
      <c r="E10" s="124"/>
      <c r="F10" s="124"/>
      <c r="G10" s="124"/>
      <c r="H10" s="124"/>
      <c r="I10" s="124"/>
      <c r="J10" s="125"/>
      <c r="K10" s="125"/>
      <c r="S10" s="116"/>
      <c r="T10" s="119"/>
      <c r="AU10" s="116"/>
      <c r="AV10" s="116"/>
    </row>
    <row r="11" spans="1:48">
      <c r="A11" s="123"/>
      <c r="D11" s="124"/>
      <c r="E11" s="124"/>
      <c r="F11" s="124"/>
      <c r="G11" s="124"/>
      <c r="H11" s="124"/>
      <c r="I11" s="124"/>
      <c r="J11" s="125"/>
      <c r="K11" s="125"/>
      <c r="S11" s="116"/>
      <c r="T11" s="119"/>
      <c r="AU11" s="116"/>
      <c r="AV11" s="116"/>
    </row>
    <row r="12" spans="1:48">
      <c r="A12" s="123"/>
      <c r="D12" s="124"/>
      <c r="E12" s="124"/>
      <c r="F12" s="124"/>
      <c r="G12" s="124"/>
      <c r="H12" s="124"/>
      <c r="I12" s="124"/>
      <c r="J12" s="125"/>
      <c r="K12" s="125"/>
      <c r="S12" s="116"/>
      <c r="T12" s="119"/>
      <c r="AU12" s="116"/>
      <c r="AV12" s="116"/>
    </row>
    <row r="13" spans="1:48">
      <c r="A13" s="123"/>
      <c r="D13" s="124"/>
      <c r="E13" s="124"/>
      <c r="F13" s="124"/>
      <c r="G13" s="124"/>
      <c r="H13" s="124"/>
      <c r="I13" s="124"/>
      <c r="J13" s="125"/>
      <c r="K13" s="125"/>
      <c r="AP13" s="116"/>
      <c r="AU13" s="116"/>
      <c r="AV13" s="116"/>
    </row>
    <row r="14" spans="1:48">
      <c r="A14" s="123"/>
      <c r="D14" s="124"/>
      <c r="E14" s="124"/>
      <c r="F14" s="124"/>
      <c r="G14" s="124"/>
      <c r="H14" s="124"/>
      <c r="I14" s="124"/>
      <c r="J14" s="125"/>
      <c r="K14" s="125"/>
      <c r="AP14" s="116"/>
      <c r="AU14" s="116"/>
      <c r="AV14" s="116"/>
    </row>
    <row r="15" spans="1:48">
      <c r="A15" s="123"/>
      <c r="D15" s="124"/>
      <c r="E15" s="124"/>
      <c r="F15" s="124"/>
      <c r="G15" s="124"/>
      <c r="H15" s="124"/>
      <c r="I15" s="124"/>
      <c r="J15" s="125"/>
      <c r="K15" s="125"/>
      <c r="AP15" s="116"/>
      <c r="AU15" s="116"/>
      <c r="AV15" s="116"/>
    </row>
    <row r="16" spans="1:48">
      <c r="A16" s="123"/>
      <c r="D16" s="124"/>
      <c r="E16" s="124"/>
      <c r="F16" s="124"/>
      <c r="G16" s="124"/>
      <c r="H16" s="124"/>
      <c r="I16" s="124"/>
      <c r="J16" s="125"/>
      <c r="K16" s="125"/>
      <c r="AP16" s="116"/>
      <c r="AU16" s="116"/>
      <c r="AV16" s="116"/>
    </row>
    <row r="17" spans="1:48">
      <c r="A17" s="123"/>
      <c r="D17" s="124"/>
      <c r="E17" s="124"/>
      <c r="F17" s="124"/>
      <c r="G17" s="124"/>
      <c r="H17" s="124"/>
      <c r="I17" s="124"/>
      <c r="J17" s="125"/>
      <c r="K17" s="125"/>
      <c r="AP17" s="116"/>
      <c r="AU17" s="116"/>
      <c r="AV17" s="116"/>
    </row>
    <row r="18" spans="1:48">
      <c r="A18" s="123"/>
      <c r="D18" s="124"/>
      <c r="E18" s="124"/>
      <c r="F18" s="124"/>
      <c r="G18" s="124"/>
      <c r="H18" s="124"/>
      <c r="I18" s="124"/>
      <c r="J18" s="125"/>
      <c r="K18" s="125"/>
      <c r="AP18" s="116"/>
      <c r="AU18" s="116"/>
      <c r="AV18" s="116"/>
    </row>
    <row r="19" spans="1:48">
      <c r="A19" s="123"/>
      <c r="D19" s="124"/>
      <c r="E19" s="124"/>
      <c r="F19" s="124"/>
      <c r="G19" s="124"/>
      <c r="H19" s="124"/>
      <c r="I19" s="124"/>
      <c r="J19" s="125"/>
      <c r="K19" s="125"/>
      <c r="AP19" s="116"/>
      <c r="AU19" s="116"/>
      <c r="AV19" s="116"/>
    </row>
    <row r="20" spans="1:48">
      <c r="A20" s="123"/>
      <c r="D20" s="124"/>
      <c r="E20" s="124"/>
      <c r="F20" s="124"/>
      <c r="G20" s="124"/>
      <c r="H20" s="124"/>
      <c r="I20" s="124"/>
      <c r="J20" s="125"/>
      <c r="K20" s="125"/>
      <c r="AP20" s="116"/>
      <c r="AU20" s="116"/>
      <c r="AV20" s="116"/>
    </row>
    <row r="21" spans="1:48">
      <c r="A21" s="123"/>
      <c r="D21" s="124"/>
      <c r="E21" s="124"/>
      <c r="F21" s="124"/>
      <c r="G21" s="124"/>
      <c r="H21" s="124"/>
      <c r="I21" s="124"/>
      <c r="J21" s="125"/>
      <c r="K21" s="125"/>
      <c r="AP21" s="116"/>
      <c r="AU21" s="116"/>
      <c r="AV21" s="116"/>
    </row>
    <row r="22" spans="1:48">
      <c r="A22" s="123"/>
      <c r="D22" s="124"/>
      <c r="E22" s="124"/>
      <c r="F22" s="124"/>
      <c r="G22" s="124"/>
      <c r="H22" s="124"/>
      <c r="I22" s="124"/>
      <c r="J22" s="125"/>
      <c r="K22" s="125"/>
      <c r="AP22" s="116"/>
      <c r="AU22" s="116"/>
      <c r="AV22" s="116"/>
    </row>
    <row r="23" spans="1:48">
      <c r="A23" s="123"/>
      <c r="D23" s="124"/>
      <c r="E23" s="124"/>
      <c r="F23" s="124"/>
      <c r="G23" s="124"/>
      <c r="H23" s="124"/>
      <c r="I23" s="124"/>
      <c r="J23" s="125"/>
      <c r="K23" s="125"/>
      <c r="AP23" s="116"/>
      <c r="AU23" s="116"/>
      <c r="AV23" s="116"/>
    </row>
    <row r="24" spans="1:48">
      <c r="A24" s="123"/>
      <c r="D24" s="124"/>
      <c r="E24" s="124"/>
      <c r="F24" s="124"/>
      <c r="G24" s="124"/>
      <c r="H24" s="124"/>
      <c r="I24" s="124"/>
      <c r="J24" s="125"/>
      <c r="K24" s="125"/>
      <c r="AU24" s="116"/>
      <c r="AV24" s="116"/>
    </row>
    <row r="25" spans="1:48">
      <c r="A25" s="123"/>
      <c r="D25" s="124"/>
      <c r="E25" s="124"/>
      <c r="F25" s="124"/>
      <c r="G25" s="124"/>
      <c r="H25" s="124"/>
      <c r="I25" s="124"/>
      <c r="J25" s="125"/>
      <c r="K25" s="125"/>
      <c r="AU25" s="116"/>
      <c r="AV25" s="116"/>
    </row>
    <row r="26" spans="1:48">
      <c r="A26" s="123"/>
      <c r="D26" s="124"/>
      <c r="E26" s="124"/>
      <c r="F26" s="124"/>
      <c r="G26" s="124"/>
      <c r="H26" s="124"/>
      <c r="I26" s="124"/>
      <c r="J26" s="125"/>
      <c r="K26" s="125"/>
      <c r="AU26" s="116"/>
      <c r="AV26" s="116"/>
    </row>
    <row r="27" spans="1:48">
      <c r="A27" s="123"/>
      <c r="D27" s="124"/>
      <c r="E27" s="124"/>
      <c r="F27" s="124"/>
      <c r="G27" s="124"/>
      <c r="H27" s="124"/>
      <c r="I27" s="124"/>
      <c r="J27" s="125"/>
      <c r="K27" s="125"/>
      <c r="AU27" s="116"/>
      <c r="AV27" s="116"/>
    </row>
    <row r="28" spans="1:48">
      <c r="A28" s="123"/>
      <c r="D28" s="124"/>
      <c r="E28" s="124"/>
      <c r="F28" s="124"/>
      <c r="G28" s="124"/>
      <c r="H28" s="124"/>
      <c r="I28" s="124"/>
      <c r="J28" s="125"/>
      <c r="K28" s="125"/>
      <c r="AU28" s="116"/>
      <c r="AV28" s="116"/>
    </row>
    <row r="29" spans="1:48">
      <c r="A29" s="123"/>
      <c r="D29" s="124"/>
      <c r="E29" s="124"/>
      <c r="F29" s="124"/>
      <c r="G29" s="124"/>
      <c r="H29" s="124"/>
      <c r="I29" s="124"/>
      <c r="J29" s="125"/>
      <c r="K29" s="125"/>
      <c r="AU29" s="116"/>
      <c r="AV29" s="116"/>
    </row>
    <row r="30" spans="1:48">
      <c r="A30" s="123"/>
      <c r="D30" s="124"/>
      <c r="E30" s="124"/>
      <c r="F30" s="124"/>
      <c r="G30" s="124"/>
      <c r="H30" s="124"/>
      <c r="I30" s="124"/>
      <c r="J30" s="125"/>
      <c r="K30" s="125"/>
    </row>
    <row r="31" spans="1:48">
      <c r="A31" s="123"/>
      <c r="D31" s="124"/>
      <c r="E31" s="124"/>
      <c r="F31" s="124"/>
      <c r="G31" s="124"/>
      <c r="H31" s="124"/>
      <c r="I31" s="124"/>
      <c r="J31" s="125"/>
      <c r="K31" s="125"/>
    </row>
    <row r="32" spans="1:48">
      <c r="A32" s="123"/>
      <c r="D32" s="124"/>
      <c r="E32" s="124"/>
      <c r="F32" s="124"/>
      <c r="G32" s="124"/>
      <c r="H32" s="124"/>
      <c r="I32" s="124"/>
      <c r="J32" s="125"/>
      <c r="K32" s="125"/>
    </row>
    <row r="33" spans="1:43" ht="26.25">
      <c r="A33" s="212" t="s">
        <v>139</v>
      </c>
      <c r="B33" s="213"/>
      <c r="C33" s="213"/>
      <c r="D33" s="213"/>
      <c r="E33" s="213"/>
      <c r="F33" s="213"/>
      <c r="G33" s="213"/>
      <c r="H33" s="213"/>
      <c r="I33" s="213"/>
      <c r="J33" s="213"/>
      <c r="K33" s="213"/>
      <c r="L33" s="213"/>
      <c r="M33" s="213"/>
      <c r="N33" s="213"/>
      <c r="O33" s="213"/>
      <c r="P33" s="213"/>
      <c r="Q33" s="213"/>
      <c r="R33" s="213"/>
      <c r="S33" s="213"/>
      <c r="T33" s="213"/>
      <c r="U33" s="213"/>
      <c r="X33" s="212" t="s">
        <v>142</v>
      </c>
      <c r="Y33" s="213"/>
      <c r="Z33" s="213"/>
      <c r="AA33" s="213"/>
      <c r="AB33" s="213"/>
      <c r="AC33" s="213"/>
      <c r="AD33" s="213"/>
      <c r="AE33" s="213"/>
      <c r="AF33" s="213"/>
      <c r="AG33" s="213"/>
      <c r="AH33" s="213"/>
      <c r="AI33" s="213"/>
      <c r="AJ33" s="213"/>
      <c r="AK33" s="213"/>
      <c r="AL33" s="213"/>
      <c r="AM33" s="213"/>
      <c r="AN33" s="213"/>
      <c r="AO33" s="213"/>
      <c r="AP33" s="213"/>
      <c r="AQ33" s="213"/>
    </row>
    <row r="34" spans="1:43">
      <c r="A34" s="123"/>
      <c r="D34" s="124"/>
      <c r="E34" s="124"/>
      <c r="F34" s="124"/>
      <c r="G34" s="124"/>
      <c r="H34" s="124"/>
      <c r="I34" s="124"/>
      <c r="J34" s="125"/>
      <c r="K34" s="125"/>
    </row>
    <row r="35" spans="1:43">
      <c r="A35" s="123"/>
      <c r="D35" s="124"/>
      <c r="E35" s="124"/>
      <c r="F35" s="124"/>
      <c r="G35" s="124"/>
      <c r="H35" s="124"/>
      <c r="I35" s="124"/>
      <c r="J35" s="125"/>
      <c r="K35" s="125"/>
    </row>
    <row r="36" spans="1:43" s="118" customFormat="1" ht="45">
      <c r="A36" s="117" t="s">
        <v>5</v>
      </c>
      <c r="B36" s="216" t="s">
        <v>6</v>
      </c>
      <c r="C36" s="217"/>
      <c r="D36" s="216" t="s">
        <v>18</v>
      </c>
      <c r="E36" s="217"/>
      <c r="F36" s="216" t="s">
        <v>7</v>
      </c>
      <c r="G36" s="220"/>
      <c r="H36" s="216" t="s">
        <v>8</v>
      </c>
      <c r="I36" s="219"/>
      <c r="J36" s="216" t="s">
        <v>9</v>
      </c>
      <c r="K36" s="219"/>
      <c r="L36" s="216" t="s">
        <v>10</v>
      </c>
      <c r="M36" s="219"/>
      <c r="N36" s="216" t="s">
        <v>19</v>
      </c>
      <c r="O36" s="220"/>
      <c r="P36" s="217"/>
      <c r="Q36" s="219"/>
      <c r="R36" s="217"/>
      <c r="S36" s="219"/>
      <c r="T36" s="216"/>
      <c r="U36" s="219"/>
      <c r="W36" s="117" t="s">
        <v>5</v>
      </c>
      <c r="X36" s="216" t="s">
        <v>6</v>
      </c>
      <c r="Y36" s="217"/>
      <c r="Z36" s="216" t="s">
        <v>18</v>
      </c>
      <c r="AA36" s="217"/>
      <c r="AB36" s="216" t="s">
        <v>7</v>
      </c>
      <c r="AC36" s="220"/>
      <c r="AD36" s="216" t="s">
        <v>8</v>
      </c>
      <c r="AE36" s="219"/>
      <c r="AF36" s="216" t="s">
        <v>9</v>
      </c>
      <c r="AG36" s="219"/>
      <c r="AH36" s="216" t="s">
        <v>10</v>
      </c>
      <c r="AI36" s="219"/>
      <c r="AJ36" s="216" t="s">
        <v>19</v>
      </c>
      <c r="AK36" s="220"/>
      <c r="AL36" s="217"/>
      <c r="AM36" s="219"/>
      <c r="AN36" s="217"/>
      <c r="AO36" s="219"/>
      <c r="AP36" s="216"/>
      <c r="AQ36" s="219"/>
    </row>
    <row r="37" spans="1:43" s="118" customFormat="1" ht="51" customHeight="1">
      <c r="A37" s="117"/>
      <c r="B37" s="145" t="s">
        <v>140</v>
      </c>
      <c r="C37" s="145" t="s">
        <v>141</v>
      </c>
      <c r="D37" s="145" t="s">
        <v>140</v>
      </c>
      <c r="E37" s="145" t="s">
        <v>141</v>
      </c>
      <c r="F37" s="145" t="s">
        <v>140</v>
      </c>
      <c r="G37" s="145" t="s">
        <v>141</v>
      </c>
      <c r="H37" s="145" t="s">
        <v>140</v>
      </c>
      <c r="I37" s="145" t="s">
        <v>141</v>
      </c>
      <c r="J37" s="145" t="s">
        <v>140</v>
      </c>
      <c r="K37" s="145" t="s">
        <v>141</v>
      </c>
      <c r="L37" s="145" t="s">
        <v>140</v>
      </c>
      <c r="M37" s="145" t="s">
        <v>141</v>
      </c>
      <c r="N37" s="145" t="s">
        <v>140</v>
      </c>
      <c r="O37" s="145" t="s">
        <v>141</v>
      </c>
      <c r="P37" s="145"/>
      <c r="Q37" s="145"/>
      <c r="R37" s="145"/>
      <c r="S37" s="145"/>
      <c r="T37" s="145"/>
      <c r="U37" s="145"/>
      <c r="W37" s="117"/>
      <c r="X37" s="145" t="s">
        <v>140</v>
      </c>
      <c r="Y37" s="145" t="s">
        <v>141</v>
      </c>
      <c r="Z37" s="145" t="s">
        <v>140</v>
      </c>
      <c r="AA37" s="145" t="s">
        <v>141</v>
      </c>
      <c r="AB37" s="145" t="s">
        <v>140</v>
      </c>
      <c r="AC37" s="145" t="s">
        <v>141</v>
      </c>
      <c r="AD37" s="145" t="s">
        <v>140</v>
      </c>
      <c r="AE37" s="145" t="s">
        <v>141</v>
      </c>
      <c r="AF37" s="145" t="s">
        <v>140</v>
      </c>
      <c r="AG37" s="145" t="s">
        <v>141</v>
      </c>
      <c r="AH37" s="145" t="s">
        <v>140</v>
      </c>
      <c r="AI37" s="145" t="s">
        <v>141</v>
      </c>
      <c r="AJ37" s="145" t="s">
        <v>140</v>
      </c>
      <c r="AK37" s="145" t="s">
        <v>141</v>
      </c>
      <c r="AL37" s="145"/>
      <c r="AM37" s="145"/>
      <c r="AN37" s="145"/>
      <c r="AO37" s="145"/>
      <c r="AP37" s="145"/>
      <c r="AQ37" s="145"/>
    </row>
    <row r="38" spans="1:43">
      <c r="A38" s="116">
        <v>-6</v>
      </c>
      <c r="B38" s="141"/>
      <c r="C38" s="141"/>
      <c r="D38" s="141"/>
      <c r="E38" s="141"/>
      <c r="F38" s="141"/>
      <c r="G38" s="141"/>
      <c r="H38" s="141"/>
      <c r="I38" s="141"/>
      <c r="J38" s="152">
        <v>1324250</v>
      </c>
      <c r="K38" s="152">
        <v>733887</v>
      </c>
      <c r="L38" s="8"/>
      <c r="M38" s="8"/>
      <c r="N38" s="141"/>
      <c r="O38" s="141"/>
      <c r="P38" s="142"/>
      <c r="Q38" s="142"/>
      <c r="R38" s="158"/>
      <c r="S38" s="158"/>
      <c r="T38" s="142"/>
      <c r="U38" s="142"/>
      <c r="W38" s="116">
        <v>-6</v>
      </c>
      <c r="X38" s="141"/>
      <c r="Y38" s="141"/>
      <c r="Z38" s="141"/>
      <c r="AA38" s="141"/>
      <c r="AB38" s="141"/>
      <c r="AC38" s="141"/>
      <c r="AD38" s="141"/>
      <c r="AE38" s="141"/>
      <c r="AF38" s="152">
        <v>691291</v>
      </c>
      <c r="AG38" s="152">
        <v>383771</v>
      </c>
      <c r="AH38" s="8"/>
      <c r="AI38" s="8"/>
      <c r="AJ38" s="141"/>
      <c r="AK38" s="141"/>
      <c r="AL38" s="142"/>
      <c r="AM38" s="142"/>
      <c r="AN38" s="158"/>
      <c r="AO38" s="158"/>
      <c r="AP38" s="142"/>
      <c r="AQ38" s="142"/>
    </row>
    <row r="39" spans="1:43">
      <c r="A39" s="116">
        <f>A38+1</f>
        <v>-5</v>
      </c>
      <c r="B39" s="141"/>
      <c r="C39" s="141"/>
      <c r="D39" s="157">
        <v>1296840</v>
      </c>
      <c r="E39" s="157">
        <v>636691</v>
      </c>
      <c r="F39" s="154"/>
      <c r="G39" s="154"/>
      <c r="H39" s="154"/>
      <c r="I39" s="154"/>
      <c r="J39" s="155">
        <v>2003080.0000000002</v>
      </c>
      <c r="K39" s="155">
        <v>1089230</v>
      </c>
      <c r="L39" s="8"/>
      <c r="M39" s="8"/>
      <c r="N39" s="143"/>
      <c r="O39" s="143"/>
      <c r="P39" s="142"/>
      <c r="Q39" s="142"/>
      <c r="R39" s="158"/>
      <c r="S39" s="158"/>
      <c r="T39" s="158"/>
      <c r="U39" s="158"/>
      <c r="W39" s="116">
        <f>W38+1</f>
        <v>-5</v>
      </c>
      <c r="X39" s="141"/>
      <c r="Y39" s="141"/>
      <c r="Z39" s="157">
        <v>1435450</v>
      </c>
      <c r="AA39" s="157">
        <v>671875</v>
      </c>
      <c r="AB39" s="156"/>
      <c r="AC39" s="156"/>
      <c r="AD39" s="156"/>
      <c r="AE39" s="156"/>
      <c r="AF39" s="157">
        <v>1150720</v>
      </c>
      <c r="AG39" s="157">
        <v>630201</v>
      </c>
      <c r="AH39" s="8"/>
      <c r="AI39" s="8"/>
      <c r="AJ39" s="143"/>
      <c r="AK39" s="143"/>
      <c r="AL39" s="142"/>
      <c r="AM39" s="142"/>
      <c r="AN39" s="158"/>
      <c r="AO39" s="158"/>
      <c r="AP39" s="142"/>
      <c r="AQ39" s="142"/>
    </row>
    <row r="40" spans="1:43">
      <c r="A40" s="116">
        <f t="shared" ref="A40:A67" si="0">A39+1</f>
        <v>-4</v>
      </c>
      <c r="B40" s="141"/>
      <c r="C40" s="141"/>
      <c r="D40" s="157">
        <v>2102640</v>
      </c>
      <c r="E40" s="157">
        <v>1042350</v>
      </c>
      <c r="F40" s="154"/>
      <c r="G40" s="154"/>
      <c r="H40" s="154"/>
      <c r="I40" s="154"/>
      <c r="J40" s="155">
        <v>2673360</v>
      </c>
      <c r="K40" s="155">
        <v>1468810</v>
      </c>
      <c r="L40" s="8"/>
      <c r="M40" s="8"/>
      <c r="N40" s="143"/>
      <c r="O40" s="143"/>
      <c r="P40" s="142"/>
      <c r="Q40" s="142"/>
      <c r="R40" s="158"/>
      <c r="S40" s="158"/>
      <c r="T40" s="158"/>
      <c r="U40" s="158"/>
      <c r="W40" s="116">
        <f t="shared" ref="W40:W67" si="1">W39+1</f>
        <v>-4</v>
      </c>
      <c r="X40" s="141"/>
      <c r="Y40" s="141"/>
      <c r="Z40" s="157">
        <v>2246050</v>
      </c>
      <c r="AA40" s="157">
        <v>1091490</v>
      </c>
      <c r="AB40" s="156"/>
      <c r="AC40" s="156"/>
      <c r="AD40" s="156"/>
      <c r="AE40" s="156"/>
      <c r="AF40" s="157">
        <v>1634250</v>
      </c>
      <c r="AG40" s="157">
        <v>898437</v>
      </c>
      <c r="AH40" s="8"/>
      <c r="AI40" s="8"/>
      <c r="AJ40" s="143"/>
      <c r="AK40" s="143"/>
      <c r="AL40" s="142"/>
      <c r="AM40" s="142"/>
      <c r="AN40" s="158"/>
      <c r="AO40" s="158"/>
      <c r="AP40" s="142"/>
      <c r="AQ40" s="142"/>
    </row>
    <row r="41" spans="1:43">
      <c r="A41" s="116">
        <f t="shared" si="0"/>
        <v>-3</v>
      </c>
      <c r="B41" s="141"/>
      <c r="C41" s="141"/>
      <c r="D41" s="157">
        <v>2872150</v>
      </c>
      <c r="E41" s="157">
        <v>1428940</v>
      </c>
      <c r="F41" s="154"/>
      <c r="G41" s="154"/>
      <c r="H41" s="154"/>
      <c r="I41" s="154"/>
      <c r="J41" s="155">
        <v>3309560</v>
      </c>
      <c r="K41" s="155">
        <v>1880460</v>
      </c>
      <c r="L41" s="8"/>
      <c r="M41" s="8"/>
      <c r="N41" s="143"/>
      <c r="O41" s="143"/>
      <c r="P41" s="142"/>
      <c r="Q41" s="142"/>
      <c r="R41" s="158"/>
      <c r="S41" s="158"/>
      <c r="T41" s="158"/>
      <c r="U41" s="158"/>
      <c r="W41" s="116">
        <f t="shared" si="1"/>
        <v>-3</v>
      </c>
      <c r="X41" s="141"/>
      <c r="Y41" s="141"/>
      <c r="Z41" s="157">
        <v>3023670</v>
      </c>
      <c r="AA41" s="157">
        <v>1507070</v>
      </c>
      <c r="AB41" s="156"/>
      <c r="AC41" s="156"/>
      <c r="AD41" s="156"/>
      <c r="AE41" s="156"/>
      <c r="AF41" s="157">
        <v>2161570</v>
      </c>
      <c r="AG41" s="157">
        <v>1204260</v>
      </c>
      <c r="AH41" s="8"/>
      <c r="AI41" s="8"/>
      <c r="AJ41" s="143"/>
      <c r="AK41" s="143"/>
      <c r="AL41" s="142"/>
      <c r="AM41" s="142"/>
      <c r="AN41" s="158"/>
      <c r="AO41" s="158"/>
      <c r="AP41" s="142"/>
      <c r="AQ41" s="142"/>
    </row>
    <row r="42" spans="1:43" ht="15">
      <c r="A42" s="116">
        <f t="shared" si="0"/>
        <v>-2</v>
      </c>
      <c r="B42" s="147"/>
      <c r="C42" s="147"/>
      <c r="D42" s="157">
        <v>3734150</v>
      </c>
      <c r="E42" s="157">
        <v>1956350</v>
      </c>
      <c r="F42" s="154"/>
      <c r="G42" s="154"/>
      <c r="H42" s="154"/>
      <c r="I42" s="154"/>
      <c r="J42" s="155">
        <v>3979200</v>
      </c>
      <c r="K42" s="155">
        <v>2358410</v>
      </c>
      <c r="L42" s="8"/>
      <c r="M42" s="8"/>
      <c r="N42" s="143"/>
      <c r="O42" s="143"/>
      <c r="P42" s="142"/>
      <c r="Q42" s="142"/>
      <c r="R42" s="158"/>
      <c r="S42" s="158"/>
      <c r="T42" s="158"/>
      <c r="U42" s="158"/>
      <c r="W42" s="116">
        <f t="shared" si="1"/>
        <v>-2</v>
      </c>
      <c r="X42" s="147"/>
      <c r="Y42" s="147"/>
      <c r="Z42" s="157">
        <v>3856650</v>
      </c>
      <c r="AA42" s="157">
        <v>2038190</v>
      </c>
      <c r="AB42" s="156"/>
      <c r="AC42" s="156"/>
      <c r="AD42" s="156"/>
      <c r="AE42" s="156"/>
      <c r="AF42" s="157">
        <v>2784150</v>
      </c>
      <c r="AG42" s="157">
        <v>1579790</v>
      </c>
      <c r="AH42" s="8"/>
      <c r="AI42" s="8"/>
      <c r="AJ42" s="143"/>
      <c r="AK42" s="143"/>
      <c r="AL42" s="142"/>
      <c r="AM42" s="142"/>
      <c r="AN42" s="158"/>
      <c r="AO42" s="158"/>
      <c r="AP42" s="142"/>
      <c r="AQ42" s="142"/>
    </row>
    <row r="43" spans="1:43" ht="15">
      <c r="A43" s="116">
        <f t="shared" si="0"/>
        <v>-1</v>
      </c>
      <c r="B43" s="149"/>
      <c r="C43" s="149"/>
      <c r="D43" s="157">
        <v>4480890</v>
      </c>
      <c r="E43" s="157">
        <v>2435760</v>
      </c>
      <c r="F43" s="154"/>
      <c r="G43" s="154"/>
      <c r="H43" s="154"/>
      <c r="I43" s="154"/>
      <c r="J43" s="155">
        <v>4701140</v>
      </c>
      <c r="K43" s="155">
        <v>2899310</v>
      </c>
      <c r="L43" s="8"/>
      <c r="M43" s="8"/>
      <c r="N43" s="143"/>
      <c r="O43" s="143"/>
      <c r="P43" s="142"/>
      <c r="Q43" s="142"/>
      <c r="R43" s="158"/>
      <c r="S43" s="158"/>
      <c r="T43" s="158"/>
      <c r="U43" s="158"/>
      <c r="W43" s="116">
        <f t="shared" si="1"/>
        <v>-1</v>
      </c>
      <c r="X43" s="149"/>
      <c r="Y43" s="149"/>
      <c r="Z43" s="157">
        <v>4611450</v>
      </c>
      <c r="AA43" s="157">
        <v>2557170</v>
      </c>
      <c r="AB43" s="156"/>
      <c r="AC43" s="156"/>
      <c r="AD43" s="156"/>
      <c r="AE43" s="156"/>
      <c r="AF43" s="157">
        <v>3473280</v>
      </c>
      <c r="AG43" s="157">
        <v>2015000.0000000002</v>
      </c>
      <c r="AH43" s="8"/>
      <c r="AI43" s="8"/>
      <c r="AJ43" s="143"/>
      <c r="AK43" s="143"/>
      <c r="AL43" s="142"/>
      <c r="AM43" s="142"/>
      <c r="AN43" s="158"/>
      <c r="AO43" s="158"/>
      <c r="AP43" s="142"/>
      <c r="AQ43" s="142"/>
    </row>
    <row r="44" spans="1:43" ht="15">
      <c r="A44" s="116">
        <f t="shared" si="0"/>
        <v>0</v>
      </c>
      <c r="B44" s="149"/>
      <c r="C44" s="149"/>
      <c r="D44" s="157">
        <v>5137110</v>
      </c>
      <c r="E44" s="157">
        <v>2983750</v>
      </c>
      <c r="F44" s="154"/>
      <c r="G44" s="154"/>
      <c r="H44" s="154"/>
      <c r="I44" s="154"/>
      <c r="J44" s="155">
        <v>5494280</v>
      </c>
      <c r="K44" s="155">
        <v>3499830</v>
      </c>
      <c r="L44" s="8"/>
      <c r="M44" s="8"/>
      <c r="N44" s="143"/>
      <c r="O44" s="143"/>
      <c r="P44" s="142"/>
      <c r="Q44" s="142"/>
      <c r="R44" s="158"/>
      <c r="S44" s="158"/>
      <c r="T44" s="158"/>
      <c r="U44" s="158"/>
      <c r="W44" s="116">
        <f t="shared" si="1"/>
        <v>0</v>
      </c>
      <c r="X44" s="149"/>
      <c r="Y44" s="149"/>
      <c r="Z44" s="157">
        <v>5254140</v>
      </c>
      <c r="AA44" s="157">
        <v>3092660</v>
      </c>
      <c r="AB44" s="156"/>
      <c r="AC44" s="156"/>
      <c r="AD44" s="156"/>
      <c r="AE44" s="156"/>
      <c r="AF44" s="157">
        <v>4200270</v>
      </c>
      <c r="AG44" s="157">
        <v>2499840</v>
      </c>
      <c r="AH44" s="8"/>
      <c r="AI44" s="8"/>
      <c r="AJ44" s="143"/>
      <c r="AK44" s="143"/>
      <c r="AL44" s="142"/>
      <c r="AM44" s="142"/>
      <c r="AN44" s="158"/>
      <c r="AO44" s="158"/>
      <c r="AP44" s="142"/>
      <c r="AQ44" s="142"/>
    </row>
    <row r="45" spans="1:43" ht="15">
      <c r="A45" s="116">
        <f t="shared" si="0"/>
        <v>1</v>
      </c>
      <c r="B45" s="149"/>
      <c r="C45" s="149"/>
      <c r="D45" s="157">
        <v>5920540</v>
      </c>
      <c r="E45" s="157">
        <v>3678870</v>
      </c>
      <c r="F45" s="154"/>
      <c r="G45" s="154"/>
      <c r="H45" s="154"/>
      <c r="I45" s="154"/>
      <c r="J45" s="155">
        <v>6455600</v>
      </c>
      <c r="K45" s="155">
        <v>4228790</v>
      </c>
      <c r="L45" s="8"/>
      <c r="M45" s="8"/>
      <c r="N45" s="143"/>
      <c r="O45" s="143"/>
      <c r="P45" s="142"/>
      <c r="Q45" s="142"/>
      <c r="R45" s="158"/>
      <c r="S45" s="158"/>
      <c r="T45" s="158"/>
      <c r="U45" s="158"/>
      <c r="W45" s="116">
        <f t="shared" si="1"/>
        <v>1</v>
      </c>
      <c r="X45" s="149"/>
      <c r="Y45" s="149"/>
      <c r="Z45" s="157">
        <v>6078280</v>
      </c>
      <c r="AA45" s="157">
        <v>3876840</v>
      </c>
      <c r="AB45" s="156"/>
      <c r="AC45" s="156"/>
      <c r="AD45" s="156"/>
      <c r="AE45" s="156"/>
      <c r="AF45" s="157">
        <v>4992860</v>
      </c>
      <c r="AG45" s="157">
        <v>3078520</v>
      </c>
      <c r="AH45" s="8"/>
      <c r="AI45" s="8"/>
      <c r="AJ45" s="143"/>
      <c r="AK45" s="143"/>
      <c r="AL45" s="142"/>
      <c r="AM45" s="142"/>
      <c r="AN45" s="158"/>
      <c r="AO45" s="158"/>
      <c r="AP45" s="142"/>
      <c r="AQ45" s="142"/>
    </row>
    <row r="46" spans="1:43" ht="15">
      <c r="A46" s="116">
        <f t="shared" si="0"/>
        <v>2</v>
      </c>
      <c r="B46" s="149"/>
      <c r="C46" s="149"/>
      <c r="D46" s="157">
        <v>7042890</v>
      </c>
      <c r="E46" s="157">
        <v>4694290</v>
      </c>
      <c r="F46" s="154"/>
      <c r="G46" s="154"/>
      <c r="H46" s="154"/>
      <c r="I46" s="154"/>
      <c r="J46" s="155">
        <v>7563890</v>
      </c>
      <c r="K46" s="155">
        <v>5090190</v>
      </c>
      <c r="L46" s="8"/>
      <c r="M46" s="8"/>
      <c r="N46" s="143"/>
      <c r="O46" s="143"/>
      <c r="P46" s="142"/>
      <c r="Q46" s="142"/>
      <c r="R46" s="158"/>
      <c r="S46" s="158"/>
      <c r="T46" s="158"/>
      <c r="U46" s="158"/>
      <c r="W46" s="116">
        <f t="shared" si="1"/>
        <v>2</v>
      </c>
      <c r="X46" s="149"/>
      <c r="Y46" s="149"/>
      <c r="Z46" s="157">
        <v>7262890</v>
      </c>
      <c r="AA46" s="157">
        <v>4886920</v>
      </c>
      <c r="AB46" s="156"/>
      <c r="AC46" s="156"/>
      <c r="AD46" s="156"/>
      <c r="AE46" s="156"/>
      <c r="AF46" s="157">
        <v>5865540</v>
      </c>
      <c r="AG46" s="157">
        <v>3766210</v>
      </c>
      <c r="AH46" s="8"/>
      <c r="AI46" s="8"/>
      <c r="AJ46" s="143"/>
      <c r="AK46" s="143"/>
      <c r="AL46" s="142"/>
      <c r="AM46" s="142"/>
      <c r="AN46" s="158"/>
      <c r="AO46" s="158"/>
      <c r="AP46" s="142"/>
      <c r="AQ46" s="142"/>
    </row>
    <row r="47" spans="1:43" ht="15">
      <c r="A47" s="116">
        <f t="shared" si="0"/>
        <v>3</v>
      </c>
      <c r="B47" s="149"/>
      <c r="C47" s="149"/>
      <c r="D47" s="157">
        <v>8063960</v>
      </c>
      <c r="E47" s="157">
        <v>5606520</v>
      </c>
      <c r="F47" s="154"/>
      <c r="G47" s="154"/>
      <c r="H47" s="154"/>
      <c r="I47" s="154"/>
      <c r="J47" s="155">
        <v>8660740</v>
      </c>
      <c r="K47" s="155">
        <v>5983440</v>
      </c>
      <c r="L47" s="8"/>
      <c r="M47" s="8"/>
      <c r="N47" s="143"/>
      <c r="O47" s="143"/>
      <c r="P47" s="142"/>
      <c r="Q47" s="142"/>
      <c r="R47" s="158"/>
      <c r="S47" s="158"/>
      <c r="T47" s="158"/>
      <c r="U47" s="158"/>
      <c r="W47" s="116">
        <f t="shared" si="1"/>
        <v>3</v>
      </c>
      <c r="X47" s="149"/>
      <c r="Y47" s="149"/>
      <c r="Z47" s="157">
        <v>8304600</v>
      </c>
      <c r="AA47" s="157">
        <v>5817050</v>
      </c>
      <c r="AB47" s="156"/>
      <c r="AC47" s="156"/>
      <c r="AD47" s="156"/>
      <c r="AE47" s="156"/>
      <c r="AF47" s="157">
        <v>6769700</v>
      </c>
      <c r="AG47" s="157">
        <v>4509270</v>
      </c>
      <c r="AH47" s="8"/>
      <c r="AI47" s="8"/>
      <c r="AJ47" s="143"/>
      <c r="AK47" s="143"/>
      <c r="AL47" s="142"/>
      <c r="AM47" s="142"/>
      <c r="AN47" s="158"/>
      <c r="AO47" s="158"/>
      <c r="AP47" s="142"/>
      <c r="AQ47" s="142"/>
    </row>
    <row r="48" spans="1:43" ht="15">
      <c r="A48" s="116">
        <f t="shared" si="0"/>
        <v>4</v>
      </c>
      <c r="B48" s="149"/>
      <c r="C48" s="149"/>
      <c r="D48" s="157">
        <v>9067480</v>
      </c>
      <c r="E48" s="157">
        <v>6541850</v>
      </c>
      <c r="F48" s="154"/>
      <c r="G48" s="154"/>
      <c r="H48" s="154"/>
      <c r="I48" s="154"/>
      <c r="J48" s="155">
        <v>9587720</v>
      </c>
      <c r="K48" s="155">
        <v>6807960</v>
      </c>
      <c r="L48" s="8"/>
      <c r="M48" s="8"/>
      <c r="N48" s="143"/>
      <c r="O48" s="143"/>
      <c r="P48" s="142"/>
      <c r="Q48" s="142"/>
      <c r="R48" s="158"/>
      <c r="S48" s="158"/>
      <c r="T48" s="158"/>
      <c r="U48" s="158"/>
      <c r="W48" s="116">
        <f t="shared" si="1"/>
        <v>4</v>
      </c>
      <c r="X48" s="149"/>
      <c r="Y48" s="149"/>
      <c r="Z48" s="157">
        <v>9335940</v>
      </c>
      <c r="AA48" s="157">
        <v>6691870</v>
      </c>
      <c r="AB48" s="156"/>
      <c r="AC48" s="156"/>
      <c r="AD48" s="156"/>
      <c r="AE48" s="156"/>
      <c r="AF48" s="157">
        <v>7656740</v>
      </c>
      <c r="AG48" s="157">
        <v>5254090</v>
      </c>
      <c r="AH48" s="8"/>
      <c r="AI48" s="8"/>
      <c r="AJ48" s="143"/>
      <c r="AK48" s="143"/>
      <c r="AL48" s="142"/>
      <c r="AM48" s="142"/>
      <c r="AN48" s="158"/>
      <c r="AO48" s="158"/>
      <c r="AP48" s="142"/>
      <c r="AQ48" s="142"/>
    </row>
    <row r="49" spans="1:43" ht="15">
      <c r="A49" s="116">
        <f t="shared" si="0"/>
        <v>5</v>
      </c>
      <c r="B49" s="149"/>
      <c r="C49" s="149"/>
      <c r="D49" s="157">
        <v>10035400</v>
      </c>
      <c r="E49" s="157">
        <v>7323760</v>
      </c>
      <c r="F49" s="154"/>
      <c r="G49" s="154"/>
      <c r="H49" s="154"/>
      <c r="I49" s="154"/>
      <c r="J49" s="155">
        <v>10407400</v>
      </c>
      <c r="K49" s="155">
        <v>7558410</v>
      </c>
      <c r="L49" s="8"/>
      <c r="M49" s="8"/>
      <c r="N49" s="143"/>
      <c r="O49" s="143"/>
      <c r="P49" s="142"/>
      <c r="Q49" s="142"/>
      <c r="R49" s="158"/>
      <c r="S49" s="158"/>
      <c r="T49" s="158"/>
      <c r="U49" s="158"/>
      <c r="W49" s="116">
        <f t="shared" si="1"/>
        <v>5</v>
      </c>
      <c r="X49" s="149"/>
      <c r="Y49" s="149"/>
      <c r="Z49" s="157">
        <v>10220600</v>
      </c>
      <c r="AA49" s="157">
        <v>7490720</v>
      </c>
      <c r="AB49" s="156"/>
      <c r="AC49" s="156"/>
      <c r="AD49" s="156"/>
      <c r="AE49" s="156"/>
      <c r="AF49" s="157">
        <v>8594460</v>
      </c>
      <c r="AG49" s="157">
        <v>6021110</v>
      </c>
      <c r="AH49" s="8"/>
      <c r="AI49" s="8"/>
      <c r="AJ49" s="143"/>
      <c r="AK49" s="143"/>
      <c r="AL49" s="142"/>
      <c r="AM49" s="142"/>
      <c r="AN49" s="158"/>
      <c r="AO49" s="158"/>
      <c r="AP49" s="142"/>
      <c r="AQ49" s="142"/>
    </row>
    <row r="50" spans="1:43" ht="15">
      <c r="A50" s="116">
        <f t="shared" si="0"/>
        <v>6</v>
      </c>
      <c r="B50" s="149"/>
      <c r="C50" s="149"/>
      <c r="D50" s="157">
        <v>10803000</v>
      </c>
      <c r="E50" s="157">
        <v>8084510</v>
      </c>
      <c r="F50" s="154"/>
      <c r="G50" s="154"/>
      <c r="H50" s="154"/>
      <c r="I50" s="154"/>
      <c r="J50" s="155">
        <v>11198400</v>
      </c>
      <c r="K50" s="155">
        <v>8284950</v>
      </c>
      <c r="L50" s="8"/>
      <c r="M50" s="8"/>
      <c r="N50" s="143"/>
      <c r="O50" s="143"/>
      <c r="P50" s="142"/>
      <c r="Q50" s="142"/>
      <c r="R50" s="158"/>
      <c r="S50" s="158"/>
      <c r="T50" s="158"/>
      <c r="U50" s="158"/>
      <c r="W50" s="116">
        <f t="shared" si="1"/>
        <v>6</v>
      </c>
      <c r="X50" s="149"/>
      <c r="Y50" s="149"/>
      <c r="Z50" s="157">
        <v>10902800</v>
      </c>
      <c r="AA50" s="157">
        <v>8211040</v>
      </c>
      <c r="AB50" s="156"/>
      <c r="AC50" s="156"/>
      <c r="AD50" s="156"/>
      <c r="AE50" s="156"/>
      <c r="AF50" s="157">
        <v>9581860</v>
      </c>
      <c r="AG50" s="157">
        <v>6828920</v>
      </c>
      <c r="AH50" s="8"/>
      <c r="AI50" s="8"/>
      <c r="AJ50" s="143"/>
      <c r="AK50" s="143"/>
      <c r="AL50" s="142"/>
      <c r="AM50" s="142"/>
      <c r="AN50" s="158"/>
      <c r="AO50" s="158"/>
      <c r="AP50" s="142"/>
      <c r="AQ50" s="142"/>
    </row>
    <row r="51" spans="1:43" ht="15">
      <c r="A51" s="116">
        <f t="shared" si="0"/>
        <v>7</v>
      </c>
      <c r="B51" s="149"/>
      <c r="C51" s="149"/>
      <c r="D51" s="157">
        <v>11446700</v>
      </c>
      <c r="E51" s="157">
        <v>8774400</v>
      </c>
      <c r="F51" s="154"/>
      <c r="G51" s="154"/>
      <c r="H51" s="154"/>
      <c r="I51" s="154"/>
      <c r="J51" s="155">
        <v>11826400</v>
      </c>
      <c r="K51" s="155">
        <v>8970250</v>
      </c>
      <c r="L51" s="8"/>
      <c r="M51" s="8"/>
      <c r="N51" s="143"/>
      <c r="O51" s="143"/>
      <c r="P51" s="142"/>
      <c r="Q51" s="142"/>
      <c r="R51" s="158"/>
      <c r="S51" s="158"/>
      <c r="T51" s="158"/>
      <c r="U51" s="158"/>
      <c r="W51" s="116">
        <f t="shared" si="1"/>
        <v>7</v>
      </c>
      <c r="X51" s="149"/>
      <c r="Y51" s="149"/>
      <c r="Z51" s="157">
        <v>11518200</v>
      </c>
      <c r="AA51" s="157">
        <v>8904950</v>
      </c>
      <c r="AB51" s="156"/>
      <c r="AC51" s="156"/>
      <c r="AD51" s="156"/>
      <c r="AE51" s="156"/>
      <c r="AF51" s="157">
        <v>10467100</v>
      </c>
      <c r="AG51" s="157">
        <v>7621180</v>
      </c>
      <c r="AH51" s="8"/>
      <c r="AI51" s="8"/>
      <c r="AJ51" s="143"/>
      <c r="AK51" s="143"/>
      <c r="AL51" s="142"/>
      <c r="AM51" s="142"/>
      <c r="AN51" s="158"/>
      <c r="AO51" s="158"/>
      <c r="AP51" s="142"/>
      <c r="AQ51" s="142"/>
    </row>
    <row r="52" spans="1:43" ht="15">
      <c r="A52" s="116">
        <f t="shared" si="0"/>
        <v>8</v>
      </c>
      <c r="B52" s="149"/>
      <c r="C52" s="149"/>
      <c r="D52" s="157">
        <v>11878100</v>
      </c>
      <c r="E52" s="157">
        <v>9361650</v>
      </c>
      <c r="F52" s="154"/>
      <c r="G52" s="154"/>
      <c r="H52" s="154"/>
      <c r="I52" s="154"/>
      <c r="J52" s="155">
        <v>12156800</v>
      </c>
      <c r="K52" s="155">
        <v>9596990</v>
      </c>
      <c r="L52" s="8"/>
      <c r="M52" s="8"/>
      <c r="N52" s="143"/>
      <c r="O52" s="143"/>
      <c r="P52" s="142"/>
      <c r="Q52" s="142"/>
      <c r="R52" s="158"/>
      <c r="S52" s="158"/>
      <c r="T52" s="158"/>
      <c r="U52" s="158"/>
      <c r="W52" s="116">
        <f t="shared" si="1"/>
        <v>8</v>
      </c>
      <c r="X52" s="149"/>
      <c r="Y52" s="149"/>
      <c r="Z52" s="157">
        <v>11924600</v>
      </c>
      <c r="AA52" s="157">
        <v>9477880</v>
      </c>
      <c r="AB52" s="156"/>
      <c r="AC52" s="156"/>
      <c r="AD52" s="156"/>
      <c r="AE52" s="156"/>
      <c r="AF52" s="157">
        <v>11098500</v>
      </c>
      <c r="AG52" s="157">
        <v>8341519.9999999991</v>
      </c>
      <c r="AH52" s="8"/>
      <c r="AI52" s="8"/>
      <c r="AJ52" s="143"/>
      <c r="AK52" s="143"/>
      <c r="AL52" s="142"/>
      <c r="AM52" s="142"/>
      <c r="AN52" s="158"/>
      <c r="AO52" s="158"/>
      <c r="AP52" s="142"/>
      <c r="AQ52" s="142"/>
    </row>
    <row r="53" spans="1:43" ht="15">
      <c r="A53" s="116">
        <f t="shared" si="0"/>
        <v>9</v>
      </c>
      <c r="B53" s="149"/>
      <c r="C53" s="149"/>
      <c r="D53" s="157">
        <v>12081300</v>
      </c>
      <c r="E53" s="157">
        <v>9955440</v>
      </c>
      <c r="F53" s="154"/>
      <c r="G53" s="154"/>
      <c r="H53" s="154"/>
      <c r="I53" s="154"/>
      <c r="J53" s="155">
        <v>12280700</v>
      </c>
      <c r="K53" s="155">
        <v>10199100</v>
      </c>
      <c r="L53" s="8"/>
      <c r="M53" s="8"/>
      <c r="N53" s="143"/>
      <c r="O53" s="143"/>
      <c r="P53" s="142"/>
      <c r="Q53" s="142"/>
      <c r="R53" s="158"/>
      <c r="S53" s="158"/>
      <c r="T53" s="158"/>
      <c r="U53" s="158"/>
      <c r="W53" s="116">
        <f t="shared" si="1"/>
        <v>9</v>
      </c>
      <c r="X53" s="149"/>
      <c r="Y53" s="149"/>
      <c r="Z53" s="157">
        <v>12159400</v>
      </c>
      <c r="AA53" s="157">
        <v>10086700</v>
      </c>
      <c r="AB53" s="156"/>
      <c r="AC53" s="156"/>
      <c r="AD53" s="156"/>
      <c r="AE53" s="156"/>
      <c r="AF53" s="157">
        <v>11534600</v>
      </c>
      <c r="AG53" s="157">
        <v>8998920</v>
      </c>
      <c r="AH53" s="8"/>
      <c r="AI53" s="8"/>
      <c r="AJ53" s="143"/>
      <c r="AK53" s="143"/>
      <c r="AL53" s="142"/>
      <c r="AM53" s="156"/>
      <c r="AN53" s="158"/>
      <c r="AO53" s="158"/>
      <c r="AP53" s="141"/>
      <c r="AQ53" s="141"/>
    </row>
    <row r="54" spans="1:43" ht="15">
      <c r="A54" s="116">
        <f t="shared" si="0"/>
        <v>10</v>
      </c>
      <c r="B54" s="149"/>
      <c r="C54" s="149"/>
      <c r="D54" s="157">
        <v>12243000</v>
      </c>
      <c r="E54" s="157">
        <v>10548500</v>
      </c>
      <c r="F54" s="154"/>
      <c r="G54" s="154"/>
      <c r="H54" s="154"/>
      <c r="I54" s="154"/>
      <c r="J54" s="155">
        <v>12375600</v>
      </c>
      <c r="K54" s="155">
        <v>10782200</v>
      </c>
      <c r="L54" s="8"/>
      <c r="M54" s="8"/>
      <c r="N54" s="143"/>
      <c r="O54" s="143"/>
      <c r="P54" s="142"/>
      <c r="Q54" s="142"/>
      <c r="R54" s="158"/>
      <c r="S54" s="158"/>
      <c r="T54" s="158"/>
      <c r="U54" s="158"/>
      <c r="W54" s="116">
        <f t="shared" si="1"/>
        <v>10</v>
      </c>
      <c r="X54" s="149"/>
      <c r="Y54" s="149"/>
      <c r="Z54" s="157">
        <v>12256200</v>
      </c>
      <c r="AA54" s="157">
        <v>10691200</v>
      </c>
      <c r="AB54" s="156"/>
      <c r="AC54" s="156"/>
      <c r="AD54" s="156"/>
      <c r="AE54" s="156"/>
      <c r="AF54" s="157">
        <v>11910400</v>
      </c>
      <c r="AG54" s="157">
        <v>9624000</v>
      </c>
      <c r="AH54" s="8"/>
      <c r="AI54" s="8"/>
      <c r="AJ54" s="143"/>
      <c r="AK54" s="143"/>
      <c r="AL54" s="142"/>
      <c r="AM54" s="156"/>
      <c r="AN54" s="158"/>
      <c r="AO54" s="158"/>
      <c r="AP54" s="141"/>
      <c r="AQ54" s="141"/>
    </row>
    <row r="55" spans="1:43" ht="15">
      <c r="A55" s="116">
        <f t="shared" si="0"/>
        <v>11</v>
      </c>
      <c r="B55" s="149"/>
      <c r="C55" s="149"/>
      <c r="D55" s="157"/>
      <c r="E55" s="157"/>
      <c r="F55" s="141"/>
      <c r="G55" s="141"/>
      <c r="H55" s="141"/>
      <c r="I55" s="141"/>
      <c r="J55" s="152">
        <v>12437900</v>
      </c>
      <c r="K55" s="152">
        <v>11286600</v>
      </c>
      <c r="L55" s="8"/>
      <c r="M55" s="8"/>
      <c r="N55" s="143"/>
      <c r="O55" s="143"/>
      <c r="P55" s="142"/>
      <c r="Q55" s="142"/>
      <c r="R55" s="158"/>
      <c r="S55" s="158"/>
      <c r="T55" s="158"/>
      <c r="U55" s="158"/>
      <c r="W55" s="116">
        <f t="shared" si="1"/>
        <v>11</v>
      </c>
      <c r="X55" s="149"/>
      <c r="Y55" s="149"/>
      <c r="Z55" s="141"/>
      <c r="AA55" s="141"/>
      <c r="AB55" s="141"/>
      <c r="AC55" s="141"/>
      <c r="AD55" s="141"/>
      <c r="AE55" s="141"/>
      <c r="AF55" s="152">
        <v>12188400</v>
      </c>
      <c r="AG55" s="152">
        <v>10192900</v>
      </c>
      <c r="AH55" s="8"/>
      <c r="AI55" s="8"/>
      <c r="AJ55" s="143"/>
      <c r="AK55" s="143"/>
      <c r="AL55" s="142"/>
      <c r="AM55" s="156"/>
      <c r="AN55" s="158"/>
      <c r="AO55" s="158"/>
      <c r="AP55" s="141"/>
      <c r="AQ55" s="141"/>
    </row>
    <row r="56" spans="1:43" ht="15">
      <c r="A56" s="116">
        <f t="shared" si="0"/>
        <v>12</v>
      </c>
      <c r="B56" s="149"/>
      <c r="C56" s="149"/>
      <c r="D56" s="141"/>
      <c r="E56" s="141"/>
      <c r="F56" s="141"/>
      <c r="G56" s="141"/>
      <c r="H56" s="141"/>
      <c r="I56" s="141"/>
      <c r="J56" s="152">
        <v>12463400</v>
      </c>
      <c r="K56" s="152">
        <v>11652500</v>
      </c>
      <c r="L56" s="8"/>
      <c r="M56" s="8"/>
      <c r="N56" s="143"/>
      <c r="O56" s="143"/>
      <c r="P56" s="142"/>
      <c r="Q56" s="142"/>
      <c r="R56" s="158"/>
      <c r="S56" s="158"/>
      <c r="T56" s="158"/>
      <c r="U56" s="158"/>
      <c r="W56" s="116">
        <f t="shared" si="1"/>
        <v>12</v>
      </c>
      <c r="X56" s="149"/>
      <c r="Y56" s="149"/>
      <c r="Z56" s="141"/>
      <c r="AA56" s="141"/>
      <c r="AB56" s="141"/>
      <c r="AC56" s="141"/>
      <c r="AD56" s="141"/>
      <c r="AE56" s="141"/>
      <c r="AF56" s="152">
        <v>12331100</v>
      </c>
      <c r="AG56" s="152">
        <v>10681700</v>
      </c>
      <c r="AH56" s="8"/>
      <c r="AI56" s="8"/>
      <c r="AJ56" s="143"/>
      <c r="AK56" s="143"/>
      <c r="AL56" s="142"/>
      <c r="AM56" s="156"/>
      <c r="AN56" s="158"/>
      <c r="AO56" s="158"/>
      <c r="AP56" s="141"/>
      <c r="AQ56" s="141"/>
    </row>
    <row r="57" spans="1:43" ht="15">
      <c r="A57" s="116">
        <f t="shared" si="0"/>
        <v>13</v>
      </c>
      <c r="B57" s="149"/>
      <c r="C57" s="149"/>
      <c r="D57" s="141"/>
      <c r="E57" s="141"/>
      <c r="F57" s="141"/>
      <c r="G57" s="141"/>
      <c r="H57" s="141"/>
      <c r="I57" s="141"/>
      <c r="J57" s="152">
        <v>12468600</v>
      </c>
      <c r="K57" s="152">
        <v>11921300</v>
      </c>
      <c r="L57" s="8"/>
      <c r="M57" s="8"/>
      <c r="N57" s="143"/>
      <c r="O57" s="143"/>
      <c r="P57" s="142"/>
      <c r="Q57" s="142"/>
      <c r="R57" s="158"/>
      <c r="S57" s="158"/>
      <c r="T57" s="158"/>
      <c r="U57" s="158"/>
      <c r="W57" s="116">
        <f t="shared" si="1"/>
        <v>13</v>
      </c>
      <c r="X57" s="149"/>
      <c r="Y57" s="149"/>
      <c r="Z57" s="141"/>
      <c r="AA57" s="141"/>
      <c r="AB57" s="141"/>
      <c r="AC57" s="141"/>
      <c r="AD57" s="141"/>
      <c r="AE57" s="141"/>
      <c r="AF57" s="152">
        <v>12388100</v>
      </c>
      <c r="AG57" s="152">
        <v>11106100</v>
      </c>
      <c r="AH57" s="8"/>
      <c r="AI57" s="8"/>
      <c r="AJ57" s="143"/>
      <c r="AK57" s="143"/>
      <c r="AL57" s="142"/>
      <c r="AM57" s="156"/>
      <c r="AN57" s="158"/>
      <c r="AO57" s="158"/>
      <c r="AP57" s="141"/>
      <c r="AQ57" s="141"/>
    </row>
    <row r="58" spans="1:43" ht="15">
      <c r="A58" s="116">
        <f t="shared" si="0"/>
        <v>14</v>
      </c>
      <c r="B58" s="149"/>
      <c r="C58" s="149"/>
      <c r="D58" s="141"/>
      <c r="E58" s="141"/>
      <c r="F58" s="141"/>
      <c r="G58" s="141"/>
      <c r="H58" s="141"/>
      <c r="I58" s="141"/>
      <c r="J58" s="152">
        <v>12472400</v>
      </c>
      <c r="K58" s="152">
        <v>12155900</v>
      </c>
      <c r="L58" s="8"/>
      <c r="M58" s="10"/>
      <c r="N58" s="143"/>
      <c r="O58" s="143"/>
      <c r="P58" s="142"/>
      <c r="Q58" s="142"/>
      <c r="R58" s="158"/>
      <c r="S58" s="158"/>
      <c r="T58" s="141"/>
      <c r="U58" s="141"/>
      <c r="W58" s="116">
        <f t="shared" si="1"/>
        <v>14</v>
      </c>
      <c r="X58" s="149"/>
      <c r="Y58" s="149"/>
      <c r="Z58" s="141"/>
      <c r="AA58" s="141"/>
      <c r="AB58" s="141"/>
      <c r="AC58" s="141"/>
      <c r="AD58" s="141"/>
      <c r="AE58" s="141"/>
      <c r="AF58" s="152">
        <v>12432100</v>
      </c>
      <c r="AG58" s="152">
        <v>11490500</v>
      </c>
      <c r="AH58" s="8"/>
      <c r="AI58" s="10"/>
      <c r="AJ58" s="143"/>
      <c r="AK58" s="143"/>
      <c r="AL58" s="142"/>
      <c r="AM58" s="156"/>
      <c r="AN58" s="158"/>
      <c r="AO58" s="158"/>
      <c r="AP58" s="141"/>
      <c r="AQ58" s="141"/>
    </row>
    <row r="59" spans="1:43" ht="15">
      <c r="A59" s="116">
        <f t="shared" si="0"/>
        <v>15</v>
      </c>
      <c r="B59" s="149"/>
      <c r="C59" s="149"/>
      <c r="D59" s="141"/>
      <c r="E59" s="141"/>
      <c r="F59" s="141"/>
      <c r="G59" s="141"/>
      <c r="H59" s="141"/>
      <c r="I59" s="141"/>
      <c r="J59" s="152">
        <v>12474800</v>
      </c>
      <c r="K59" s="152">
        <v>12328000</v>
      </c>
      <c r="L59" s="8"/>
      <c r="M59" s="141"/>
      <c r="N59" s="143"/>
      <c r="O59" s="143"/>
      <c r="P59" s="142"/>
      <c r="Q59" s="142"/>
      <c r="R59" s="158"/>
      <c r="S59" s="158"/>
      <c r="T59" s="141"/>
      <c r="U59" s="141"/>
      <c r="W59" s="116">
        <f t="shared" si="1"/>
        <v>15</v>
      </c>
      <c r="X59" s="149"/>
      <c r="Y59" s="149"/>
      <c r="Z59" s="141"/>
      <c r="AA59" s="141"/>
      <c r="AB59" s="141"/>
      <c r="AC59" s="141"/>
      <c r="AD59" s="141"/>
      <c r="AE59" s="141"/>
      <c r="AF59" s="152">
        <v>12460500</v>
      </c>
      <c r="AG59" s="152">
        <v>11824100</v>
      </c>
      <c r="AH59" s="8"/>
      <c r="AI59" s="141"/>
      <c r="AJ59" s="143"/>
      <c r="AK59" s="143"/>
      <c r="AL59" s="142"/>
      <c r="AM59" s="156"/>
      <c r="AN59" s="158"/>
      <c r="AO59" s="158"/>
      <c r="AP59" s="141"/>
      <c r="AQ59" s="141"/>
    </row>
    <row r="60" spans="1:43" ht="15">
      <c r="A60" s="116">
        <f t="shared" si="0"/>
        <v>16</v>
      </c>
      <c r="B60" s="149"/>
      <c r="C60" s="149"/>
      <c r="D60" s="141"/>
      <c r="E60" s="141"/>
      <c r="F60" s="141"/>
      <c r="G60" s="141"/>
      <c r="H60" s="141"/>
      <c r="I60" s="141"/>
      <c r="J60" s="152">
        <v>12475600</v>
      </c>
      <c r="K60" s="152">
        <v>12409600</v>
      </c>
      <c r="L60" s="8"/>
      <c r="M60" s="8"/>
      <c r="N60" s="143"/>
      <c r="O60" s="143"/>
      <c r="P60" s="142"/>
      <c r="Q60" s="142"/>
      <c r="R60" s="158"/>
      <c r="S60" s="158"/>
      <c r="T60" s="141"/>
      <c r="U60" s="141"/>
      <c r="W60" s="116">
        <f t="shared" si="1"/>
        <v>16</v>
      </c>
      <c r="X60" s="149"/>
      <c r="Y60" s="149"/>
      <c r="Z60" s="141"/>
      <c r="AA60" s="141"/>
      <c r="AB60" s="141"/>
      <c r="AC60" s="141"/>
      <c r="AD60" s="141"/>
      <c r="AE60" s="141"/>
      <c r="AF60" s="152">
        <v>12470500</v>
      </c>
      <c r="AG60" s="152">
        <v>12096300</v>
      </c>
      <c r="AH60" s="8"/>
      <c r="AI60" s="8"/>
      <c r="AJ60" s="143"/>
      <c r="AK60" s="143"/>
      <c r="AL60" s="142"/>
      <c r="AM60" s="156"/>
      <c r="AN60" s="158"/>
      <c r="AO60" s="158"/>
      <c r="AP60" s="141"/>
      <c r="AQ60" s="141"/>
    </row>
    <row r="61" spans="1:43" ht="15">
      <c r="A61" s="116">
        <f t="shared" si="0"/>
        <v>17</v>
      </c>
      <c r="B61" s="147"/>
      <c r="C61" s="147"/>
      <c r="D61" s="141"/>
      <c r="E61" s="141"/>
      <c r="F61" s="141"/>
      <c r="G61" s="141"/>
      <c r="H61" s="141"/>
      <c r="I61" s="141"/>
      <c r="J61" s="141"/>
      <c r="K61" s="141"/>
      <c r="L61" s="141"/>
      <c r="M61" s="141"/>
      <c r="N61" s="143"/>
      <c r="O61" s="143"/>
      <c r="P61" s="142"/>
      <c r="Q61" s="142"/>
      <c r="R61" s="141"/>
      <c r="S61" s="141"/>
      <c r="T61" s="141"/>
      <c r="U61" s="141"/>
      <c r="W61" s="116">
        <f t="shared" si="1"/>
        <v>17</v>
      </c>
      <c r="X61" s="147"/>
      <c r="Y61" s="147"/>
      <c r="Z61" s="141"/>
      <c r="AA61" s="141"/>
      <c r="AB61" s="141"/>
      <c r="AC61" s="141"/>
      <c r="AD61" s="141"/>
      <c r="AE61" s="141"/>
      <c r="AF61" s="141"/>
      <c r="AG61" s="141"/>
      <c r="AH61" s="141"/>
      <c r="AI61" s="141"/>
      <c r="AJ61" s="143"/>
      <c r="AK61" s="143"/>
      <c r="AL61" s="142"/>
      <c r="AM61" s="142"/>
      <c r="AN61" s="141"/>
      <c r="AO61" s="141"/>
      <c r="AP61" s="141"/>
      <c r="AQ61" s="141"/>
    </row>
    <row r="62" spans="1:43">
      <c r="A62" s="116">
        <f t="shared" si="0"/>
        <v>18</v>
      </c>
      <c r="B62" s="141"/>
      <c r="C62" s="141"/>
      <c r="D62" s="141"/>
      <c r="E62" s="141"/>
      <c r="F62" s="141"/>
      <c r="G62" s="141"/>
      <c r="H62" s="141"/>
      <c r="I62" s="141"/>
      <c r="J62" s="141"/>
      <c r="K62" s="141"/>
      <c r="L62" s="142"/>
      <c r="M62" s="142"/>
      <c r="N62" s="141"/>
      <c r="O62" s="141"/>
      <c r="P62" s="142"/>
      <c r="Q62" s="142"/>
      <c r="R62" s="141"/>
      <c r="S62" s="141"/>
      <c r="T62" s="141"/>
      <c r="U62" s="141"/>
      <c r="W62" s="116">
        <f t="shared" si="1"/>
        <v>18</v>
      </c>
      <c r="X62" s="141"/>
      <c r="Y62" s="141"/>
      <c r="Z62" s="141"/>
      <c r="AA62" s="141"/>
      <c r="AB62" s="141"/>
      <c r="AC62" s="141"/>
      <c r="AD62" s="141"/>
      <c r="AE62" s="141"/>
      <c r="AF62" s="141"/>
      <c r="AG62" s="141"/>
      <c r="AH62" s="142"/>
      <c r="AI62" s="142"/>
      <c r="AJ62" s="141"/>
      <c r="AK62" s="141"/>
      <c r="AL62" s="142"/>
      <c r="AM62" s="142"/>
      <c r="AN62" s="141"/>
      <c r="AO62" s="141"/>
      <c r="AP62" s="141"/>
      <c r="AQ62" s="141"/>
    </row>
    <row r="63" spans="1:43">
      <c r="A63" s="116">
        <f t="shared" si="0"/>
        <v>19</v>
      </c>
      <c r="B63" s="141"/>
      <c r="C63" s="141"/>
      <c r="D63" s="141"/>
      <c r="E63" s="141"/>
      <c r="F63" s="141"/>
      <c r="G63" s="141"/>
      <c r="H63" s="141"/>
      <c r="I63" s="141"/>
      <c r="J63" s="141"/>
      <c r="K63" s="141"/>
      <c r="L63" s="142"/>
      <c r="M63" s="142"/>
      <c r="N63" s="141"/>
      <c r="O63" s="141"/>
      <c r="P63" s="142"/>
      <c r="Q63" s="142"/>
      <c r="R63" s="141"/>
      <c r="S63" s="141"/>
      <c r="T63" s="141"/>
      <c r="U63" s="141"/>
      <c r="W63" s="116">
        <f t="shared" si="1"/>
        <v>19</v>
      </c>
      <c r="X63" s="141"/>
      <c r="Y63" s="141"/>
      <c r="Z63" s="141"/>
      <c r="AA63" s="141"/>
      <c r="AB63" s="141"/>
      <c r="AC63" s="141"/>
      <c r="AD63" s="141"/>
      <c r="AE63" s="141"/>
      <c r="AF63" s="141"/>
      <c r="AG63" s="141"/>
      <c r="AH63" s="142"/>
      <c r="AI63" s="142"/>
      <c r="AJ63" s="141"/>
      <c r="AK63" s="141"/>
      <c r="AL63" s="142"/>
      <c r="AM63" s="142"/>
      <c r="AN63" s="141"/>
      <c r="AO63" s="141"/>
      <c r="AP63" s="141"/>
      <c r="AQ63" s="141"/>
    </row>
    <row r="64" spans="1:43">
      <c r="A64" s="116">
        <f t="shared" si="0"/>
        <v>20</v>
      </c>
      <c r="B64" s="141"/>
      <c r="C64" s="141"/>
      <c r="D64" s="141"/>
      <c r="E64" s="141"/>
      <c r="F64" s="141"/>
      <c r="G64" s="141"/>
      <c r="H64" s="141"/>
      <c r="I64" s="141"/>
      <c r="J64" s="141"/>
      <c r="K64" s="141"/>
      <c r="L64" s="142"/>
      <c r="M64" s="142"/>
      <c r="N64" s="141"/>
      <c r="O64" s="141"/>
      <c r="P64" s="142"/>
      <c r="Q64" s="142"/>
      <c r="R64" s="141"/>
      <c r="S64" s="141"/>
      <c r="T64" s="141"/>
      <c r="U64" s="141"/>
      <c r="W64" s="116">
        <f t="shared" si="1"/>
        <v>20</v>
      </c>
      <c r="X64" s="141"/>
      <c r="Y64" s="141"/>
      <c r="Z64" s="141"/>
      <c r="AA64" s="141"/>
      <c r="AB64" s="141"/>
      <c r="AC64" s="141"/>
      <c r="AD64" s="141"/>
      <c r="AE64" s="141"/>
      <c r="AF64" s="141"/>
      <c r="AG64" s="141"/>
      <c r="AH64" s="142"/>
      <c r="AI64" s="142"/>
      <c r="AJ64" s="141"/>
      <c r="AK64" s="141"/>
      <c r="AL64" s="142"/>
      <c r="AM64" s="142"/>
      <c r="AN64" s="141"/>
      <c r="AO64" s="141"/>
      <c r="AP64" s="141"/>
      <c r="AQ64" s="141"/>
    </row>
    <row r="65" spans="1:43">
      <c r="A65" s="116">
        <f t="shared" si="0"/>
        <v>21</v>
      </c>
      <c r="B65" s="141"/>
      <c r="C65" s="141"/>
      <c r="D65" s="141"/>
      <c r="E65" s="141"/>
      <c r="F65" s="141"/>
      <c r="G65" s="141"/>
      <c r="H65" s="141"/>
      <c r="I65" s="141"/>
      <c r="J65" s="141"/>
      <c r="K65" s="141"/>
      <c r="L65" s="142"/>
      <c r="M65" s="142"/>
      <c r="N65" s="141"/>
      <c r="O65" s="141"/>
      <c r="P65" s="142"/>
      <c r="Q65" s="142"/>
      <c r="R65" s="141"/>
      <c r="S65" s="141"/>
      <c r="T65" s="141"/>
      <c r="U65" s="141"/>
      <c r="W65" s="116">
        <f t="shared" si="1"/>
        <v>21</v>
      </c>
      <c r="X65" s="141"/>
      <c r="Y65" s="141"/>
      <c r="Z65" s="141"/>
      <c r="AA65" s="141"/>
      <c r="AB65" s="141"/>
      <c r="AC65" s="141"/>
      <c r="AD65" s="141"/>
      <c r="AE65" s="141"/>
      <c r="AF65" s="141"/>
      <c r="AG65" s="141"/>
      <c r="AH65" s="142"/>
      <c r="AI65" s="142"/>
      <c r="AJ65" s="141"/>
      <c r="AK65" s="141"/>
      <c r="AL65" s="142"/>
      <c r="AM65" s="142"/>
      <c r="AN65" s="141"/>
      <c r="AO65" s="141"/>
      <c r="AP65" s="141"/>
      <c r="AQ65" s="141"/>
    </row>
    <row r="66" spans="1:43">
      <c r="A66" s="116">
        <f t="shared" si="0"/>
        <v>22</v>
      </c>
      <c r="B66" s="141"/>
      <c r="C66" s="141"/>
      <c r="D66" s="141"/>
      <c r="E66" s="141"/>
      <c r="F66" s="141"/>
      <c r="G66" s="141"/>
      <c r="H66" s="141"/>
      <c r="I66" s="141"/>
      <c r="J66" s="141"/>
      <c r="K66" s="141"/>
      <c r="L66" s="142"/>
      <c r="M66" s="142"/>
      <c r="N66" s="141"/>
      <c r="O66" s="141"/>
      <c r="P66" s="142"/>
      <c r="Q66" s="142"/>
      <c r="R66" s="141"/>
      <c r="S66" s="141"/>
      <c r="T66" s="141"/>
      <c r="U66" s="141"/>
      <c r="W66" s="116">
        <f t="shared" si="1"/>
        <v>22</v>
      </c>
      <c r="X66" s="141"/>
      <c r="Y66" s="141"/>
      <c r="Z66" s="141"/>
      <c r="AA66" s="141"/>
      <c r="AB66" s="141"/>
      <c r="AC66" s="141"/>
      <c r="AD66" s="141"/>
      <c r="AE66" s="141"/>
      <c r="AF66" s="141"/>
      <c r="AG66" s="141"/>
      <c r="AH66" s="142"/>
      <c r="AI66" s="142"/>
      <c r="AJ66" s="141"/>
      <c r="AK66" s="141"/>
      <c r="AL66" s="142"/>
      <c r="AM66" s="142"/>
      <c r="AN66" s="141"/>
      <c r="AO66" s="141"/>
      <c r="AP66" s="141"/>
      <c r="AQ66" s="141"/>
    </row>
    <row r="67" spans="1:43">
      <c r="A67" s="116">
        <f t="shared" si="0"/>
        <v>23</v>
      </c>
      <c r="B67" s="141"/>
      <c r="C67" s="141"/>
      <c r="D67" s="141"/>
      <c r="E67" s="141"/>
      <c r="F67" s="141"/>
      <c r="G67" s="141"/>
      <c r="H67" s="141"/>
      <c r="I67" s="141"/>
      <c r="J67" s="141"/>
      <c r="K67" s="141"/>
      <c r="L67" s="142"/>
      <c r="M67" s="142"/>
      <c r="N67" s="141"/>
      <c r="O67" s="141"/>
      <c r="P67" s="142"/>
      <c r="Q67" s="142"/>
      <c r="R67" s="141"/>
      <c r="S67" s="141"/>
      <c r="T67" s="141"/>
      <c r="U67" s="141"/>
      <c r="W67" s="116">
        <f t="shared" si="1"/>
        <v>23</v>
      </c>
      <c r="X67" s="141"/>
      <c r="Y67" s="141"/>
      <c r="Z67" s="141"/>
      <c r="AA67" s="141"/>
      <c r="AB67" s="141"/>
      <c r="AC67" s="141"/>
      <c r="AD67" s="141"/>
      <c r="AE67" s="141"/>
      <c r="AF67" s="141"/>
      <c r="AG67" s="141"/>
      <c r="AH67" s="142"/>
      <c r="AI67" s="142"/>
      <c r="AJ67" s="141"/>
      <c r="AK67" s="141"/>
      <c r="AL67" s="142"/>
      <c r="AM67" s="142"/>
      <c r="AN67" s="141"/>
      <c r="AO67" s="141"/>
      <c r="AP67" s="141"/>
      <c r="AQ67" s="141"/>
    </row>
    <row r="68" spans="1:43">
      <c r="A68" s="146" t="s">
        <v>24</v>
      </c>
      <c r="B68" s="135" t="str">
        <f>IF(OR(MIN(B$38:B$67)&gt;$A4*$AC$3,SUM(B$38:B$67)=0),"",(LOG10(($A4*$AC$3)/INDEX(B$38:B$67,MATCH($A4*$AC$3,B$38:B$67)))/LOG10(INDEX(B$38:B$67,MATCH($A4*$AC$3,B$38:B$67))/INDEX(B$38:B$67,1+MATCH($A4*$AC$3,B$38:B$67))))*(INDEX($A$38:$A$67,MATCH($A4*$AC$3,B$38:B$67))-INDEX($A$38:$A$67,1+MATCH($A4*$AC$3,B$38:B$67)))+INDEX($A$38:$A$67,MATCH($A4*$AC$3,B$38:B$67)))</f>
        <v/>
      </c>
      <c r="C68" s="135"/>
      <c r="D68" s="135">
        <f>IF(OR(MIN(D$38:D$67)&gt;$A4*$AC$3,SUM(D$38:D$67)=0),"",(LOG10(($A4*$AC$3)/INDEX(D$38:D$67,MATCH($A4*$AC$3,D$38:D$67)))/LOG10(INDEX(D$38:D$67,MATCH($A4*$AC$3,D$38:D$67))/INDEX(D$38:D$67,1+MATCH($A4*$AC$3,D$38:D$67))))*(INDEX($A$38:$A$67,MATCH($A4*$AC$3,D$38:D$67))-INDEX($A$38:$A$67,1+MATCH($A4*$AC$3,D$38:D$67)))+INDEX($A$38:$A$67,MATCH($A4*$AC$3,D$38:D$67)))</f>
        <v>2.4469704873397213</v>
      </c>
      <c r="E68" s="135">
        <f t="shared" ref="D68:U72" si="2">IF(OR(MIN(E$38:E$67)&gt;$A4*$AC$3,SUM(E$38:E$67)=0),"",(LOG10(($A4*$AC$3)/INDEX(E$38:E$67,MATCH($A4*$AC$3,E$38:E$67)))/LOG10(INDEX(E$38:E$67,MATCH($A4*$AC$3,E$38:E$67))/INDEX(E$38:E$67,1+MATCH($A4*$AC$3,E$38:E$67))))*(INDEX($A$38:$A$67,MATCH($A4*$AC$3,E$38:E$67))-INDEX($A$38:$A$67,1+MATCH($A4*$AC$3,E$38:E$67)))+INDEX($A$38:$A$67,MATCH($A4*$AC$3,E$38:E$67)))</f>
        <v>5.2166266880149692</v>
      </c>
      <c r="F68" s="135" t="str">
        <f>IF(OR(MIN(F$38:F$67)&gt;$A4*$AC$3,SUM(F$38:F$67)=0),"",(LOG10(($A4*$AC$3)/INDEX(F$38:F$67,MATCH($A4*$AC$3,F$38:F$67)))/LOG10(INDEX(F$38:F$67,MATCH($A4*$AC$3,F$38:F$67))/INDEX(F$38:F$67,1+MATCH($A4*$AC$3,F$38:F$67))))*(INDEX($A$38:$A$67,MATCH($A4*$AC$3,F$38:F$67))-INDEX($A$38:$A$67,1+MATCH($A4*$AC$3,F$38:F$67)))+INDEX($A$38:$A$67,MATCH($A4*$AC$3,F$38:F$67)))</f>
        <v/>
      </c>
      <c r="G68" s="135" t="str">
        <f t="shared" si="2"/>
        <v/>
      </c>
      <c r="H68" s="135" t="str">
        <f t="shared" si="2"/>
        <v/>
      </c>
      <c r="I68" s="135" t="str">
        <f t="shared" si="2"/>
        <v/>
      </c>
      <c r="J68" s="135">
        <f>IF(OR(MIN(J$38:J$67)&gt;$A4*$AC$3,SUM(J$38:J$67)=0),"",(LOG10(($A4*$AC$3)/INDEX(J$38:J$67,MATCH($A4*$AC$3,J$38:J$67)))/LOG10(INDEX(J$38:J$67,MATCH($A4*$AC$3,J$38:J$67))/INDEX(J$38:J$67,1+MATCH($A4*$AC$3,J$38:J$67))))*(INDEX($A$38:$A$67,MATCH($A4*$AC$3,J$38:J$67))-INDEX($A$38:$A$67,1+MATCH($A4*$AC$3,J$38:J$67)))+INDEX($A$38:$A$67,MATCH($A4*$AC$3,J$38:J$67)))</f>
        <v>1.9314973643024822</v>
      </c>
      <c r="K68" s="135">
        <f t="shared" si="2"/>
        <v>4.9031385721634129</v>
      </c>
      <c r="L68" s="135" t="str">
        <f t="shared" si="2"/>
        <v/>
      </c>
      <c r="M68" s="135" t="str">
        <f t="shared" si="2"/>
        <v/>
      </c>
      <c r="N68" s="135" t="str">
        <f t="shared" si="2"/>
        <v/>
      </c>
      <c r="O68" s="135" t="str">
        <f t="shared" si="2"/>
        <v/>
      </c>
      <c r="P68" s="135" t="str">
        <f t="shared" si="2"/>
        <v/>
      </c>
      <c r="Q68" s="135" t="str">
        <f t="shared" si="2"/>
        <v/>
      </c>
      <c r="R68" s="135" t="str">
        <f t="shared" si="2"/>
        <v/>
      </c>
      <c r="S68" s="135" t="str">
        <f t="shared" si="2"/>
        <v/>
      </c>
      <c r="T68" s="135" t="str">
        <f t="shared" si="2"/>
        <v/>
      </c>
      <c r="U68" s="135" t="str">
        <f t="shared" si="2"/>
        <v/>
      </c>
      <c r="W68" s="146" t="s">
        <v>24</v>
      </c>
      <c r="X68" s="135" t="str">
        <f>IF(OR(MIN(X$38:X$67)&gt;$A4*$AC$3,SUM(X$38:X$67)=0),"",(LOG10(($A4*$AC$3)/INDEX(X$38:X$67,MATCH($A4*$AC$3,X$38:X$67)))/LOG10(INDEX(X$38:X$67,MATCH($A4*$AC$3,X$38:X$67))/INDEX(X$38:X$67,1+MATCH($A4*$AC$3,X$38:X$67))))*(INDEX($A$38:$A$67,MATCH($A4*$AC$3,X$38:X$67))-INDEX($A$38:$A$67,1+MATCH($A4*$AC$3,X$38:X$67)))+INDEX($A$38:$A$67,MATCH($A4*$AC$3,X$38:X$67)))</f>
        <v/>
      </c>
      <c r="Y68" s="135"/>
      <c r="Z68" s="135">
        <f t="shared" ref="Z68:AQ70" si="3">IF(OR(MIN(Z$38:Z$67)&gt;$A4*$AC$3,SUM(Z$38:Z$67)=0),"",(LOG10(($A4*$AC$3)/INDEX(Z$38:Z$67,MATCH($A4*$AC$3,Z$38:Z$67)))/LOG10(INDEX(Z$38:Z$67,MATCH($A4*$AC$3,Z$38:Z$67))/INDEX(Z$38:Z$67,1+MATCH($A4*$AC$3,Z$38:Z$67))))*(INDEX($A$38:$A$67,MATCH($A4*$AC$3,Z$38:Z$67))-INDEX($A$38:$A$67,1+MATCH($A4*$AC$3,Z$38:Z$67)))+INDEX($A$38:$A$67,MATCH($A4*$AC$3,Z$38:Z$67)))</f>
        <v>2.2219950840962781</v>
      </c>
      <c r="AA68" s="135">
        <f t="shared" si="3"/>
        <v>4.9899557242951511</v>
      </c>
      <c r="AB68" s="135" t="str">
        <f t="shared" si="3"/>
        <v/>
      </c>
      <c r="AC68" s="135" t="str">
        <f t="shared" si="3"/>
        <v/>
      </c>
      <c r="AD68" s="135" t="str">
        <f t="shared" si="3"/>
        <v/>
      </c>
      <c r="AE68" s="135" t="str">
        <f t="shared" si="3"/>
        <v/>
      </c>
      <c r="AF68" s="135">
        <f t="shared" si="3"/>
        <v>3.8127655262091924</v>
      </c>
      <c r="AG68" s="135">
        <f t="shared" si="3"/>
        <v>6.8323777624995561</v>
      </c>
      <c r="AH68" s="135" t="str">
        <f t="shared" si="3"/>
        <v/>
      </c>
      <c r="AI68" s="135" t="str">
        <f t="shared" si="3"/>
        <v/>
      </c>
      <c r="AJ68" s="135" t="str">
        <f t="shared" si="3"/>
        <v/>
      </c>
      <c r="AK68" s="135" t="str">
        <f t="shared" si="3"/>
        <v/>
      </c>
      <c r="AL68" s="135" t="str">
        <f t="shared" si="3"/>
        <v/>
      </c>
      <c r="AM68" s="135" t="str">
        <f t="shared" si="3"/>
        <v/>
      </c>
      <c r="AN68" s="135" t="str">
        <f t="shared" si="3"/>
        <v/>
      </c>
      <c r="AO68" s="135" t="str">
        <f t="shared" si="3"/>
        <v/>
      </c>
      <c r="AP68" s="135" t="str">
        <f t="shared" si="3"/>
        <v/>
      </c>
      <c r="AQ68" s="135" t="str">
        <f t="shared" si="3"/>
        <v/>
      </c>
    </row>
    <row r="69" spans="1:43">
      <c r="A69" s="146" t="s">
        <v>15</v>
      </c>
      <c r="B69" s="135" t="str">
        <f>IF(OR(MIN(B$38:B$67)&gt;$A5*$AC$3,SUM(B$38:B$67)=0),"",(LOG10(($A5*$AC$3)/INDEX(B$38:B$67,MATCH($A5*$AC$3,B$38:B$67)))/LOG10(INDEX(B$38:B$67,MATCH($A5*$AC$3,B$38:B$67))/INDEX(B$38:B$67,1+MATCH($A5*$AC$3,B$38:B$67))))*(INDEX($A$38:$A$67,MATCH($A5*$AC$3,B$38:B$67))-INDEX($A$38:$A$67,1+MATCH($A5*$AC$3,B$38:B$67)))+INDEX($A$38:$A$67,MATCH($A5*$AC$3,B$38:B$67)))</f>
        <v/>
      </c>
      <c r="C69" s="135"/>
      <c r="D69" s="135">
        <f t="shared" si="2"/>
        <v>3.6759177048392124</v>
      </c>
      <c r="E69" s="135">
        <f t="shared" si="2"/>
        <v>6.9370424619299387</v>
      </c>
      <c r="F69" s="135" t="str">
        <f t="shared" si="2"/>
        <v/>
      </c>
      <c r="G69" s="135" t="str">
        <f t="shared" si="2"/>
        <v/>
      </c>
      <c r="H69" s="135" t="str">
        <f t="shared" si="2"/>
        <v/>
      </c>
      <c r="I69" s="135" t="str">
        <f t="shared" si="2"/>
        <v/>
      </c>
      <c r="J69" s="135">
        <f t="shared" si="2"/>
        <v>3.0775225683502918</v>
      </c>
      <c r="K69" s="135">
        <f t="shared" si="2"/>
        <v>6.6573593805363576</v>
      </c>
      <c r="L69" s="135" t="str">
        <f t="shared" si="2"/>
        <v/>
      </c>
      <c r="M69" s="135" t="str">
        <f t="shared" si="2"/>
        <v/>
      </c>
      <c r="N69" s="135" t="str">
        <f t="shared" si="2"/>
        <v/>
      </c>
      <c r="O69" s="135" t="str">
        <f t="shared" si="2"/>
        <v/>
      </c>
      <c r="P69" s="135" t="str">
        <f t="shared" si="2"/>
        <v/>
      </c>
      <c r="Q69" s="135" t="str">
        <f t="shared" si="2"/>
        <v/>
      </c>
      <c r="R69" s="135" t="str">
        <f t="shared" si="2"/>
        <v/>
      </c>
      <c r="S69" s="135" t="str">
        <f t="shared" si="2"/>
        <v/>
      </c>
      <c r="T69" s="135" t="str">
        <f t="shared" si="2"/>
        <v/>
      </c>
      <c r="U69" s="135" t="str">
        <f t="shared" si="2"/>
        <v/>
      </c>
      <c r="W69" s="146" t="s">
        <v>15</v>
      </c>
      <c r="X69" s="135" t="str">
        <f>IF(OR(MIN(X$38:X$67)&gt;$A5*$AC$3,SUM(X$38:X$67)=0),"",(LOG10(($A5*$AC$3)/INDEX(X$38:X$67,MATCH($A5*$AC$3,X$38:X$67)))/LOG10(INDEX(X$38:X$67,MATCH($A5*$AC$3,X$38:X$67))/INDEX(X$38:X$67,1+MATCH($A5*$AC$3,X$38:X$67))))*(INDEX($A$38:$A$67,MATCH($A5*$AC$3,X$38:X$67))-INDEX($A$38:$A$67,1+MATCH($A5*$AC$3,X$38:X$67)))+INDEX($A$38:$A$67,MATCH($A5*$AC$3,X$38:X$67)))</f>
        <v/>
      </c>
      <c r="Y69" s="135"/>
      <c r="Z69" s="135">
        <f t="shared" si="3"/>
        <v>3.426042275935778</v>
      </c>
      <c r="AA69" s="135">
        <f t="shared" si="3"/>
        <v>6.7544068571878126</v>
      </c>
      <c r="AB69" s="135" t="str">
        <f t="shared" si="3"/>
        <v/>
      </c>
      <c r="AC69" s="135" t="str">
        <f t="shared" si="3"/>
        <v/>
      </c>
      <c r="AD69" s="135" t="str">
        <f t="shared" si="3"/>
        <v/>
      </c>
      <c r="AE69" s="135" t="str">
        <f t="shared" si="3"/>
        <v/>
      </c>
      <c r="AF69" s="135">
        <f t="shared" si="3"/>
        <v>5.1431220398792004</v>
      </c>
      <c r="AG69" s="135">
        <f t="shared" si="3"/>
        <v>8.5989713636777214</v>
      </c>
      <c r="AH69" s="135" t="str">
        <f t="shared" si="3"/>
        <v/>
      </c>
      <c r="AI69" s="135" t="str">
        <f t="shared" si="3"/>
        <v/>
      </c>
      <c r="AJ69" s="135" t="str">
        <f t="shared" si="3"/>
        <v/>
      </c>
      <c r="AK69" s="135" t="str">
        <f t="shared" si="3"/>
        <v/>
      </c>
      <c r="AL69" s="135" t="str">
        <f t="shared" si="3"/>
        <v/>
      </c>
      <c r="AM69" s="135" t="str">
        <f t="shared" si="3"/>
        <v/>
      </c>
      <c r="AN69" s="135" t="str">
        <f t="shared" si="3"/>
        <v/>
      </c>
      <c r="AO69" s="135" t="str">
        <f t="shared" si="3"/>
        <v/>
      </c>
      <c r="AP69" s="135" t="str">
        <f t="shared" si="3"/>
        <v/>
      </c>
      <c r="AQ69" s="135" t="str">
        <f t="shared" si="3"/>
        <v/>
      </c>
    </row>
    <row r="70" spans="1:43">
      <c r="A70" s="146" t="s">
        <v>17</v>
      </c>
      <c r="B70" s="135" t="str">
        <f>IF(OR(MIN(B$38:B$67)&gt;$A6*$AC$3,SUM(B$38:B$67)=0),"",(LOG10(($A6*$AC$3)/INDEX(B$38:B$67,MATCH($A6*$AC$3,B$38:B$67)))/LOG10(INDEX(B$38:B$67,MATCH($A6*$AC$3,B$38:B$67))/INDEX(B$38:B$67,1+MATCH($A6*$AC$3,B$38:B$67))))*(INDEX($A$38:$A$67,MATCH($A6*$AC$3,B$38:B$67))-INDEX($A$38:$A$67,1+MATCH($A6*$AC$3,B$38:B$67)))+INDEX($A$38:$A$67,MATCH($A6*$AC$3,B$38:B$67)))</f>
        <v/>
      </c>
      <c r="C70" s="135"/>
      <c r="D70" s="135">
        <f t="shared" si="2"/>
        <v>4.9417836943961575</v>
      </c>
      <c r="E70" s="135">
        <f t="shared" si="2"/>
        <v>9.0362078333388904</v>
      </c>
      <c r="F70" s="135" t="str">
        <f t="shared" si="2"/>
        <v/>
      </c>
      <c r="G70" s="135" t="str">
        <f t="shared" si="2"/>
        <v/>
      </c>
      <c r="H70" s="135" t="str">
        <f t="shared" si="2"/>
        <v/>
      </c>
      <c r="I70" s="135" t="str">
        <f t="shared" si="2"/>
        <v/>
      </c>
      <c r="J70" s="135">
        <f t="shared" si="2"/>
        <v>4.4843257945795347</v>
      </c>
      <c r="K70" s="135">
        <f t="shared" si="2"/>
        <v>8.6370549566559305</v>
      </c>
      <c r="L70" s="135" t="str">
        <f t="shared" si="2"/>
        <v/>
      </c>
      <c r="M70" s="135" t="str">
        <f t="shared" si="2"/>
        <v/>
      </c>
      <c r="N70" s="135" t="str">
        <f t="shared" si="2"/>
        <v/>
      </c>
      <c r="O70" s="135" t="str">
        <f t="shared" si="2"/>
        <v/>
      </c>
      <c r="P70" s="135" t="str">
        <f t="shared" si="2"/>
        <v/>
      </c>
      <c r="Q70" s="135" t="str">
        <f t="shared" si="2"/>
        <v/>
      </c>
      <c r="R70" s="135" t="str">
        <f t="shared" si="2"/>
        <v/>
      </c>
      <c r="S70" s="135" t="str">
        <f t="shared" si="2"/>
        <v/>
      </c>
      <c r="T70" s="135" t="str">
        <f t="shared" si="2"/>
        <v/>
      </c>
      <c r="U70" s="135" t="str">
        <f t="shared" si="2"/>
        <v/>
      </c>
      <c r="W70" s="146" t="s">
        <v>17</v>
      </c>
      <c r="X70" s="135" t="str">
        <f>IF(OR(MIN(X$38:X$67)&gt;$A6*$AC$3,SUM(X$38:X$67)=0),"",(LOG10(($A6*$AC$3)/INDEX(X$38:X$67,MATCH($A6*$AC$3,X$38:X$67)))/LOG10(INDEX(X$38:X$67,MATCH($A6*$AC$3,X$38:X$67))/INDEX(X$38:X$67,1+MATCH($A6*$AC$3,X$38:X$67))))*(INDEX($A$38:$A$67,MATCH($A6*$AC$3,X$38:X$67))-INDEX($A$38:$A$67,1+MATCH($A6*$AC$3,X$38:X$67)))+INDEX($A$38:$A$67,MATCH($A6*$AC$3,X$38:X$67)))</f>
        <v/>
      </c>
      <c r="Y70" s="135"/>
      <c r="Z70" s="135">
        <f t="shared" si="3"/>
        <v>4.7327959236260835</v>
      </c>
      <c r="AA70" s="135">
        <f t="shared" si="3"/>
        <v>8.8232579692836417</v>
      </c>
      <c r="AB70" s="135" t="str">
        <f t="shared" si="3"/>
        <v/>
      </c>
      <c r="AC70" s="135" t="str">
        <f t="shared" si="3"/>
        <v/>
      </c>
      <c r="AD70" s="135" t="str">
        <f t="shared" si="3"/>
        <v/>
      </c>
      <c r="AE70" s="135" t="str">
        <f t="shared" si="3"/>
        <v/>
      </c>
      <c r="AF70" s="135">
        <f t="shared" si="3"/>
        <v>6.4565430967336006</v>
      </c>
      <c r="AG70" s="135">
        <f t="shared" si="3"/>
        <v>10.626038946411146</v>
      </c>
      <c r="AH70" s="135" t="str">
        <f t="shared" si="3"/>
        <v/>
      </c>
      <c r="AI70" s="135" t="str">
        <f t="shared" si="3"/>
        <v/>
      </c>
      <c r="AJ70" s="135" t="str">
        <f t="shared" si="3"/>
        <v/>
      </c>
      <c r="AK70" s="135" t="str">
        <f t="shared" si="3"/>
        <v/>
      </c>
      <c r="AL70" s="135" t="str">
        <f t="shared" si="3"/>
        <v/>
      </c>
      <c r="AM70" s="135" t="str">
        <f t="shared" si="3"/>
        <v/>
      </c>
      <c r="AN70" s="135" t="str">
        <f t="shared" si="3"/>
        <v/>
      </c>
      <c r="AO70" s="135" t="str">
        <f t="shared" si="3"/>
        <v/>
      </c>
      <c r="AP70" s="135" t="str">
        <f t="shared" si="3"/>
        <v/>
      </c>
      <c r="AQ70" s="135" t="str">
        <f t="shared" si="3"/>
        <v/>
      </c>
    </row>
    <row r="71" spans="1:43">
      <c r="A71" s="146"/>
      <c r="B71" s="135" t="str">
        <f>IF(OR(MIN(B$38:B$67)&gt;$A7*$AC$3,SUM(B$38:B$67)=0),"",(LOG10(($A7*$AC$3)/INDEX(B$38:B$67,MATCH($A7*$AC$3,B$38:B$67)))/LOG10(INDEX(B$38:B$67,MATCH($A7*$AC$3,B$38:B$67))/INDEX(B$38:B$67,1+MATCH($A7*$AC$3,B$38:B$67))))*(INDEX($A$38:$A$67,MATCH($A7*$AC$3,B$38:B$67))-INDEX($A$38:$A$67,1+MATCH($A7*$AC$3,B$38:B$67)))+INDEX($A$38:$A$67,MATCH($A7*$AC$3,B$38:B$67)))</f>
        <v/>
      </c>
      <c r="C71" s="135"/>
      <c r="D71" s="135"/>
      <c r="E71" s="135"/>
      <c r="F71" s="135" t="str">
        <f t="shared" si="2"/>
        <v/>
      </c>
      <c r="G71" s="135" t="str">
        <f t="shared" si="2"/>
        <v/>
      </c>
      <c r="H71" s="135" t="str">
        <f t="shared" si="2"/>
        <v/>
      </c>
      <c r="I71" s="135" t="str">
        <f t="shared" si="2"/>
        <v/>
      </c>
      <c r="J71" s="135" t="str">
        <f t="shared" si="2"/>
        <v/>
      </c>
      <c r="K71" s="135" t="str">
        <f t="shared" si="2"/>
        <v/>
      </c>
      <c r="L71" s="135" t="str">
        <f t="shared" si="2"/>
        <v/>
      </c>
      <c r="M71" s="135" t="str">
        <f t="shared" si="2"/>
        <v/>
      </c>
      <c r="N71" s="135" t="str">
        <f t="shared" si="2"/>
        <v/>
      </c>
      <c r="O71" s="135" t="str">
        <f t="shared" si="2"/>
        <v/>
      </c>
      <c r="P71" s="135" t="str">
        <f t="shared" si="2"/>
        <v/>
      </c>
      <c r="Q71" s="135" t="str">
        <f t="shared" si="2"/>
        <v/>
      </c>
      <c r="R71" s="135" t="str">
        <f t="shared" si="2"/>
        <v/>
      </c>
      <c r="S71" s="135" t="str">
        <f t="shared" si="2"/>
        <v/>
      </c>
      <c r="T71" s="135" t="str">
        <f t="shared" si="2"/>
        <v/>
      </c>
      <c r="U71" s="135" t="str">
        <f t="shared" si="2"/>
        <v/>
      </c>
    </row>
    <row r="72" spans="1:43">
      <c r="B72" s="135" t="str">
        <f>IF(OR(MIN(B$38:B$67)&gt;$A8*$AC$3,SUM(B$38:B$67)=0),"",(LOG10(($A8*$AC$3)/INDEX(B$38:B$67,MATCH($A8*$AC$3,B$38:B$67)))/LOG10(INDEX(B$38:B$67,MATCH($A8*$AC$3,B$38:B$67))/INDEX(B$38:B$67,1+MATCH($A8*$AC$3,B$38:B$67))))*(INDEX($A$38:$A$67,MATCH($A8*$AC$3,B$38:B$67))-INDEX($A$38:$A$67,1+MATCH($A8*$AC$3,B$38:B$67)))+INDEX($A$38:$A$67,MATCH($A8*$AC$3,B$38:B$67)))</f>
        <v/>
      </c>
      <c r="C72" s="135"/>
      <c r="D72" s="135" t="str">
        <f>IF(OR(MIN(D$38:D$67)&gt;$A8*$AC$3,SUM(D$38:D$67)=0),"",(LOG10(($A8*$AC$3)/INDEX(D$38:D$67,MATCH($A8*$AC$3,D$38:D$67)))/LOG10(INDEX(D$38:D$67,MATCH($A8*$AC$3,D$38:D$67))/INDEX(D$38:D$67,1+MATCH($A8*$AC$3,D$38:D$67))))*(INDEX($A$38:$A$67,MATCH($A8*$AC$3,D$38:D$67))-INDEX($A$38:$A$67,1+MATCH($A8*$AC$3,D$38:D$67)))+INDEX($A$38:$A$67,MATCH($A8*$AC$3,D$38:D$67)))</f>
        <v/>
      </c>
      <c r="E72" s="135" t="str">
        <f>IF(OR(MIN(E$38:E$67)&gt;$A8*$AC$3,SUM(E$38:E$67)=0),"",(LOG10(($A8*$AC$3)/INDEX(E$38:E$67,MATCH($A8*$AC$3,E$38:E$67)))/LOG10(INDEX(E$38:E$67,MATCH($A8*$AC$3,E$38:E$67))/INDEX(E$38:E$67,1+MATCH($A8*$AC$3,E$38:E$67))))*(INDEX($A$38:$A$67,MATCH($A8*$AC$3,E$38:E$67))-INDEX($A$38:$A$67,1+MATCH($A8*$AC$3,E$38:E$67)))+INDEX($A$38:$A$67,MATCH($A8*$AC$3,E$38:E$67)))</f>
        <v/>
      </c>
      <c r="F72" s="135" t="str">
        <f t="shared" si="2"/>
        <v/>
      </c>
      <c r="G72" s="135" t="str">
        <f t="shared" si="2"/>
        <v/>
      </c>
      <c r="H72" s="135" t="str">
        <f t="shared" si="2"/>
        <v/>
      </c>
      <c r="I72" s="135" t="str">
        <f t="shared" si="2"/>
        <v/>
      </c>
      <c r="J72" s="135" t="str">
        <f t="shared" si="2"/>
        <v/>
      </c>
      <c r="K72" s="135" t="str">
        <f t="shared" si="2"/>
        <v/>
      </c>
      <c r="L72" s="135" t="str">
        <f t="shared" si="2"/>
        <v/>
      </c>
      <c r="M72" s="135" t="str">
        <f t="shared" si="2"/>
        <v/>
      </c>
      <c r="N72" s="135" t="str">
        <f t="shared" si="2"/>
        <v/>
      </c>
      <c r="O72" s="135" t="str">
        <f t="shared" si="2"/>
        <v/>
      </c>
      <c r="P72" s="135" t="str">
        <f t="shared" si="2"/>
        <v/>
      </c>
      <c r="Q72" s="135" t="str">
        <f t="shared" si="2"/>
        <v/>
      </c>
      <c r="R72" s="135" t="str">
        <f t="shared" si="2"/>
        <v/>
      </c>
      <c r="S72" s="135" t="str">
        <f t="shared" si="2"/>
        <v/>
      </c>
      <c r="T72" s="135" t="str">
        <f t="shared" si="2"/>
        <v/>
      </c>
      <c r="U72" s="135" t="str">
        <f t="shared" si="2"/>
        <v/>
      </c>
    </row>
    <row r="73" spans="1:43">
      <c r="B73" s="135"/>
      <c r="C73" s="135"/>
      <c r="D73" s="135"/>
      <c r="E73" s="135"/>
      <c r="F73" s="135"/>
      <c r="G73" s="135"/>
      <c r="H73" s="135"/>
      <c r="I73" s="135"/>
      <c r="J73" s="135"/>
      <c r="K73" s="135"/>
      <c r="L73" s="135"/>
      <c r="M73" s="135"/>
      <c r="N73" s="135"/>
      <c r="O73" s="135"/>
      <c r="P73" s="135"/>
      <c r="Q73" s="135"/>
      <c r="R73" s="135"/>
      <c r="S73" s="135"/>
      <c r="T73" s="135"/>
      <c r="U73" s="135"/>
    </row>
    <row r="74" spans="1:43">
      <c r="B74" s="135"/>
      <c r="C74" s="135"/>
      <c r="D74" s="135"/>
      <c r="E74" s="135"/>
      <c r="F74" s="135"/>
      <c r="G74" s="135"/>
      <c r="H74" s="135"/>
      <c r="I74" s="135"/>
      <c r="J74" s="135"/>
      <c r="K74" s="135"/>
      <c r="L74" s="135"/>
      <c r="M74" s="135"/>
      <c r="N74" s="135"/>
      <c r="O74" s="135"/>
      <c r="P74" s="135"/>
      <c r="Q74" s="135"/>
      <c r="R74" s="135"/>
      <c r="S74" s="135"/>
      <c r="T74" s="135"/>
      <c r="U74" s="135"/>
    </row>
    <row r="75" spans="1:43">
      <c r="B75" s="135"/>
      <c r="C75" s="135"/>
      <c r="D75" s="135"/>
      <c r="E75" s="135"/>
      <c r="F75" s="135"/>
      <c r="G75" s="135"/>
      <c r="H75" s="135"/>
      <c r="I75" s="135"/>
      <c r="J75" s="135"/>
      <c r="K75" s="135"/>
      <c r="L75" s="135"/>
      <c r="M75" s="135"/>
      <c r="N75" s="135"/>
      <c r="O75" s="135"/>
      <c r="P75" s="135"/>
      <c r="Q75" s="135"/>
      <c r="R75" s="135"/>
      <c r="S75" s="135"/>
      <c r="T75" s="135"/>
      <c r="U75" s="135"/>
    </row>
    <row r="76" spans="1:43">
      <c r="B76" s="135"/>
      <c r="C76" s="135"/>
      <c r="D76" s="135"/>
      <c r="E76" s="135"/>
      <c r="F76" s="135"/>
      <c r="G76" s="135"/>
      <c r="H76" s="135"/>
      <c r="I76" s="135"/>
      <c r="J76" s="135"/>
      <c r="K76" s="135"/>
      <c r="L76" s="135"/>
      <c r="M76" s="135"/>
      <c r="N76" s="135"/>
      <c r="O76" s="135"/>
      <c r="P76" s="135"/>
      <c r="Q76" s="135"/>
      <c r="R76" s="135"/>
      <c r="S76" s="135"/>
      <c r="T76" s="135"/>
      <c r="U76" s="135"/>
    </row>
    <row r="77" spans="1:43">
      <c r="B77" s="135"/>
      <c r="C77" s="135"/>
      <c r="D77" s="135"/>
      <c r="E77" s="135"/>
      <c r="F77" s="135"/>
      <c r="G77" s="135"/>
      <c r="H77" s="135"/>
      <c r="I77" s="135"/>
      <c r="J77" s="135"/>
      <c r="K77" s="135"/>
      <c r="L77" s="135"/>
      <c r="M77" s="135"/>
      <c r="N77" s="135"/>
      <c r="O77" s="135"/>
      <c r="P77" s="135"/>
      <c r="Q77" s="135"/>
      <c r="R77" s="135"/>
      <c r="S77" s="135"/>
      <c r="T77" s="135"/>
      <c r="U77" s="135"/>
    </row>
    <row r="78" spans="1:43">
      <c r="B78" s="135"/>
      <c r="C78" s="135"/>
      <c r="D78" s="135"/>
      <c r="E78" s="135"/>
      <c r="F78" s="135"/>
      <c r="G78" s="135"/>
      <c r="H78" s="135"/>
      <c r="I78" s="135"/>
      <c r="J78" s="135"/>
      <c r="K78" s="135"/>
      <c r="L78" s="135"/>
      <c r="M78" s="135"/>
      <c r="N78" s="135"/>
      <c r="O78" s="135"/>
      <c r="P78" s="135"/>
      <c r="Q78" s="135"/>
      <c r="R78" s="135"/>
      <c r="S78" s="135"/>
      <c r="T78" s="135"/>
      <c r="U78" s="135"/>
    </row>
    <row r="79" spans="1:43">
      <c r="B79" s="135"/>
      <c r="C79" s="135"/>
      <c r="D79" s="135"/>
      <c r="E79" s="135"/>
      <c r="F79" s="135"/>
      <c r="G79" s="135"/>
      <c r="H79" s="135"/>
      <c r="I79" s="135"/>
      <c r="J79" s="135"/>
      <c r="K79" s="135"/>
      <c r="L79" s="135"/>
      <c r="M79" s="135"/>
      <c r="N79" s="135"/>
      <c r="O79" s="135"/>
      <c r="P79" s="135"/>
      <c r="Q79" s="135"/>
      <c r="R79" s="135"/>
      <c r="S79" s="135"/>
      <c r="T79" s="135"/>
      <c r="U79" s="135"/>
    </row>
    <row r="80" spans="1:43">
      <c r="B80" s="135"/>
      <c r="C80" s="135"/>
      <c r="D80" s="135"/>
      <c r="E80" s="135"/>
      <c r="F80" s="135"/>
      <c r="G80" s="135"/>
      <c r="H80" s="135"/>
      <c r="I80" s="135"/>
      <c r="J80" s="135"/>
      <c r="K80" s="135"/>
      <c r="L80" s="135"/>
      <c r="M80" s="135"/>
      <c r="N80" s="135"/>
      <c r="O80" s="135"/>
      <c r="P80" s="135"/>
      <c r="Q80" s="135"/>
      <c r="R80" s="135"/>
      <c r="S80" s="135"/>
      <c r="T80" s="135"/>
      <c r="U80" s="135"/>
    </row>
    <row r="81" spans="2:21">
      <c r="B81" s="135"/>
      <c r="C81" s="135"/>
      <c r="D81" s="135"/>
      <c r="E81" s="135"/>
      <c r="F81" s="135"/>
      <c r="G81" s="135"/>
      <c r="H81" s="135"/>
      <c r="I81" s="135"/>
      <c r="J81" s="135"/>
      <c r="K81" s="135"/>
      <c r="L81" s="135"/>
      <c r="M81" s="135"/>
      <c r="N81" s="135"/>
      <c r="O81" s="135"/>
      <c r="P81" s="135"/>
      <c r="Q81" s="135"/>
      <c r="R81" s="135"/>
      <c r="S81" s="135"/>
      <c r="T81" s="135"/>
      <c r="U81" s="135"/>
    </row>
    <row r="82" spans="2:21">
      <c r="B82" s="135"/>
      <c r="C82" s="135"/>
      <c r="D82" s="135"/>
      <c r="E82" s="135"/>
      <c r="F82" s="135"/>
      <c r="G82" s="135"/>
      <c r="H82" s="135"/>
      <c r="I82" s="135"/>
      <c r="J82" s="135"/>
      <c r="K82" s="135"/>
      <c r="L82" s="135"/>
      <c r="M82" s="135"/>
      <c r="N82" s="135"/>
      <c r="O82" s="135"/>
      <c r="P82" s="135"/>
      <c r="Q82" s="135"/>
      <c r="R82" s="135"/>
      <c r="S82" s="135"/>
      <c r="T82" s="135"/>
      <c r="U82" s="135"/>
    </row>
    <row r="83" spans="2:21">
      <c r="B83" s="135"/>
      <c r="C83" s="135"/>
      <c r="D83" s="135"/>
      <c r="E83" s="135"/>
      <c r="F83" s="135"/>
      <c r="G83" s="135"/>
      <c r="H83" s="135"/>
      <c r="I83" s="135"/>
      <c r="J83" s="135"/>
      <c r="K83" s="135"/>
      <c r="L83" s="135"/>
      <c r="M83" s="135"/>
      <c r="N83" s="135"/>
      <c r="O83" s="135"/>
      <c r="P83" s="135"/>
      <c r="Q83" s="135"/>
      <c r="R83" s="135"/>
      <c r="S83" s="135"/>
      <c r="T83" s="135"/>
      <c r="U83" s="135"/>
    </row>
    <row r="84" spans="2:21">
      <c r="B84" s="135"/>
      <c r="C84" s="135"/>
      <c r="D84" s="135"/>
      <c r="E84" s="135"/>
      <c r="F84" s="135"/>
      <c r="G84" s="135"/>
      <c r="H84" s="135"/>
      <c r="I84" s="135"/>
      <c r="J84" s="135"/>
      <c r="K84" s="135"/>
      <c r="L84" s="135"/>
      <c r="M84" s="135"/>
      <c r="N84" s="135"/>
      <c r="O84" s="135"/>
      <c r="P84" s="135"/>
      <c r="Q84" s="135"/>
      <c r="R84" s="135"/>
      <c r="S84" s="135"/>
      <c r="T84" s="135"/>
      <c r="U84" s="135"/>
    </row>
    <row r="85" spans="2:21">
      <c r="B85" s="135"/>
      <c r="C85" s="135"/>
      <c r="D85" s="135"/>
      <c r="E85" s="135"/>
      <c r="F85" s="135"/>
      <c r="G85" s="135"/>
      <c r="H85" s="135"/>
      <c r="I85" s="135"/>
      <c r="J85" s="135"/>
      <c r="K85" s="135"/>
      <c r="L85" s="135"/>
      <c r="M85" s="135"/>
      <c r="N85" s="135"/>
      <c r="O85" s="135"/>
      <c r="P85" s="135"/>
      <c r="Q85" s="135"/>
      <c r="R85" s="135"/>
      <c r="S85" s="135"/>
      <c r="T85" s="135"/>
      <c r="U85" s="135"/>
    </row>
    <row r="86" spans="2:21">
      <c r="B86" s="135"/>
      <c r="C86" s="135"/>
      <c r="D86" s="135"/>
      <c r="E86" s="135"/>
      <c r="F86" s="135"/>
      <c r="G86" s="135"/>
      <c r="H86" s="135"/>
      <c r="I86" s="135"/>
      <c r="J86" s="135"/>
      <c r="K86" s="135"/>
      <c r="L86" s="135"/>
      <c r="M86" s="135"/>
      <c r="N86" s="135"/>
      <c r="O86" s="135"/>
      <c r="P86" s="135"/>
      <c r="Q86" s="135"/>
      <c r="R86" s="135"/>
      <c r="S86" s="135"/>
      <c r="T86" s="135"/>
      <c r="U86" s="135"/>
    </row>
    <row r="87" spans="2:21">
      <c r="B87" s="135"/>
      <c r="C87" s="135"/>
      <c r="D87" s="135"/>
      <c r="E87" s="135"/>
      <c r="F87" s="135"/>
      <c r="G87" s="135"/>
      <c r="H87" s="135"/>
      <c r="I87" s="135"/>
      <c r="J87" s="135"/>
      <c r="K87" s="135"/>
      <c r="L87" s="135"/>
      <c r="M87" s="135"/>
      <c r="N87" s="135"/>
      <c r="O87" s="135"/>
      <c r="P87" s="135"/>
      <c r="Q87" s="135"/>
      <c r="R87" s="135"/>
      <c r="S87" s="135"/>
      <c r="T87" s="135"/>
      <c r="U87" s="135"/>
    </row>
    <row r="88" spans="2:21">
      <c r="B88" s="135"/>
      <c r="C88" s="135"/>
      <c r="D88" s="135"/>
      <c r="E88" s="135"/>
      <c r="F88" s="135"/>
      <c r="G88" s="135"/>
      <c r="H88" s="135"/>
      <c r="I88" s="135"/>
      <c r="J88" s="135"/>
      <c r="K88" s="135"/>
      <c r="L88" s="135"/>
      <c r="M88" s="135"/>
      <c r="N88" s="135"/>
      <c r="O88" s="135"/>
      <c r="P88" s="135"/>
      <c r="Q88" s="135"/>
      <c r="R88" s="135"/>
      <c r="S88" s="135"/>
      <c r="T88" s="135"/>
      <c r="U88" s="135"/>
    </row>
    <row r="89" spans="2:21">
      <c r="B89" s="135"/>
      <c r="C89" s="135"/>
      <c r="D89" s="135"/>
      <c r="E89" s="135"/>
      <c r="F89" s="135"/>
      <c r="G89" s="135"/>
      <c r="H89" s="135"/>
      <c r="I89" s="135"/>
      <c r="J89" s="135"/>
      <c r="K89" s="135"/>
      <c r="L89" s="135"/>
      <c r="M89" s="135"/>
      <c r="N89" s="135"/>
      <c r="O89" s="135"/>
      <c r="P89" s="135"/>
      <c r="Q89" s="135"/>
      <c r="R89" s="135"/>
      <c r="S89" s="135"/>
      <c r="T89" s="135"/>
      <c r="U89" s="135"/>
    </row>
    <row r="90" spans="2:21">
      <c r="B90" s="135"/>
      <c r="C90" s="135"/>
      <c r="D90" s="135"/>
      <c r="E90" s="135"/>
      <c r="F90" s="135"/>
      <c r="G90" s="135"/>
      <c r="H90" s="135"/>
      <c r="I90" s="135"/>
      <c r="J90" s="135"/>
      <c r="K90" s="135"/>
      <c r="L90" s="135"/>
      <c r="M90" s="135"/>
      <c r="N90" s="135"/>
      <c r="O90" s="135"/>
      <c r="P90" s="135"/>
      <c r="Q90" s="135"/>
      <c r="R90" s="135"/>
      <c r="S90" s="135"/>
      <c r="T90" s="135"/>
      <c r="U90" s="135"/>
    </row>
    <row r="91" spans="2:21">
      <c r="B91" s="135"/>
      <c r="C91" s="135"/>
      <c r="D91" s="135"/>
      <c r="E91" s="135"/>
      <c r="F91" s="135"/>
      <c r="G91" s="135"/>
      <c r="H91" s="135"/>
      <c r="I91" s="135"/>
      <c r="J91" s="135"/>
      <c r="K91" s="135"/>
      <c r="L91" s="135"/>
      <c r="M91" s="135"/>
      <c r="N91" s="135"/>
      <c r="O91" s="135"/>
      <c r="P91" s="135"/>
      <c r="Q91" s="135"/>
      <c r="R91" s="135"/>
      <c r="S91" s="135"/>
      <c r="T91" s="135"/>
      <c r="U91" s="135"/>
    </row>
    <row r="92" spans="2:21">
      <c r="B92" s="135"/>
      <c r="C92" s="135"/>
      <c r="D92" s="135"/>
      <c r="E92" s="135"/>
      <c r="F92" s="135"/>
      <c r="G92" s="135"/>
      <c r="H92" s="135"/>
      <c r="I92" s="135"/>
      <c r="J92" s="135"/>
      <c r="K92" s="135"/>
      <c r="L92" s="135"/>
      <c r="M92" s="135"/>
      <c r="N92" s="135"/>
      <c r="O92" s="135"/>
      <c r="P92" s="135"/>
      <c r="Q92" s="135"/>
      <c r="R92" s="135"/>
      <c r="S92" s="135"/>
      <c r="T92" s="135"/>
      <c r="U92" s="135"/>
    </row>
    <row r="93" spans="2:21">
      <c r="B93" s="135"/>
      <c r="C93" s="135"/>
      <c r="D93" s="135"/>
      <c r="E93" s="135"/>
      <c r="F93" s="135"/>
      <c r="G93" s="135"/>
      <c r="H93" s="135"/>
      <c r="I93" s="135"/>
      <c r="J93" s="135"/>
      <c r="K93" s="135"/>
      <c r="L93" s="135"/>
      <c r="M93" s="135"/>
      <c r="N93" s="135"/>
      <c r="O93" s="135"/>
      <c r="P93" s="135"/>
      <c r="Q93" s="135"/>
      <c r="R93" s="135"/>
      <c r="S93" s="135"/>
      <c r="T93" s="135"/>
      <c r="U93" s="135"/>
    </row>
    <row r="94" spans="2:21">
      <c r="B94" s="135"/>
      <c r="C94" s="135"/>
      <c r="D94" s="135"/>
      <c r="E94" s="135"/>
      <c r="F94" s="135"/>
      <c r="G94" s="135"/>
      <c r="H94" s="135"/>
      <c r="I94" s="135"/>
      <c r="J94" s="135"/>
      <c r="K94" s="135"/>
      <c r="L94" s="135"/>
      <c r="M94" s="135"/>
      <c r="N94" s="135"/>
      <c r="O94" s="135"/>
      <c r="P94" s="135"/>
      <c r="Q94" s="135"/>
      <c r="R94" s="135"/>
      <c r="S94" s="135"/>
      <c r="T94" s="135"/>
      <c r="U94" s="135"/>
    </row>
    <row r="95" spans="2:21">
      <c r="B95" s="135"/>
      <c r="C95" s="135"/>
      <c r="D95" s="135"/>
      <c r="E95" s="135"/>
      <c r="F95" s="135"/>
      <c r="G95" s="135"/>
      <c r="H95" s="135"/>
      <c r="I95" s="135"/>
      <c r="J95" s="135"/>
      <c r="K95" s="135"/>
      <c r="L95" s="135"/>
      <c r="M95" s="135"/>
      <c r="N95" s="135"/>
      <c r="O95" s="135"/>
      <c r="P95" s="135"/>
      <c r="Q95" s="135"/>
      <c r="R95" s="135"/>
      <c r="S95" s="135"/>
      <c r="T95" s="135"/>
      <c r="U95" s="135"/>
    </row>
    <row r="96" spans="2:21">
      <c r="D96" s="122"/>
      <c r="E96" s="122"/>
      <c r="F96" s="122"/>
      <c r="G96" s="122"/>
      <c r="H96" s="122"/>
      <c r="I96" s="122"/>
      <c r="R96" s="140"/>
      <c r="S96" s="140"/>
    </row>
    <row r="97" spans="1:44" ht="26.25">
      <c r="A97" s="214" t="s">
        <v>144</v>
      </c>
      <c r="B97" s="214"/>
      <c r="C97" s="214"/>
      <c r="D97" s="214"/>
      <c r="E97" s="214"/>
      <c r="F97" s="214"/>
      <c r="G97" s="214"/>
      <c r="H97" s="214"/>
      <c r="I97" s="214"/>
      <c r="J97" s="214"/>
      <c r="K97" s="214"/>
      <c r="L97" s="214"/>
      <c r="M97" s="214"/>
      <c r="N97" s="214"/>
      <c r="O97" s="214"/>
      <c r="P97" s="214"/>
      <c r="Q97" s="214"/>
      <c r="R97" s="214"/>
      <c r="S97" s="214"/>
      <c r="T97" s="214"/>
      <c r="U97" s="214"/>
      <c r="X97" s="214" t="s">
        <v>145</v>
      </c>
      <c r="Y97" s="214"/>
      <c r="Z97" s="214"/>
      <c r="AA97" s="214"/>
      <c r="AB97" s="214"/>
      <c r="AC97" s="214"/>
      <c r="AD97" s="214"/>
      <c r="AE97" s="214"/>
      <c r="AF97" s="214"/>
      <c r="AG97" s="214"/>
      <c r="AH97" s="214"/>
      <c r="AI97" s="214"/>
      <c r="AJ97" s="214"/>
      <c r="AK97" s="214"/>
      <c r="AL97" s="214"/>
      <c r="AM97" s="214"/>
      <c r="AN97" s="214"/>
      <c r="AO97" s="214"/>
      <c r="AP97" s="214"/>
      <c r="AQ97" s="214"/>
      <c r="AR97" s="214"/>
    </row>
    <row r="98" spans="1:44" ht="45">
      <c r="A98" s="117" t="s">
        <v>5</v>
      </c>
      <c r="B98" s="145" t="s">
        <v>6</v>
      </c>
      <c r="C98" s="145" t="s">
        <v>138</v>
      </c>
      <c r="D98" s="145" t="s">
        <v>7</v>
      </c>
      <c r="E98" s="145" t="s">
        <v>8</v>
      </c>
      <c r="F98" s="145" t="s">
        <v>9</v>
      </c>
      <c r="G98" s="145" t="s">
        <v>10</v>
      </c>
      <c r="H98" s="145" t="s">
        <v>19</v>
      </c>
      <c r="I98" s="145"/>
      <c r="J98" s="145"/>
      <c r="K98" s="145"/>
      <c r="L98" s="145"/>
      <c r="M98" s="145"/>
      <c r="N98" s="145"/>
      <c r="O98" s="145"/>
      <c r="P98" s="145"/>
      <c r="Q98" s="145"/>
      <c r="R98" s="145"/>
      <c r="S98" s="145"/>
      <c r="T98" s="145"/>
      <c r="U98" s="145"/>
      <c r="X98" s="117" t="s">
        <v>5</v>
      </c>
      <c r="Y98" s="145" t="s">
        <v>6</v>
      </c>
      <c r="Z98" s="145" t="s">
        <v>138</v>
      </c>
      <c r="AA98" s="145" t="s">
        <v>7</v>
      </c>
      <c r="AB98" s="145" t="s">
        <v>8</v>
      </c>
      <c r="AC98" s="145" t="s">
        <v>9</v>
      </c>
      <c r="AD98" s="145" t="s">
        <v>10</v>
      </c>
      <c r="AE98" s="145" t="s">
        <v>19</v>
      </c>
      <c r="AF98" s="145"/>
      <c r="AG98" s="145"/>
      <c r="AH98" s="145"/>
      <c r="AI98" s="145"/>
      <c r="AJ98" s="145"/>
      <c r="AK98" s="145"/>
      <c r="AL98" s="145"/>
      <c r="AM98" s="145"/>
      <c r="AN98" s="145"/>
      <c r="AO98" s="145"/>
      <c r="AP98" s="145"/>
      <c r="AQ98" s="145"/>
      <c r="AR98" s="145"/>
    </row>
    <row r="99" spans="1:44">
      <c r="A99" s="116">
        <v>-6</v>
      </c>
      <c r="B99" s="141"/>
      <c r="C99" s="141"/>
      <c r="D99" s="141"/>
      <c r="E99" s="141"/>
      <c r="F99" s="141">
        <v>1.8044331075492548</v>
      </c>
      <c r="G99" s="141"/>
      <c r="H99" s="141"/>
      <c r="I99" s="141"/>
      <c r="J99" s="141"/>
      <c r="K99" s="141"/>
      <c r="L99" s="8"/>
      <c r="M99" s="8"/>
      <c r="N99" s="141"/>
      <c r="O99" s="141"/>
      <c r="P99" s="142"/>
      <c r="Q99" s="142"/>
      <c r="R99" s="142"/>
      <c r="S99" s="142"/>
      <c r="T99" s="142"/>
      <c r="U99" s="142"/>
      <c r="X99" s="116">
        <v>-6</v>
      </c>
      <c r="Y99" s="141"/>
      <c r="Z99" s="141"/>
      <c r="AA99" s="141"/>
      <c r="AB99" s="141"/>
      <c r="AC99" s="141">
        <v>1.8013111986054184</v>
      </c>
      <c r="AD99" s="141"/>
      <c r="AE99" s="141"/>
      <c r="AF99" s="141"/>
      <c r="AG99" s="141"/>
      <c r="AH99" s="141"/>
      <c r="AI99" s="8"/>
      <c r="AJ99" s="8"/>
      <c r="AK99" s="141"/>
      <c r="AL99" s="141"/>
      <c r="AM99" s="142"/>
      <c r="AN99" s="142"/>
      <c r="AO99" s="142"/>
      <c r="AP99" s="142"/>
      <c r="AQ99" s="142"/>
      <c r="AR99" s="142"/>
    </row>
    <row r="100" spans="1:44">
      <c r="A100" s="116">
        <f>A99+1</f>
        <v>-5</v>
      </c>
      <c r="B100" s="141"/>
      <c r="C100" s="141">
        <f>D39/E39</f>
        <v>2.0368436180187879</v>
      </c>
      <c r="D100" s="141"/>
      <c r="E100" s="141"/>
      <c r="F100" s="141">
        <v>1.8389871744259709</v>
      </c>
      <c r="G100" s="141"/>
      <c r="H100" s="141"/>
      <c r="I100" s="141"/>
      <c r="J100" s="141"/>
      <c r="K100" s="141"/>
      <c r="L100" s="8"/>
      <c r="M100" s="8"/>
      <c r="N100" s="143"/>
      <c r="O100" s="143"/>
      <c r="P100" s="142"/>
      <c r="Q100" s="142"/>
      <c r="R100" s="142"/>
      <c r="S100" s="142"/>
      <c r="T100" s="142"/>
      <c r="U100" s="142"/>
      <c r="X100" s="116">
        <f>X99+1</f>
        <v>-5</v>
      </c>
      <c r="Y100" s="141"/>
      <c r="Z100" s="141">
        <f>Z39/AA39</f>
        <v>2.1364837209302325</v>
      </c>
      <c r="AA100" s="141"/>
      <c r="AB100" s="141"/>
      <c r="AC100" s="141">
        <v>1.8259571152695728</v>
      </c>
      <c r="AD100" s="141"/>
      <c r="AE100" s="141"/>
      <c r="AF100" s="141"/>
      <c r="AG100" s="141"/>
      <c r="AH100" s="141"/>
      <c r="AI100" s="8"/>
      <c r="AJ100" s="8"/>
      <c r="AK100" s="143"/>
      <c r="AL100" s="143"/>
      <c r="AM100" s="142"/>
      <c r="AN100" s="142"/>
      <c r="AO100" s="142"/>
      <c r="AP100" s="142"/>
      <c r="AQ100" s="142"/>
      <c r="AR100" s="142"/>
    </row>
    <row r="101" spans="1:44">
      <c r="A101" s="116">
        <f t="shared" ref="A101:A128" si="4">A100+1</f>
        <v>-4</v>
      </c>
      <c r="B101" s="141"/>
      <c r="C101" s="156">
        <f t="shared" ref="C101:C115" si="5">D40/E40</f>
        <v>2.0172111095121599</v>
      </c>
      <c r="D101" s="141"/>
      <c r="E101" s="141"/>
      <c r="F101" s="141">
        <v>1.8200856475650355</v>
      </c>
      <c r="G101" s="141"/>
      <c r="H101" s="141"/>
      <c r="I101" s="141"/>
      <c r="J101" s="141"/>
      <c r="K101" s="141"/>
      <c r="L101" s="8"/>
      <c r="M101" s="8"/>
      <c r="N101" s="143"/>
      <c r="O101" s="143"/>
      <c r="P101" s="142"/>
      <c r="Q101" s="142"/>
      <c r="R101" s="142"/>
      <c r="S101" s="142"/>
      <c r="T101" s="142"/>
      <c r="U101" s="142"/>
      <c r="X101" s="116">
        <f t="shared" ref="X101:X128" si="6">X100+1</f>
        <v>-4</v>
      </c>
      <c r="Y101" s="141"/>
      <c r="Z101" s="141">
        <f t="shared" ref="Z101:Z115" si="7">Z40/AA40</f>
        <v>2.0577833970077601</v>
      </c>
      <c r="AA101" s="141"/>
      <c r="AB101" s="141"/>
      <c r="AC101" s="141">
        <v>1.8189923166565936</v>
      </c>
      <c r="AD101" s="141"/>
      <c r="AE101" s="141"/>
      <c r="AF101" s="141"/>
      <c r="AG101" s="141"/>
      <c r="AH101" s="141"/>
      <c r="AI101" s="8"/>
      <c r="AJ101" s="8"/>
      <c r="AK101" s="143"/>
      <c r="AL101" s="143"/>
      <c r="AM101" s="142"/>
      <c r="AN101" s="142"/>
      <c r="AO101" s="142"/>
      <c r="AP101" s="142"/>
      <c r="AQ101" s="142"/>
      <c r="AR101" s="142"/>
    </row>
    <row r="102" spans="1:44">
      <c r="A102" s="116">
        <f t="shared" si="4"/>
        <v>-3</v>
      </c>
      <c r="B102" s="148"/>
      <c r="C102" s="156">
        <f t="shared" si="5"/>
        <v>2.0099864235027365</v>
      </c>
      <c r="D102" s="141"/>
      <c r="E102" s="141"/>
      <c r="F102" s="141">
        <v>1.7599736234751071</v>
      </c>
      <c r="G102" s="141"/>
      <c r="H102" s="141"/>
      <c r="I102" s="141"/>
      <c r="J102" s="141"/>
      <c r="K102" s="141"/>
      <c r="L102" s="8"/>
      <c r="M102" s="8"/>
      <c r="N102" s="143"/>
      <c r="O102" s="143"/>
      <c r="P102" s="142"/>
      <c r="Q102" s="142"/>
      <c r="R102" s="142"/>
      <c r="S102" s="142"/>
      <c r="T102" s="142"/>
      <c r="U102" s="142"/>
      <c r="X102" s="116">
        <f t="shared" si="6"/>
        <v>-3</v>
      </c>
      <c r="Y102" s="148"/>
      <c r="Z102" s="141">
        <f t="shared" si="7"/>
        <v>2.0063235284359719</v>
      </c>
      <c r="AA102" s="141"/>
      <c r="AB102" s="141"/>
      <c r="AC102" s="141">
        <v>1.7949363094348396</v>
      </c>
      <c r="AD102" s="141"/>
      <c r="AE102" s="141"/>
      <c r="AF102" s="141"/>
      <c r="AG102" s="141"/>
      <c r="AH102" s="141"/>
      <c r="AI102" s="8"/>
      <c r="AJ102" s="8"/>
      <c r="AK102" s="143"/>
      <c r="AL102" s="143"/>
      <c r="AM102" s="142"/>
      <c r="AN102" s="142"/>
      <c r="AO102" s="142"/>
      <c r="AP102" s="142"/>
      <c r="AQ102" s="142"/>
      <c r="AR102" s="142"/>
    </row>
    <row r="103" spans="1:44" ht="15">
      <c r="A103" s="116">
        <f t="shared" si="4"/>
        <v>-2</v>
      </c>
      <c r="B103" s="149"/>
      <c r="C103" s="156">
        <f t="shared" si="5"/>
        <v>1.9087330999054362</v>
      </c>
      <c r="D103" s="141"/>
      <c r="E103" s="141"/>
      <c r="F103" s="141">
        <v>1.6872384360649759</v>
      </c>
      <c r="G103" s="141"/>
      <c r="H103" s="141"/>
      <c r="I103" s="141"/>
      <c r="J103" s="141"/>
      <c r="K103" s="141"/>
      <c r="L103" s="8"/>
      <c r="M103" s="8"/>
      <c r="N103" s="143"/>
      <c r="O103" s="143"/>
      <c r="P103" s="142"/>
      <c r="Q103" s="142"/>
      <c r="R103" s="142"/>
      <c r="S103" s="142"/>
      <c r="T103" s="142"/>
      <c r="U103" s="142"/>
      <c r="X103" s="116">
        <f t="shared" si="6"/>
        <v>-2</v>
      </c>
      <c r="Y103" s="149"/>
      <c r="Z103" s="141">
        <f t="shared" si="7"/>
        <v>1.8921935638973795</v>
      </c>
      <c r="AA103" s="141"/>
      <c r="AB103" s="141"/>
      <c r="AC103" s="141">
        <v>1.7623544901537547</v>
      </c>
      <c r="AD103" s="141"/>
      <c r="AE103" s="141"/>
      <c r="AF103" s="141"/>
      <c r="AG103" s="141"/>
      <c r="AH103" s="141"/>
      <c r="AI103" s="8"/>
      <c r="AJ103" s="8"/>
      <c r="AK103" s="143"/>
      <c r="AL103" s="143"/>
      <c r="AM103" s="142"/>
      <c r="AN103" s="142"/>
      <c r="AO103" s="142"/>
      <c r="AP103" s="142"/>
      <c r="AQ103" s="142"/>
      <c r="AR103" s="142"/>
    </row>
    <row r="104" spans="1:44">
      <c r="A104" s="116">
        <f t="shared" si="4"/>
        <v>-1</v>
      </c>
      <c r="B104" s="150"/>
      <c r="C104" s="156">
        <f t="shared" si="5"/>
        <v>1.8396270568528919</v>
      </c>
      <c r="D104" s="141"/>
      <c r="E104" s="141"/>
      <c r="F104" s="141">
        <v>1.6214685563116742</v>
      </c>
      <c r="G104" s="141"/>
      <c r="H104" s="141"/>
      <c r="I104" s="141"/>
      <c r="J104" s="141"/>
      <c r="K104" s="141"/>
      <c r="L104" s="8"/>
      <c r="M104" s="8"/>
      <c r="N104" s="143"/>
      <c r="O104" s="143"/>
      <c r="P104" s="142"/>
      <c r="Q104" s="142"/>
      <c r="R104" s="142"/>
      <c r="S104" s="142"/>
      <c r="T104" s="142"/>
      <c r="U104" s="142"/>
      <c r="X104" s="116">
        <f t="shared" si="6"/>
        <v>-1</v>
      </c>
      <c r="Y104" s="150"/>
      <c r="Z104" s="141">
        <f t="shared" si="7"/>
        <v>1.803341193585096</v>
      </c>
      <c r="AA104" s="141"/>
      <c r="AB104" s="141"/>
      <c r="AC104" s="141">
        <v>1.7237121588089328</v>
      </c>
      <c r="AD104" s="141"/>
      <c r="AE104" s="141"/>
      <c r="AF104" s="141"/>
      <c r="AG104" s="141"/>
      <c r="AH104" s="141"/>
      <c r="AI104" s="8"/>
      <c r="AJ104" s="8"/>
      <c r="AK104" s="143"/>
      <c r="AL104" s="143"/>
      <c r="AM104" s="142"/>
      <c r="AN104" s="142"/>
      <c r="AO104" s="142"/>
      <c r="AP104" s="142"/>
      <c r="AQ104" s="142"/>
      <c r="AR104" s="142"/>
    </row>
    <row r="105" spans="1:44">
      <c r="A105" s="116">
        <f t="shared" si="4"/>
        <v>0</v>
      </c>
      <c r="B105" s="150"/>
      <c r="C105" s="156">
        <f t="shared" si="5"/>
        <v>1.7216958525345623</v>
      </c>
      <c r="D105" s="141"/>
      <c r="E105" s="141"/>
      <c r="F105" s="141">
        <v>1.5698705365689192</v>
      </c>
      <c r="G105" s="141"/>
      <c r="H105" s="141"/>
      <c r="I105" s="141"/>
      <c r="J105" s="141"/>
      <c r="K105" s="141"/>
      <c r="L105" s="8"/>
      <c r="M105" s="8"/>
      <c r="N105" s="143"/>
      <c r="O105" s="143"/>
      <c r="P105" s="142"/>
      <c r="Q105" s="142"/>
      <c r="R105" s="142"/>
      <c r="S105" s="142"/>
      <c r="T105" s="142"/>
      <c r="U105" s="142"/>
      <c r="X105" s="116">
        <f t="shared" si="6"/>
        <v>0</v>
      </c>
      <c r="Y105" s="150"/>
      <c r="Z105" s="141">
        <f t="shared" si="7"/>
        <v>1.6989064429972904</v>
      </c>
      <c r="AA105" s="141"/>
      <c r="AB105" s="141"/>
      <c r="AC105" s="141">
        <v>1.6802155337941629</v>
      </c>
      <c r="AD105" s="141"/>
      <c r="AE105" s="141"/>
      <c r="AF105" s="141"/>
      <c r="AG105" s="141"/>
      <c r="AH105" s="141"/>
      <c r="AI105" s="8"/>
      <c r="AJ105" s="8"/>
      <c r="AK105" s="143"/>
      <c r="AL105" s="143"/>
      <c r="AM105" s="142"/>
      <c r="AN105" s="142"/>
      <c r="AO105" s="142"/>
      <c r="AP105" s="142"/>
      <c r="AQ105" s="142"/>
      <c r="AR105" s="142"/>
    </row>
    <row r="106" spans="1:44">
      <c r="A106" s="116">
        <f t="shared" si="4"/>
        <v>1</v>
      </c>
      <c r="B106" s="150"/>
      <c r="C106" s="156">
        <f t="shared" si="5"/>
        <v>1.6093365625857941</v>
      </c>
      <c r="D106" s="141"/>
      <c r="E106" s="141"/>
      <c r="F106" s="141">
        <v>1.526583254311517</v>
      </c>
      <c r="G106" s="141"/>
      <c r="H106" s="141"/>
      <c r="I106" s="141"/>
      <c r="J106" s="141"/>
      <c r="K106" s="141"/>
      <c r="L106" s="8"/>
      <c r="M106" s="8"/>
      <c r="N106" s="143"/>
      <c r="O106" s="143"/>
      <c r="P106" s="142"/>
      <c r="Q106" s="142"/>
      <c r="R106" s="142"/>
      <c r="S106" s="142"/>
      <c r="T106" s="142"/>
      <c r="U106" s="142"/>
      <c r="X106" s="116">
        <f t="shared" si="6"/>
        <v>1</v>
      </c>
      <c r="Y106" s="150"/>
      <c r="Z106" s="141">
        <f t="shared" si="7"/>
        <v>1.56784391411562</v>
      </c>
      <c r="AA106" s="141"/>
      <c r="AB106" s="141"/>
      <c r="AC106" s="141">
        <v>1.6218377661993426</v>
      </c>
      <c r="AD106" s="141"/>
      <c r="AE106" s="141"/>
      <c r="AF106" s="141"/>
      <c r="AG106" s="141"/>
      <c r="AH106" s="141"/>
      <c r="AI106" s="8"/>
      <c r="AJ106" s="8"/>
      <c r="AK106" s="143"/>
      <c r="AL106" s="143"/>
      <c r="AM106" s="142"/>
      <c r="AN106" s="142"/>
      <c r="AO106" s="142"/>
      <c r="AP106" s="142"/>
      <c r="AQ106" s="142"/>
      <c r="AR106" s="142"/>
    </row>
    <row r="107" spans="1:44">
      <c r="A107" s="116">
        <f t="shared" si="4"/>
        <v>2</v>
      </c>
      <c r="B107" s="150"/>
      <c r="C107" s="156">
        <f t="shared" si="5"/>
        <v>1.5003099510256077</v>
      </c>
      <c r="D107" s="141"/>
      <c r="E107" s="141"/>
      <c r="F107" s="141">
        <v>1.4859740009704943</v>
      </c>
      <c r="G107" s="141"/>
      <c r="H107" s="141"/>
      <c r="I107" s="141"/>
      <c r="J107" s="141"/>
      <c r="K107" s="141"/>
      <c r="L107" s="8"/>
      <c r="M107" s="8"/>
      <c r="N107" s="143"/>
      <c r="O107" s="143"/>
      <c r="P107" s="142"/>
      <c r="Q107" s="142"/>
      <c r="R107" s="142"/>
      <c r="S107" s="142"/>
      <c r="T107" s="142"/>
      <c r="U107" s="142"/>
      <c r="X107" s="116">
        <f t="shared" si="6"/>
        <v>2</v>
      </c>
      <c r="Y107" s="150"/>
      <c r="Z107" s="141">
        <f t="shared" si="7"/>
        <v>1.4861896654743683</v>
      </c>
      <c r="AA107" s="141"/>
      <c r="AB107" s="141"/>
      <c r="AC107" s="141">
        <v>1.5574118278056721</v>
      </c>
      <c r="AD107" s="141"/>
      <c r="AE107" s="141"/>
      <c r="AF107" s="141"/>
      <c r="AG107" s="141"/>
      <c r="AH107" s="141"/>
      <c r="AI107" s="8"/>
      <c r="AJ107" s="8"/>
      <c r="AK107" s="143"/>
      <c r="AL107" s="143"/>
      <c r="AM107" s="142"/>
      <c r="AN107" s="142"/>
      <c r="AO107" s="142"/>
      <c r="AP107" s="142"/>
      <c r="AQ107" s="142"/>
      <c r="AR107" s="142"/>
    </row>
    <row r="108" spans="1:44">
      <c r="A108" s="116">
        <f t="shared" si="4"/>
        <v>3</v>
      </c>
      <c r="B108" s="150"/>
      <c r="C108" s="156">
        <f t="shared" si="5"/>
        <v>1.438318243759052</v>
      </c>
      <c r="D108" s="141"/>
      <c r="E108" s="141"/>
      <c r="F108" s="141">
        <v>1.4474516331742275</v>
      </c>
      <c r="G108" s="141"/>
      <c r="H108" s="141"/>
      <c r="I108" s="141"/>
      <c r="J108" s="141"/>
      <c r="K108" s="141"/>
      <c r="L108" s="8"/>
      <c r="M108" s="8"/>
      <c r="N108" s="143"/>
      <c r="O108" s="143"/>
      <c r="P108" s="142"/>
      <c r="Q108" s="142"/>
      <c r="R108" s="142"/>
      <c r="S108" s="142"/>
      <c r="T108" s="142"/>
      <c r="U108" s="142"/>
      <c r="X108" s="116">
        <f t="shared" si="6"/>
        <v>3</v>
      </c>
      <c r="Y108" s="150"/>
      <c r="Z108" s="141">
        <f t="shared" si="7"/>
        <v>1.4276308438125853</v>
      </c>
      <c r="AA108" s="141"/>
      <c r="AB108" s="141"/>
      <c r="AC108" s="141">
        <v>1.501285130409135</v>
      </c>
      <c r="AD108" s="141"/>
      <c r="AE108" s="141"/>
      <c r="AF108" s="141"/>
      <c r="AG108" s="141"/>
      <c r="AH108" s="141"/>
      <c r="AI108" s="8"/>
      <c r="AJ108" s="8"/>
      <c r="AK108" s="143"/>
      <c r="AL108" s="143"/>
      <c r="AM108" s="142"/>
      <c r="AN108" s="142"/>
      <c r="AO108" s="142"/>
      <c r="AP108" s="142"/>
      <c r="AQ108" s="142"/>
      <c r="AR108" s="142"/>
    </row>
    <row r="109" spans="1:44">
      <c r="A109" s="116">
        <f t="shared" si="4"/>
        <v>4</v>
      </c>
      <c r="B109" s="150"/>
      <c r="C109" s="156">
        <f t="shared" si="5"/>
        <v>1.3860727470058165</v>
      </c>
      <c r="D109" s="141"/>
      <c r="E109" s="141"/>
      <c r="F109" s="141">
        <v>1.4083102720932554</v>
      </c>
      <c r="G109" s="141"/>
      <c r="H109" s="141"/>
      <c r="I109" s="141"/>
      <c r="J109" s="141"/>
      <c r="K109" s="141"/>
      <c r="L109" s="8"/>
      <c r="M109" s="8"/>
      <c r="N109" s="143"/>
      <c r="O109" s="143"/>
      <c r="P109" s="142"/>
      <c r="Q109" s="142"/>
      <c r="R109" s="142"/>
      <c r="S109" s="142"/>
      <c r="T109" s="142"/>
      <c r="U109" s="142"/>
      <c r="X109" s="116">
        <f t="shared" si="6"/>
        <v>4</v>
      </c>
      <c r="Y109" s="150"/>
      <c r="Z109" s="141">
        <f t="shared" si="7"/>
        <v>1.3951167610847193</v>
      </c>
      <c r="AA109" s="141"/>
      <c r="AB109" s="141"/>
      <c r="AC109" s="141">
        <v>1.4572913672967156</v>
      </c>
      <c r="AD109" s="141"/>
      <c r="AE109" s="141"/>
      <c r="AF109" s="141"/>
      <c r="AG109" s="141"/>
      <c r="AH109" s="141"/>
      <c r="AI109" s="8"/>
      <c r="AJ109" s="8"/>
      <c r="AK109" s="143"/>
      <c r="AL109" s="143"/>
      <c r="AM109" s="142"/>
      <c r="AN109" s="142"/>
      <c r="AO109" s="142"/>
      <c r="AP109" s="142"/>
      <c r="AQ109" s="142"/>
      <c r="AR109" s="142"/>
    </row>
    <row r="110" spans="1:44">
      <c r="A110" s="116">
        <f t="shared" si="4"/>
        <v>5</v>
      </c>
      <c r="B110" s="150"/>
      <c r="C110" s="156">
        <f t="shared" si="5"/>
        <v>1.3702524386380766</v>
      </c>
      <c r="D110" s="141"/>
      <c r="E110" s="141"/>
      <c r="F110" s="141">
        <v>1.3769298040196285</v>
      </c>
      <c r="G110" s="141"/>
      <c r="H110" s="141"/>
      <c r="I110" s="141"/>
      <c r="J110" s="141"/>
      <c r="K110" s="141"/>
      <c r="L110" s="8"/>
      <c r="M110" s="8"/>
      <c r="N110" s="143"/>
      <c r="O110" s="143"/>
      <c r="P110" s="142"/>
      <c r="Q110" s="142"/>
      <c r="R110" s="142"/>
      <c r="S110" s="142"/>
      <c r="T110" s="142"/>
      <c r="U110" s="142"/>
      <c r="X110" s="116">
        <f t="shared" si="6"/>
        <v>5</v>
      </c>
      <c r="Y110" s="150"/>
      <c r="Z110" s="141">
        <f t="shared" si="7"/>
        <v>1.3644349274836063</v>
      </c>
      <c r="AA110" s="141"/>
      <c r="AB110" s="141"/>
      <c r="AC110" s="141">
        <v>1.4273879733138906</v>
      </c>
      <c r="AD110" s="141"/>
      <c r="AE110" s="141"/>
      <c r="AF110" s="141"/>
      <c r="AG110" s="141"/>
      <c r="AH110" s="141"/>
      <c r="AI110" s="8"/>
      <c r="AJ110" s="8"/>
      <c r="AK110" s="143"/>
      <c r="AL110" s="143"/>
      <c r="AM110" s="142"/>
      <c r="AN110" s="142"/>
      <c r="AO110" s="142"/>
      <c r="AP110" s="142"/>
      <c r="AQ110" s="142"/>
      <c r="AR110" s="142"/>
    </row>
    <row r="111" spans="1:44">
      <c r="A111" s="116">
        <f t="shared" si="4"/>
        <v>6</v>
      </c>
      <c r="B111" s="150"/>
      <c r="C111" s="156">
        <f t="shared" si="5"/>
        <v>1.3362590930062552</v>
      </c>
      <c r="D111" s="141"/>
      <c r="E111" s="141"/>
      <c r="F111" s="141">
        <v>1.3516557130700848</v>
      </c>
      <c r="G111" s="141"/>
      <c r="H111" s="141"/>
      <c r="I111" s="141"/>
      <c r="J111" s="141"/>
      <c r="K111" s="141"/>
      <c r="L111" s="8"/>
      <c r="M111" s="8"/>
      <c r="N111" s="143"/>
      <c r="O111" s="143"/>
      <c r="P111" s="142"/>
      <c r="Q111" s="142"/>
      <c r="R111" s="142"/>
      <c r="S111" s="142"/>
      <c r="T111" s="142"/>
      <c r="U111" s="142"/>
      <c r="X111" s="116">
        <f t="shared" si="6"/>
        <v>6</v>
      </c>
      <c r="Y111" s="150"/>
      <c r="Z111" s="141">
        <f t="shared" si="7"/>
        <v>1.3278220542099417</v>
      </c>
      <c r="AA111" s="141"/>
      <c r="AB111" s="141"/>
      <c r="AC111" s="141">
        <v>1.4031296310397545</v>
      </c>
      <c r="AD111" s="141"/>
      <c r="AE111" s="141"/>
      <c r="AF111" s="141"/>
      <c r="AG111" s="141"/>
      <c r="AH111" s="141"/>
      <c r="AI111" s="8"/>
      <c r="AJ111" s="8"/>
      <c r="AK111" s="143"/>
      <c r="AL111" s="143"/>
      <c r="AM111" s="142"/>
      <c r="AN111" s="142"/>
      <c r="AO111" s="142"/>
      <c r="AP111" s="142"/>
      <c r="AQ111" s="142"/>
      <c r="AR111" s="142"/>
    </row>
    <row r="112" spans="1:44" ht="14.25">
      <c r="A112" s="116">
        <f t="shared" si="4"/>
        <v>7</v>
      </c>
      <c r="B112" s="151"/>
      <c r="C112" s="156">
        <f t="shared" si="5"/>
        <v>1.3045564369073668</v>
      </c>
      <c r="D112" s="141"/>
      <c r="E112" s="141"/>
      <c r="F112" s="141">
        <v>1.318402497143335</v>
      </c>
      <c r="G112" s="141"/>
      <c r="H112" s="141"/>
      <c r="I112" s="141"/>
      <c r="J112" s="141"/>
      <c r="K112" s="141"/>
      <c r="L112" s="8"/>
      <c r="M112" s="8"/>
      <c r="N112" s="143"/>
      <c r="O112" s="143"/>
      <c r="P112" s="142"/>
      <c r="Q112" s="142"/>
      <c r="R112" s="142"/>
      <c r="S112" s="142"/>
      <c r="T112" s="142"/>
      <c r="U112" s="142"/>
      <c r="X112" s="116">
        <f t="shared" si="6"/>
        <v>7</v>
      </c>
      <c r="Y112" s="151"/>
      <c r="Z112" s="141">
        <f t="shared" si="7"/>
        <v>1.2934603787780954</v>
      </c>
      <c r="AA112" s="141"/>
      <c r="AB112" s="141"/>
      <c r="AC112" s="141">
        <v>1.3734224883810644</v>
      </c>
      <c r="AD112" s="141"/>
      <c r="AE112" s="141"/>
      <c r="AF112" s="141"/>
      <c r="AG112" s="141"/>
      <c r="AH112" s="141"/>
      <c r="AI112" s="8"/>
      <c r="AJ112" s="8"/>
      <c r="AK112" s="143"/>
      <c r="AL112" s="143"/>
      <c r="AM112" s="142"/>
      <c r="AN112" s="142"/>
      <c r="AO112" s="142"/>
      <c r="AP112" s="142"/>
      <c r="AQ112" s="142"/>
      <c r="AR112" s="142"/>
    </row>
    <row r="113" spans="1:44">
      <c r="A113" s="116">
        <f t="shared" si="4"/>
        <v>8</v>
      </c>
      <c r="B113" s="150"/>
      <c r="C113" s="156">
        <f t="shared" si="5"/>
        <v>1.2688041103865237</v>
      </c>
      <c r="D113" s="141"/>
      <c r="E113" s="141"/>
      <c r="F113" s="141">
        <v>1.2667305061274421</v>
      </c>
      <c r="G113" s="141"/>
      <c r="H113" s="141"/>
      <c r="I113" s="141"/>
      <c r="J113" s="141"/>
      <c r="K113" s="141"/>
      <c r="L113" s="8"/>
      <c r="M113" s="8"/>
      <c r="N113" s="143"/>
      <c r="O113" s="143"/>
      <c r="P113" s="142"/>
      <c r="Q113" s="142"/>
      <c r="R113" s="142"/>
      <c r="S113" s="142"/>
      <c r="T113" s="142"/>
      <c r="U113" s="142"/>
      <c r="X113" s="116">
        <f t="shared" si="6"/>
        <v>8</v>
      </c>
      <c r="Y113" s="150"/>
      <c r="Z113" s="141">
        <f t="shared" si="7"/>
        <v>1.2581505568755882</v>
      </c>
      <c r="AA113" s="141"/>
      <c r="AB113" s="141"/>
      <c r="AC113" s="141">
        <v>1.3305129041229897</v>
      </c>
      <c r="AD113" s="141"/>
      <c r="AE113" s="141"/>
      <c r="AF113" s="141"/>
      <c r="AG113" s="141"/>
      <c r="AH113" s="141"/>
      <c r="AI113" s="8"/>
      <c r="AJ113" s="8"/>
      <c r="AK113" s="143"/>
      <c r="AL113" s="143"/>
      <c r="AM113" s="142"/>
      <c r="AN113" s="142"/>
      <c r="AO113" s="142"/>
      <c r="AP113" s="142"/>
      <c r="AQ113" s="142"/>
      <c r="AR113" s="142"/>
    </row>
    <row r="114" spans="1:44">
      <c r="A114" s="116">
        <f t="shared" si="4"/>
        <v>9</v>
      </c>
      <c r="B114" s="150"/>
      <c r="C114" s="156">
        <f t="shared" si="5"/>
        <v>1.2135375232033943</v>
      </c>
      <c r="D114" s="141"/>
      <c r="E114" s="141"/>
      <c r="F114" s="141">
        <v>1.2040964398819505</v>
      </c>
      <c r="G114" s="141"/>
      <c r="H114" s="141"/>
      <c r="I114" s="141"/>
      <c r="J114" s="141"/>
      <c r="K114" s="141"/>
      <c r="L114" s="8"/>
      <c r="M114" s="8"/>
      <c r="N114" s="143"/>
      <c r="O114" s="143"/>
      <c r="P114" s="142"/>
      <c r="Q114" s="142"/>
      <c r="R114" s="141"/>
      <c r="S114" s="141"/>
      <c r="T114" s="141"/>
      <c r="U114" s="141"/>
      <c r="X114" s="116">
        <f t="shared" si="6"/>
        <v>9</v>
      </c>
      <c r="Y114" s="150"/>
      <c r="Z114" s="141">
        <f t="shared" si="7"/>
        <v>1.2054884154381513</v>
      </c>
      <c r="AA114" s="141"/>
      <c r="AB114" s="141"/>
      <c r="AC114" s="141">
        <v>1.2817760353464638</v>
      </c>
      <c r="AD114" s="141"/>
      <c r="AE114" s="141"/>
      <c r="AF114" s="141"/>
      <c r="AG114" s="141"/>
      <c r="AH114" s="141"/>
      <c r="AI114" s="8"/>
      <c r="AJ114" s="8"/>
      <c r="AK114" s="143"/>
      <c r="AL114" s="143"/>
      <c r="AM114" s="142"/>
      <c r="AN114" s="142"/>
      <c r="AO114" s="141"/>
      <c r="AP114" s="141"/>
      <c r="AQ114" s="141"/>
      <c r="AR114" s="141"/>
    </row>
    <row r="115" spans="1:44">
      <c r="A115" s="116">
        <f t="shared" si="4"/>
        <v>10</v>
      </c>
      <c r="B115" s="150"/>
      <c r="C115" s="156">
        <f t="shared" si="5"/>
        <v>1.1606389534056976</v>
      </c>
      <c r="D115" s="141"/>
      <c r="E115" s="141"/>
      <c r="F115" s="141">
        <v>1.1477806013615033</v>
      </c>
      <c r="G115" s="141"/>
      <c r="H115" s="141"/>
      <c r="I115" s="141"/>
      <c r="J115" s="141"/>
      <c r="K115" s="141"/>
      <c r="L115" s="8"/>
      <c r="M115" s="8"/>
      <c r="N115" s="143"/>
      <c r="O115" s="143"/>
      <c r="P115" s="142"/>
      <c r="Q115" s="142"/>
      <c r="R115" s="141"/>
      <c r="S115" s="141"/>
      <c r="T115" s="141"/>
      <c r="U115" s="141"/>
      <c r="X115" s="116">
        <f t="shared" si="6"/>
        <v>10</v>
      </c>
      <c r="Y115" s="150"/>
      <c r="Z115" s="141">
        <f t="shared" si="7"/>
        <v>1.1463820712361568</v>
      </c>
      <c r="AA115" s="141"/>
      <c r="AB115" s="141"/>
      <c r="AC115" s="141">
        <v>1.2375727348295926</v>
      </c>
      <c r="AD115" s="141"/>
      <c r="AE115" s="141"/>
      <c r="AF115" s="141"/>
      <c r="AG115" s="141"/>
      <c r="AH115" s="141"/>
      <c r="AI115" s="8"/>
      <c r="AJ115" s="8"/>
      <c r="AK115" s="143"/>
      <c r="AL115" s="143"/>
      <c r="AM115" s="142"/>
      <c r="AN115" s="142"/>
      <c r="AO115" s="141"/>
      <c r="AP115" s="141"/>
      <c r="AQ115" s="141"/>
      <c r="AR115" s="141"/>
    </row>
    <row r="116" spans="1:44">
      <c r="A116" s="116">
        <f t="shared" si="4"/>
        <v>11</v>
      </c>
      <c r="B116" s="150"/>
      <c r="C116" s="150"/>
      <c r="D116" s="141"/>
      <c r="E116" s="141"/>
      <c r="F116" s="141">
        <v>1.1020059185228501</v>
      </c>
      <c r="G116" s="141"/>
      <c r="H116" s="141"/>
      <c r="I116" s="141"/>
      <c r="J116" s="141"/>
      <c r="K116" s="141"/>
      <c r="L116" s="8"/>
      <c r="M116" s="8"/>
      <c r="N116" s="143"/>
      <c r="O116" s="143"/>
      <c r="P116" s="142"/>
      <c r="Q116" s="142"/>
      <c r="R116" s="141"/>
      <c r="S116" s="141"/>
      <c r="T116" s="141"/>
      <c r="U116" s="141"/>
      <c r="X116" s="116">
        <f t="shared" si="6"/>
        <v>11</v>
      </c>
      <c r="Y116" s="150"/>
      <c r="Z116" s="150"/>
      <c r="AA116" s="141"/>
      <c r="AB116" s="141"/>
      <c r="AC116" s="141">
        <v>1.1957735286326756</v>
      </c>
      <c r="AD116" s="141"/>
      <c r="AE116" s="141"/>
      <c r="AF116" s="141"/>
      <c r="AG116" s="141"/>
      <c r="AH116" s="141"/>
      <c r="AI116" s="8"/>
      <c r="AJ116" s="8"/>
      <c r="AK116" s="143"/>
      <c r="AL116" s="143"/>
      <c r="AM116" s="142"/>
      <c r="AN116" s="142"/>
      <c r="AO116" s="141"/>
      <c r="AP116" s="141"/>
      <c r="AQ116" s="141"/>
      <c r="AR116" s="141"/>
    </row>
    <row r="117" spans="1:44">
      <c r="A117" s="116">
        <f t="shared" si="4"/>
        <v>12</v>
      </c>
      <c r="B117" s="150"/>
      <c r="C117" s="150"/>
      <c r="D117" s="141"/>
      <c r="E117" s="141"/>
      <c r="F117" s="141">
        <v>1.0695902166916971</v>
      </c>
      <c r="G117" s="141"/>
      <c r="H117" s="141"/>
      <c r="I117" s="141"/>
      <c r="J117" s="141"/>
      <c r="K117" s="141"/>
      <c r="L117" s="8"/>
      <c r="M117" s="8"/>
      <c r="N117" s="143"/>
      <c r="O117" s="143"/>
      <c r="P117" s="142"/>
      <c r="Q117" s="142"/>
      <c r="R117" s="141"/>
      <c r="S117" s="141"/>
      <c r="T117" s="141"/>
      <c r="U117" s="141"/>
      <c r="X117" s="116">
        <f t="shared" si="6"/>
        <v>12</v>
      </c>
      <c r="Y117" s="150"/>
      <c r="Z117" s="150"/>
      <c r="AA117" s="141"/>
      <c r="AB117" s="141"/>
      <c r="AC117" s="141">
        <v>1.154413623299662</v>
      </c>
      <c r="AD117" s="141"/>
      <c r="AE117" s="141"/>
      <c r="AF117" s="141"/>
      <c r="AG117" s="141"/>
      <c r="AH117" s="141"/>
      <c r="AI117" s="8"/>
      <c r="AJ117" s="8"/>
      <c r="AK117" s="143"/>
      <c r="AL117" s="143"/>
      <c r="AM117" s="142"/>
      <c r="AN117" s="142"/>
      <c r="AO117" s="141"/>
      <c r="AP117" s="141"/>
      <c r="AQ117" s="141"/>
      <c r="AR117" s="141"/>
    </row>
    <row r="118" spans="1:44">
      <c r="A118" s="116">
        <f t="shared" si="4"/>
        <v>13</v>
      </c>
      <c r="B118" s="150"/>
      <c r="C118" s="150"/>
      <c r="D118" s="141"/>
      <c r="E118" s="141"/>
      <c r="F118" s="141">
        <v>1.0459094226300822</v>
      </c>
      <c r="G118" s="141"/>
      <c r="H118" s="141"/>
      <c r="I118" s="141"/>
      <c r="J118" s="141"/>
      <c r="K118" s="141"/>
      <c r="L118" s="8"/>
      <c r="M118" s="8"/>
      <c r="N118" s="143"/>
      <c r="O118" s="143"/>
      <c r="P118" s="142"/>
      <c r="Q118" s="142"/>
      <c r="R118" s="141"/>
      <c r="S118" s="141"/>
      <c r="T118" s="141"/>
      <c r="U118" s="141"/>
      <c r="X118" s="116">
        <f t="shared" si="6"/>
        <v>13</v>
      </c>
      <c r="Y118" s="150"/>
      <c r="Z118" s="150"/>
      <c r="AA118" s="141"/>
      <c r="AB118" s="141"/>
      <c r="AC118" s="141">
        <v>1.1154320598589964</v>
      </c>
      <c r="AD118" s="141"/>
      <c r="AE118" s="141"/>
      <c r="AF118" s="141"/>
      <c r="AG118" s="141"/>
      <c r="AH118" s="141"/>
      <c r="AI118" s="8"/>
      <c r="AJ118" s="8"/>
      <c r="AK118" s="143"/>
      <c r="AL118" s="143"/>
      <c r="AM118" s="142"/>
      <c r="AN118" s="142"/>
      <c r="AO118" s="141"/>
      <c r="AP118" s="141"/>
      <c r="AQ118" s="141"/>
      <c r="AR118" s="141"/>
    </row>
    <row r="119" spans="1:44">
      <c r="A119" s="116">
        <f t="shared" si="4"/>
        <v>14</v>
      </c>
      <c r="B119" s="150"/>
      <c r="C119" s="150"/>
      <c r="D119" s="141"/>
      <c r="E119" s="141"/>
      <c r="F119" s="141">
        <v>1.0260367393611334</v>
      </c>
      <c r="G119" s="141"/>
      <c r="H119" s="141"/>
      <c r="I119" s="141"/>
      <c r="J119" s="141"/>
      <c r="K119" s="141"/>
      <c r="L119" s="10"/>
      <c r="M119" s="10"/>
      <c r="N119" s="143"/>
      <c r="O119" s="143"/>
      <c r="P119" s="142"/>
      <c r="Q119" s="142"/>
      <c r="R119" s="141"/>
      <c r="S119" s="141"/>
      <c r="T119" s="141"/>
      <c r="U119" s="141"/>
      <c r="X119" s="116">
        <f t="shared" si="6"/>
        <v>14</v>
      </c>
      <c r="Y119" s="150"/>
      <c r="Z119" s="150"/>
      <c r="AA119" s="141"/>
      <c r="AB119" s="141"/>
      <c r="AC119" s="141">
        <v>1.0819459553544233</v>
      </c>
      <c r="AD119" s="141"/>
      <c r="AE119" s="141"/>
      <c r="AF119" s="141"/>
      <c r="AG119" s="141"/>
      <c r="AH119" s="141"/>
      <c r="AI119" s="10"/>
      <c r="AJ119" s="10"/>
      <c r="AK119" s="143"/>
      <c r="AL119" s="143"/>
      <c r="AM119" s="142"/>
      <c r="AN119" s="142"/>
      <c r="AO119" s="141"/>
      <c r="AP119" s="141"/>
      <c r="AQ119" s="141"/>
      <c r="AR119" s="141"/>
    </row>
    <row r="120" spans="1:44">
      <c r="A120" s="116">
        <f t="shared" si="4"/>
        <v>15</v>
      </c>
      <c r="B120" s="150"/>
      <c r="C120" s="150"/>
      <c r="D120" s="141"/>
      <c r="E120" s="141"/>
      <c r="F120" s="141">
        <v>1.0119078520441271</v>
      </c>
      <c r="G120" s="141"/>
      <c r="H120" s="141"/>
      <c r="I120" s="141"/>
      <c r="J120" s="141"/>
      <c r="K120" s="141"/>
      <c r="L120" s="141"/>
      <c r="M120" s="141"/>
      <c r="N120" s="143"/>
      <c r="O120" s="143"/>
      <c r="P120" s="142"/>
      <c r="Q120" s="142"/>
      <c r="R120" s="141"/>
      <c r="S120" s="141"/>
      <c r="T120" s="141"/>
      <c r="U120" s="141"/>
      <c r="X120" s="116">
        <f t="shared" si="6"/>
        <v>15</v>
      </c>
      <c r="Y120" s="150"/>
      <c r="Z120" s="150"/>
      <c r="AA120" s="141"/>
      <c r="AB120" s="141"/>
      <c r="AC120" s="141">
        <v>1.0538222782283642</v>
      </c>
      <c r="AD120" s="141"/>
      <c r="AE120" s="141"/>
      <c r="AF120" s="141"/>
      <c r="AG120" s="141"/>
      <c r="AH120" s="141"/>
      <c r="AI120" s="141"/>
      <c r="AJ120" s="141"/>
      <c r="AK120" s="143"/>
      <c r="AL120" s="143"/>
      <c r="AM120" s="142"/>
      <c r="AN120" s="142"/>
      <c r="AO120" s="141"/>
      <c r="AP120" s="141"/>
      <c r="AQ120" s="141"/>
      <c r="AR120" s="141"/>
    </row>
    <row r="121" spans="1:44" ht="15">
      <c r="A121" s="116">
        <f t="shared" si="4"/>
        <v>16</v>
      </c>
      <c r="B121" s="149"/>
      <c r="C121" s="149"/>
      <c r="D121" s="141"/>
      <c r="E121" s="141"/>
      <c r="F121" s="141">
        <v>1.0053184631253222</v>
      </c>
      <c r="G121" s="141"/>
      <c r="H121" s="141"/>
      <c r="I121" s="141"/>
      <c r="J121" s="141"/>
      <c r="K121" s="141"/>
      <c r="L121" s="8"/>
      <c r="M121" s="8"/>
      <c r="N121" s="143"/>
      <c r="O121" s="143"/>
      <c r="P121" s="142"/>
      <c r="Q121" s="142"/>
      <c r="R121" s="141"/>
      <c r="S121" s="141"/>
      <c r="T121" s="141"/>
      <c r="U121" s="141"/>
      <c r="X121" s="116">
        <f t="shared" si="6"/>
        <v>16</v>
      </c>
      <c r="Y121" s="149"/>
      <c r="Z121" s="149"/>
      <c r="AA121" s="141"/>
      <c r="AB121" s="141"/>
      <c r="AC121" s="141">
        <v>1.030935079321776</v>
      </c>
      <c r="AD121" s="141"/>
      <c r="AE121" s="141"/>
      <c r="AF121" s="141"/>
      <c r="AG121" s="141"/>
      <c r="AH121" s="141"/>
      <c r="AI121" s="8"/>
      <c r="AJ121" s="8"/>
      <c r="AK121" s="143"/>
      <c r="AL121" s="143"/>
      <c r="AM121" s="142"/>
      <c r="AN121" s="142"/>
      <c r="AO121" s="141"/>
      <c r="AP121" s="141"/>
      <c r="AQ121" s="141"/>
      <c r="AR121" s="141"/>
    </row>
    <row r="122" spans="1:44" ht="15">
      <c r="A122" s="116">
        <f t="shared" si="4"/>
        <v>17</v>
      </c>
      <c r="B122" s="147"/>
      <c r="C122" s="147"/>
      <c r="D122" s="141"/>
      <c r="E122" s="141"/>
      <c r="F122" s="141"/>
      <c r="G122" s="141"/>
      <c r="H122" s="141"/>
      <c r="I122" s="141"/>
      <c r="J122" s="141"/>
      <c r="K122" s="141"/>
      <c r="L122" s="141"/>
      <c r="M122" s="141"/>
      <c r="N122" s="143"/>
      <c r="O122" s="143"/>
      <c r="P122" s="142"/>
      <c r="Q122" s="142"/>
      <c r="R122" s="141"/>
      <c r="S122" s="141"/>
      <c r="T122" s="141"/>
      <c r="U122" s="141"/>
      <c r="X122" s="116">
        <f t="shared" si="6"/>
        <v>17</v>
      </c>
      <c r="Y122" s="147"/>
      <c r="Z122" s="147"/>
      <c r="AA122" s="141"/>
      <c r="AB122" s="141"/>
      <c r="AC122" s="141"/>
      <c r="AD122" s="141"/>
      <c r="AE122" s="141"/>
      <c r="AF122" s="141"/>
      <c r="AG122" s="141"/>
      <c r="AH122" s="141"/>
      <c r="AI122" s="141"/>
      <c r="AJ122" s="141"/>
      <c r="AK122" s="143"/>
      <c r="AL122" s="143"/>
      <c r="AM122" s="142"/>
      <c r="AN122" s="142"/>
      <c r="AO122" s="141"/>
      <c r="AP122" s="141"/>
      <c r="AQ122" s="141"/>
      <c r="AR122" s="141"/>
    </row>
    <row r="123" spans="1:44">
      <c r="A123" s="116">
        <f t="shared" si="4"/>
        <v>18</v>
      </c>
      <c r="B123" s="141"/>
      <c r="C123" s="141"/>
      <c r="D123" s="141"/>
      <c r="E123" s="141"/>
      <c r="F123" s="141"/>
      <c r="G123" s="141"/>
      <c r="H123" s="141"/>
      <c r="I123" s="141"/>
      <c r="J123" s="141"/>
      <c r="K123" s="141"/>
      <c r="L123" s="142"/>
      <c r="M123" s="142"/>
      <c r="N123" s="141"/>
      <c r="O123" s="141"/>
      <c r="P123" s="142"/>
      <c r="Q123" s="142"/>
      <c r="R123" s="141"/>
      <c r="S123" s="141"/>
      <c r="T123" s="141"/>
      <c r="U123" s="141"/>
      <c r="X123" s="116">
        <f t="shared" si="6"/>
        <v>18</v>
      </c>
      <c r="Y123" s="141"/>
      <c r="Z123" s="141"/>
      <c r="AA123" s="141"/>
      <c r="AB123" s="141"/>
      <c r="AC123" s="141"/>
      <c r="AD123" s="141"/>
      <c r="AE123" s="141"/>
      <c r="AF123" s="141"/>
      <c r="AG123" s="141"/>
      <c r="AH123" s="141"/>
      <c r="AI123" s="142"/>
      <c r="AJ123" s="142"/>
      <c r="AK123" s="141"/>
      <c r="AL123" s="141"/>
      <c r="AM123" s="142"/>
      <c r="AN123" s="142"/>
      <c r="AO123" s="141"/>
      <c r="AP123" s="141"/>
      <c r="AQ123" s="141"/>
      <c r="AR123" s="141"/>
    </row>
    <row r="124" spans="1:44">
      <c r="A124" s="116">
        <f t="shared" si="4"/>
        <v>19</v>
      </c>
      <c r="B124" s="141"/>
      <c r="C124" s="141"/>
      <c r="D124" s="141"/>
      <c r="E124" s="141"/>
      <c r="F124" s="141"/>
      <c r="G124" s="141"/>
      <c r="H124" s="141"/>
      <c r="I124" s="141"/>
      <c r="J124" s="141"/>
      <c r="K124" s="141"/>
      <c r="L124" s="142"/>
      <c r="M124" s="142"/>
      <c r="N124" s="141"/>
      <c r="O124" s="141"/>
      <c r="P124" s="142"/>
      <c r="Q124" s="142"/>
      <c r="R124" s="141"/>
      <c r="S124" s="141"/>
      <c r="T124" s="141"/>
      <c r="U124" s="141"/>
      <c r="X124" s="116">
        <f t="shared" si="6"/>
        <v>19</v>
      </c>
      <c r="Y124" s="141"/>
      <c r="Z124" s="141"/>
      <c r="AA124" s="141"/>
      <c r="AB124" s="141"/>
      <c r="AC124" s="141"/>
      <c r="AD124" s="141"/>
      <c r="AE124" s="141"/>
      <c r="AF124" s="141"/>
      <c r="AG124" s="141"/>
      <c r="AH124" s="141"/>
      <c r="AI124" s="142"/>
      <c r="AJ124" s="142"/>
      <c r="AK124" s="141"/>
      <c r="AL124" s="141"/>
      <c r="AM124" s="142"/>
      <c r="AN124" s="142"/>
      <c r="AO124" s="141"/>
      <c r="AP124" s="141"/>
      <c r="AQ124" s="141"/>
      <c r="AR124" s="141"/>
    </row>
    <row r="125" spans="1:44">
      <c r="A125" s="116">
        <f t="shared" si="4"/>
        <v>20</v>
      </c>
      <c r="B125" s="141"/>
      <c r="C125" s="141"/>
      <c r="D125" s="141"/>
      <c r="E125" s="141"/>
      <c r="F125" s="141"/>
      <c r="G125" s="141"/>
      <c r="H125" s="141" t="str">
        <f t="shared" ref="H125" si="8">IFERROR(H64/I64,"")</f>
        <v/>
      </c>
      <c r="I125" s="141" t="str">
        <f>IFERROR(AD64/AE64,"")</f>
        <v/>
      </c>
      <c r="J125" s="141"/>
      <c r="K125" s="141"/>
      <c r="L125" s="142"/>
      <c r="M125" s="142"/>
      <c r="N125" s="141"/>
      <c r="O125" s="141"/>
      <c r="P125" s="142"/>
      <c r="Q125" s="142"/>
      <c r="R125" s="141"/>
      <c r="S125" s="141"/>
      <c r="T125" s="141"/>
      <c r="U125" s="141"/>
      <c r="X125" s="116">
        <f t="shared" si="6"/>
        <v>20</v>
      </c>
      <c r="Y125" s="141"/>
      <c r="Z125" s="141"/>
      <c r="AA125" s="141"/>
      <c r="AB125" s="141"/>
      <c r="AC125" s="141"/>
      <c r="AD125" s="141"/>
      <c r="AE125" s="141" t="str">
        <f t="shared" ref="AE125" si="9">IFERROR(AE64/AF64,"")</f>
        <v/>
      </c>
      <c r="AF125" s="141" t="str">
        <f>IFERROR(BA64/BB64,"")</f>
        <v/>
      </c>
      <c r="AG125" s="141"/>
      <c r="AH125" s="141"/>
      <c r="AI125" s="142"/>
      <c r="AJ125" s="142"/>
      <c r="AK125" s="141"/>
      <c r="AL125" s="141"/>
      <c r="AM125" s="142"/>
      <c r="AN125" s="142"/>
      <c r="AO125" s="141"/>
      <c r="AP125" s="141"/>
      <c r="AQ125" s="141"/>
      <c r="AR125" s="141"/>
    </row>
    <row r="126" spans="1:44">
      <c r="A126" s="116">
        <f t="shared" si="4"/>
        <v>21</v>
      </c>
      <c r="B126" s="141"/>
      <c r="C126" s="141"/>
      <c r="D126" s="141"/>
      <c r="E126" s="141"/>
      <c r="F126" s="141"/>
      <c r="G126" s="141"/>
      <c r="H126" s="141"/>
      <c r="I126" s="141"/>
      <c r="J126" s="141"/>
      <c r="K126" s="141"/>
      <c r="L126" s="142"/>
      <c r="M126" s="142"/>
      <c r="N126" s="141"/>
      <c r="O126" s="141"/>
      <c r="P126" s="142"/>
      <c r="Q126" s="142"/>
      <c r="R126" s="141"/>
      <c r="S126" s="141"/>
      <c r="T126" s="141"/>
      <c r="U126" s="141"/>
      <c r="X126" s="116">
        <f t="shared" si="6"/>
        <v>21</v>
      </c>
      <c r="Y126" s="141"/>
      <c r="Z126" s="141"/>
      <c r="AA126" s="141"/>
      <c r="AB126" s="141"/>
      <c r="AC126" s="141"/>
      <c r="AD126" s="141"/>
      <c r="AE126" s="141"/>
      <c r="AF126" s="141"/>
      <c r="AG126" s="141"/>
      <c r="AH126" s="141"/>
      <c r="AI126" s="142"/>
      <c r="AJ126" s="142"/>
      <c r="AK126" s="141"/>
      <c r="AL126" s="141"/>
      <c r="AM126" s="142"/>
      <c r="AN126" s="142"/>
      <c r="AO126" s="141"/>
      <c r="AP126" s="141"/>
      <c r="AQ126" s="141"/>
      <c r="AR126" s="141"/>
    </row>
    <row r="127" spans="1:44">
      <c r="A127" s="116">
        <f t="shared" si="4"/>
        <v>22</v>
      </c>
      <c r="B127" s="141"/>
      <c r="C127" s="141"/>
      <c r="D127" s="141"/>
      <c r="E127" s="141"/>
      <c r="F127" s="141"/>
      <c r="G127" s="141"/>
      <c r="H127" s="141"/>
      <c r="I127" s="141"/>
      <c r="J127" s="141"/>
      <c r="K127" s="141"/>
      <c r="L127" s="142"/>
      <c r="M127" s="142"/>
      <c r="N127" s="141"/>
      <c r="O127" s="141"/>
      <c r="P127" s="142"/>
      <c r="Q127" s="142"/>
      <c r="R127" s="141"/>
      <c r="S127" s="141"/>
      <c r="T127" s="141"/>
      <c r="U127" s="141"/>
      <c r="X127" s="116">
        <f t="shared" si="6"/>
        <v>22</v>
      </c>
      <c r="Y127" s="141"/>
      <c r="Z127" s="141"/>
      <c r="AA127" s="141"/>
      <c r="AB127" s="141"/>
      <c r="AC127" s="141"/>
      <c r="AD127" s="141"/>
      <c r="AE127" s="141"/>
      <c r="AF127" s="141"/>
      <c r="AG127" s="141"/>
      <c r="AH127" s="141"/>
      <c r="AI127" s="142"/>
      <c r="AJ127" s="142"/>
      <c r="AK127" s="141"/>
      <c r="AL127" s="141"/>
      <c r="AM127" s="142"/>
      <c r="AN127" s="142"/>
      <c r="AO127" s="141"/>
      <c r="AP127" s="141"/>
      <c r="AQ127" s="141"/>
      <c r="AR127" s="141"/>
    </row>
    <row r="128" spans="1:44">
      <c r="A128" s="116">
        <f t="shared" si="4"/>
        <v>23</v>
      </c>
      <c r="B128" s="141"/>
      <c r="C128" s="141"/>
      <c r="D128" s="141"/>
      <c r="E128" s="141"/>
      <c r="F128" s="141"/>
      <c r="G128" s="141"/>
      <c r="H128" s="141"/>
      <c r="I128" s="141"/>
      <c r="J128" s="141"/>
      <c r="K128" s="141"/>
      <c r="L128" s="142"/>
      <c r="M128" s="142"/>
      <c r="N128" s="141"/>
      <c r="O128" s="141"/>
      <c r="P128" s="142"/>
      <c r="Q128" s="142"/>
      <c r="R128" s="141"/>
      <c r="S128" s="141"/>
      <c r="T128" s="141"/>
      <c r="U128" s="141"/>
      <c r="X128" s="116">
        <f t="shared" si="6"/>
        <v>23</v>
      </c>
      <c r="Y128" s="141"/>
      <c r="Z128" s="141"/>
      <c r="AA128" s="141"/>
      <c r="AB128" s="141"/>
      <c r="AC128" s="141"/>
      <c r="AD128" s="141"/>
      <c r="AE128" s="141"/>
      <c r="AF128" s="141"/>
      <c r="AG128" s="141"/>
      <c r="AH128" s="141"/>
      <c r="AI128" s="142"/>
      <c r="AJ128" s="142"/>
      <c r="AK128" s="141"/>
      <c r="AL128" s="141"/>
      <c r="AM128" s="142"/>
      <c r="AN128" s="142"/>
      <c r="AO128" s="141"/>
      <c r="AP128" s="141"/>
      <c r="AQ128" s="141"/>
      <c r="AR128" s="141"/>
    </row>
    <row r="129" spans="1:21">
      <c r="A129" s="146"/>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c r="A130" s="146"/>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c r="A131" s="146"/>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c r="A132" s="146"/>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c r="D133" s="126"/>
      <c r="E133" s="126"/>
      <c r="F133" s="126"/>
      <c r="G133" s="126"/>
      <c r="H133" s="126"/>
      <c r="I133" s="126"/>
    </row>
    <row r="134" spans="1:21">
      <c r="D134" s="126"/>
      <c r="E134" s="126"/>
      <c r="F134" s="126"/>
      <c r="G134" s="126"/>
      <c r="H134" s="126"/>
      <c r="I134" s="126"/>
      <c r="J134" s="127"/>
      <c r="K134" s="127"/>
    </row>
    <row r="136" spans="1:21">
      <c r="J136" s="127"/>
      <c r="K136" s="127"/>
    </row>
    <row r="137" spans="1:21">
      <c r="N137" s="128"/>
      <c r="O137" s="128"/>
    </row>
    <row r="138" spans="1:21">
      <c r="J138" s="120"/>
      <c r="K138" s="120"/>
      <c r="N138" s="128"/>
      <c r="O138" s="128"/>
    </row>
    <row r="139" spans="1:21">
      <c r="N139" s="128"/>
      <c r="O139" s="128"/>
    </row>
    <row r="140" spans="1:21">
      <c r="D140" s="129"/>
      <c r="E140" s="129"/>
      <c r="F140" s="129"/>
      <c r="G140" s="129"/>
      <c r="H140" s="129"/>
      <c r="I140" s="129"/>
      <c r="J140" s="130"/>
      <c r="K140" s="130"/>
      <c r="N140" s="128"/>
      <c r="O140" s="128"/>
    </row>
    <row r="141" spans="1:21">
      <c r="D141" s="129"/>
      <c r="E141" s="129"/>
      <c r="F141" s="129"/>
      <c r="G141" s="129"/>
      <c r="H141" s="129"/>
      <c r="I141" s="129"/>
      <c r="J141" s="127"/>
      <c r="K141" s="127"/>
      <c r="N141" s="128"/>
      <c r="O141" s="128"/>
    </row>
    <row r="142" spans="1:21">
      <c r="D142" s="129"/>
      <c r="E142" s="129"/>
      <c r="F142" s="129"/>
      <c r="G142" s="129"/>
      <c r="H142" s="129"/>
      <c r="I142" s="129"/>
      <c r="J142" s="127"/>
      <c r="K142" s="127"/>
      <c r="N142" s="128"/>
      <c r="O142" s="128"/>
    </row>
    <row r="143" spans="1:21">
      <c r="D143" s="129"/>
      <c r="E143" s="129"/>
      <c r="F143" s="129"/>
      <c r="G143" s="129"/>
      <c r="H143" s="129"/>
      <c r="I143" s="129"/>
      <c r="J143" s="127"/>
      <c r="K143" s="127"/>
      <c r="N143" s="128"/>
      <c r="O143" s="128"/>
    </row>
    <row r="144" spans="1:21">
      <c r="D144" s="129"/>
      <c r="E144" s="129"/>
      <c r="F144" s="129"/>
      <c r="G144" s="129"/>
      <c r="H144" s="129"/>
      <c r="I144" s="129"/>
      <c r="J144" s="127"/>
      <c r="K144" s="127"/>
      <c r="N144" s="128"/>
      <c r="O144" s="128"/>
    </row>
    <row r="145" spans="1:44">
      <c r="D145" s="129"/>
      <c r="E145" s="129"/>
      <c r="F145" s="129"/>
      <c r="G145" s="129"/>
      <c r="H145" s="129"/>
      <c r="I145" s="129"/>
      <c r="J145" s="127"/>
      <c r="K145" s="127"/>
      <c r="N145" s="128"/>
      <c r="O145" s="128"/>
    </row>
    <row r="146" spans="1:44">
      <c r="D146" s="129"/>
      <c r="E146" s="129"/>
      <c r="F146" s="129"/>
      <c r="G146" s="129"/>
      <c r="H146" s="129"/>
      <c r="I146" s="129"/>
      <c r="J146" s="127"/>
      <c r="K146" s="127"/>
      <c r="N146" s="128"/>
      <c r="O146" s="128"/>
    </row>
    <row r="147" spans="1:44">
      <c r="D147" s="129"/>
      <c r="E147" s="129"/>
      <c r="F147" s="129"/>
      <c r="G147" s="129"/>
      <c r="H147" s="129"/>
      <c r="I147" s="129"/>
      <c r="N147" s="131"/>
      <c r="O147" s="131"/>
    </row>
    <row r="148" spans="1:44">
      <c r="B148" s="132"/>
      <c r="C148" s="132"/>
      <c r="D148" s="129"/>
      <c r="E148" s="129"/>
      <c r="F148" s="129"/>
      <c r="G148" s="129"/>
      <c r="H148" s="129"/>
      <c r="I148" s="129"/>
      <c r="L148" s="132"/>
      <c r="M148" s="132"/>
      <c r="R148" s="132"/>
      <c r="S148" s="132"/>
      <c r="T148" s="132"/>
      <c r="U148" s="132"/>
    </row>
    <row r="149" spans="1:44" ht="26.25">
      <c r="A149" s="214" t="s">
        <v>244</v>
      </c>
      <c r="B149" s="214"/>
      <c r="C149" s="214"/>
      <c r="D149" s="214"/>
      <c r="E149" s="214"/>
      <c r="F149" s="214"/>
      <c r="G149" s="214"/>
      <c r="H149" s="214"/>
      <c r="I149" s="214"/>
      <c r="J149" s="214"/>
      <c r="K149" s="214"/>
      <c r="L149" s="214"/>
      <c r="M149" s="214"/>
      <c r="N149" s="214"/>
      <c r="O149" s="214"/>
      <c r="P149" s="214"/>
      <c r="Q149" s="214"/>
      <c r="R149" s="214"/>
      <c r="S149" s="214"/>
      <c r="T149" s="214"/>
      <c r="U149" s="214"/>
      <c r="X149" s="214" t="s">
        <v>245</v>
      </c>
      <c r="Y149" s="214"/>
      <c r="Z149" s="214"/>
      <c r="AA149" s="214"/>
      <c r="AB149" s="214"/>
      <c r="AC149" s="214"/>
      <c r="AD149" s="214"/>
      <c r="AE149" s="214"/>
      <c r="AF149" s="214"/>
      <c r="AG149" s="214"/>
      <c r="AH149" s="214"/>
      <c r="AI149" s="214"/>
      <c r="AJ149" s="214"/>
      <c r="AK149" s="214"/>
      <c r="AL149" s="214"/>
      <c r="AM149" s="214"/>
      <c r="AN149" s="214"/>
      <c r="AO149" s="214"/>
      <c r="AP149" s="214"/>
      <c r="AQ149" s="214"/>
      <c r="AR149" s="214"/>
    </row>
    <row r="150" spans="1:44" ht="54.75" customHeight="1">
      <c r="A150" s="117" t="s">
        <v>143</v>
      </c>
      <c r="B150" s="145" t="s">
        <v>6</v>
      </c>
      <c r="C150" s="145" t="s">
        <v>138</v>
      </c>
      <c r="D150" s="145" t="s">
        <v>7</v>
      </c>
      <c r="E150" s="145" t="s">
        <v>8</v>
      </c>
      <c r="F150" s="145" t="s">
        <v>9</v>
      </c>
      <c r="G150" s="145" t="s">
        <v>10</v>
      </c>
      <c r="H150" s="145" t="s">
        <v>19</v>
      </c>
      <c r="I150" s="145"/>
      <c r="J150" s="145"/>
      <c r="K150" s="145"/>
      <c r="L150" s="145"/>
      <c r="M150" s="145"/>
      <c r="N150" s="145"/>
      <c r="O150" s="145"/>
      <c r="P150" s="145"/>
      <c r="Q150" s="145"/>
      <c r="R150" s="145"/>
      <c r="S150" s="145"/>
      <c r="T150" s="145"/>
      <c r="U150" s="145"/>
      <c r="X150" s="117" t="s">
        <v>143</v>
      </c>
      <c r="Y150" s="145" t="s">
        <v>6</v>
      </c>
      <c r="Z150" s="145" t="s">
        <v>138</v>
      </c>
      <c r="AA150" s="145" t="s">
        <v>7</v>
      </c>
      <c r="AB150" s="145" t="s">
        <v>8</v>
      </c>
      <c r="AC150" s="145" t="s">
        <v>9</v>
      </c>
      <c r="AD150" s="145" t="s">
        <v>10</v>
      </c>
      <c r="AE150" s="145" t="s">
        <v>19</v>
      </c>
      <c r="AF150" s="145"/>
      <c r="AG150" s="145"/>
      <c r="AH150" s="145"/>
      <c r="AI150" s="145"/>
      <c r="AJ150" s="145"/>
      <c r="AK150" s="145"/>
      <c r="AL150" s="145"/>
      <c r="AM150" s="145"/>
      <c r="AN150" s="145"/>
      <c r="AO150" s="145"/>
      <c r="AP150" s="145"/>
      <c r="AQ150" s="145"/>
      <c r="AR150" s="145"/>
    </row>
    <row r="151" spans="1:44">
      <c r="A151" s="116">
        <v>0</v>
      </c>
      <c r="B151" s="141"/>
      <c r="C151" s="167">
        <v>49.95</v>
      </c>
      <c r="D151" s="141"/>
      <c r="E151" s="141"/>
      <c r="F151" s="141">
        <v>50.2</v>
      </c>
      <c r="G151" s="156"/>
      <c r="H151" s="156"/>
      <c r="I151" s="156"/>
      <c r="J151" s="156"/>
      <c r="K151" s="156"/>
      <c r="L151" s="156"/>
      <c r="M151" s="156"/>
      <c r="N151" s="156"/>
      <c r="O151" s="141"/>
      <c r="P151" s="142"/>
      <c r="Q151" s="142"/>
      <c r="R151" s="142"/>
      <c r="S151" s="142"/>
      <c r="T151" s="142"/>
      <c r="U151" s="142"/>
      <c r="X151" s="116">
        <v>0</v>
      </c>
      <c r="Y151" s="141"/>
      <c r="Z151" s="141">
        <v>50.05</v>
      </c>
      <c r="AA151" s="141"/>
      <c r="AB151" s="141"/>
      <c r="AC151" s="156">
        <v>50.2</v>
      </c>
      <c r="AD151" s="141"/>
      <c r="AE151" s="141"/>
      <c r="AF151" s="141"/>
      <c r="AG151" s="141"/>
      <c r="AH151" s="141"/>
      <c r="AI151" s="8"/>
      <c r="AJ151" s="8"/>
      <c r="AK151" s="141"/>
      <c r="AL151" s="141"/>
      <c r="AM151" s="142"/>
      <c r="AN151" s="142"/>
      <c r="AO151" s="142"/>
      <c r="AP151" s="142"/>
      <c r="AQ151" s="142"/>
      <c r="AR151" s="142"/>
    </row>
    <row r="152" spans="1:44">
      <c r="A152" s="116">
        <v>1</v>
      </c>
      <c r="B152" s="141"/>
      <c r="C152" s="167">
        <v>50.05</v>
      </c>
      <c r="D152" s="141"/>
      <c r="E152" s="141"/>
      <c r="F152" s="141">
        <v>49.8</v>
      </c>
      <c r="G152" s="156"/>
      <c r="H152" s="156"/>
      <c r="I152" s="156"/>
      <c r="J152" s="156"/>
      <c r="K152" s="156"/>
      <c r="L152" s="156"/>
      <c r="M152" s="156"/>
      <c r="N152" s="156"/>
      <c r="O152" s="143"/>
      <c r="P152" s="142"/>
      <c r="Q152" s="142"/>
      <c r="R152" s="142"/>
      <c r="S152" s="142"/>
      <c r="T152" s="142"/>
      <c r="U152" s="142"/>
      <c r="X152" s="116">
        <v>1</v>
      </c>
      <c r="Y152" s="141"/>
      <c r="Z152" s="141">
        <v>49.95</v>
      </c>
      <c r="AA152" s="141"/>
      <c r="AB152" s="141"/>
      <c r="AC152" s="156">
        <v>49.8</v>
      </c>
      <c r="AD152" s="141"/>
      <c r="AE152" s="141"/>
      <c r="AF152" s="141"/>
      <c r="AG152" s="141"/>
      <c r="AH152" s="141"/>
      <c r="AI152" s="8"/>
      <c r="AJ152" s="8"/>
      <c r="AK152" s="143"/>
      <c r="AL152" s="143"/>
      <c r="AM152" s="142"/>
      <c r="AN152" s="142"/>
      <c r="AO152" s="142"/>
      <c r="AP152" s="142"/>
      <c r="AQ152" s="142"/>
      <c r="AR152" s="142"/>
    </row>
    <row r="153" spans="1:44">
      <c r="A153" s="116">
        <f t="shared" ref="A153:A158" si="10">A152+1</f>
        <v>2</v>
      </c>
      <c r="B153" s="141"/>
      <c r="C153" s="141"/>
      <c r="D153" s="141"/>
      <c r="E153" s="141"/>
      <c r="F153" s="141"/>
      <c r="G153" s="156"/>
      <c r="H153" s="156"/>
      <c r="I153" s="156"/>
      <c r="J153" s="156"/>
      <c r="K153" s="156"/>
      <c r="L153" s="156"/>
      <c r="M153" s="156"/>
      <c r="N153" s="156"/>
      <c r="O153" s="143"/>
      <c r="P153" s="142"/>
      <c r="Q153" s="142"/>
      <c r="R153" s="142"/>
      <c r="S153" s="142"/>
      <c r="T153" s="142"/>
      <c r="U153" s="142"/>
      <c r="X153" s="116">
        <f t="shared" ref="X153:X158" si="11">X152+1</f>
        <v>2</v>
      </c>
      <c r="Y153" s="141"/>
      <c r="Z153" s="141"/>
      <c r="AA153" s="141"/>
      <c r="AB153" s="141"/>
      <c r="AC153" s="141"/>
      <c r="AD153" s="141"/>
      <c r="AE153" s="141"/>
      <c r="AF153" s="141"/>
      <c r="AG153" s="141"/>
      <c r="AH153" s="141"/>
      <c r="AI153" s="8"/>
      <c r="AJ153" s="8"/>
      <c r="AK153" s="143"/>
      <c r="AL153" s="143"/>
      <c r="AM153" s="142"/>
      <c r="AN153" s="142"/>
      <c r="AO153" s="142"/>
      <c r="AP153" s="142"/>
      <c r="AQ153" s="142"/>
      <c r="AR153" s="142"/>
    </row>
    <row r="154" spans="1:44">
      <c r="A154" s="116">
        <f t="shared" si="10"/>
        <v>3</v>
      </c>
      <c r="B154" s="148"/>
      <c r="C154" s="148"/>
      <c r="D154" s="141"/>
      <c r="E154" s="141"/>
      <c r="F154" s="141"/>
      <c r="G154" s="148"/>
      <c r="H154" s="156"/>
      <c r="I154" s="156"/>
      <c r="J154" s="156"/>
      <c r="K154" s="156"/>
      <c r="L154" s="156"/>
      <c r="M154" s="156"/>
      <c r="N154" s="156"/>
      <c r="O154" s="143"/>
      <c r="P154" s="142"/>
      <c r="Q154" s="142"/>
      <c r="R154" s="142"/>
      <c r="S154" s="142"/>
      <c r="T154" s="142"/>
      <c r="U154" s="142"/>
      <c r="X154" s="116">
        <f t="shared" si="11"/>
        <v>3</v>
      </c>
      <c r="Y154" s="148"/>
      <c r="Z154" s="148"/>
      <c r="AA154" s="141"/>
      <c r="AB154" s="141"/>
      <c r="AC154" s="141"/>
      <c r="AD154" s="141"/>
      <c r="AE154" s="141"/>
      <c r="AF154" s="141"/>
      <c r="AG154" s="141"/>
      <c r="AH154" s="141"/>
      <c r="AI154" s="8"/>
      <c r="AJ154" s="8"/>
      <c r="AK154" s="143"/>
      <c r="AL154" s="143"/>
      <c r="AM154" s="142"/>
      <c r="AN154" s="142"/>
      <c r="AO154" s="142"/>
      <c r="AP154" s="142"/>
      <c r="AQ154" s="142"/>
      <c r="AR154" s="142"/>
    </row>
    <row r="155" spans="1:44" ht="15">
      <c r="A155" s="116">
        <f t="shared" si="10"/>
        <v>4</v>
      </c>
      <c r="B155" s="149"/>
      <c r="C155" s="149"/>
      <c r="D155" s="141"/>
      <c r="E155" s="141"/>
      <c r="F155" s="141"/>
      <c r="G155" s="149"/>
      <c r="H155" s="156"/>
      <c r="I155" s="156"/>
      <c r="J155" s="156"/>
      <c r="K155" s="156"/>
      <c r="L155" s="156"/>
      <c r="M155" s="156"/>
      <c r="N155" s="156"/>
      <c r="O155" s="143"/>
      <c r="P155" s="142"/>
      <c r="Q155" s="142"/>
      <c r="R155" s="142"/>
      <c r="S155" s="142"/>
      <c r="T155" s="142"/>
      <c r="U155" s="142"/>
      <c r="X155" s="116">
        <f t="shared" si="11"/>
        <v>4</v>
      </c>
      <c r="Y155" s="149"/>
      <c r="Z155" s="149"/>
      <c r="AA155" s="141"/>
      <c r="AB155" s="141"/>
      <c r="AC155" s="141"/>
      <c r="AD155" s="141"/>
      <c r="AE155" s="141"/>
      <c r="AF155" s="141"/>
      <c r="AG155" s="141"/>
      <c r="AH155" s="141"/>
      <c r="AI155" s="8"/>
      <c r="AJ155" s="8"/>
      <c r="AK155" s="143"/>
      <c r="AL155" s="143"/>
      <c r="AM155" s="142"/>
      <c r="AN155" s="142"/>
      <c r="AO155" s="142"/>
      <c r="AP155" s="142"/>
      <c r="AQ155" s="142"/>
      <c r="AR155" s="142"/>
    </row>
    <row r="156" spans="1:44">
      <c r="A156" s="116">
        <f t="shared" si="10"/>
        <v>5</v>
      </c>
      <c r="B156" s="150"/>
      <c r="C156" s="150"/>
      <c r="D156" s="141"/>
      <c r="E156" s="141"/>
      <c r="F156" s="141"/>
      <c r="G156" s="150"/>
      <c r="H156" s="156"/>
      <c r="I156" s="156"/>
      <c r="J156" s="156"/>
      <c r="K156" s="156"/>
      <c r="L156" s="156"/>
      <c r="M156" s="156"/>
      <c r="N156" s="156"/>
      <c r="O156" s="143"/>
      <c r="P156" s="142"/>
      <c r="Q156" s="142"/>
      <c r="R156" s="142"/>
      <c r="S156" s="142"/>
      <c r="T156" s="142"/>
      <c r="U156" s="142"/>
      <c r="X156" s="116">
        <f t="shared" si="11"/>
        <v>5</v>
      </c>
      <c r="Y156" s="150"/>
      <c r="Z156" s="150"/>
      <c r="AA156" s="141"/>
      <c r="AB156" s="141"/>
      <c r="AC156" s="141"/>
      <c r="AD156" s="141"/>
      <c r="AE156" s="141"/>
      <c r="AF156" s="141"/>
      <c r="AG156" s="141"/>
      <c r="AH156" s="141"/>
      <c r="AI156" s="8"/>
      <c r="AJ156" s="8"/>
      <c r="AK156" s="143"/>
      <c r="AL156" s="143"/>
      <c r="AM156" s="142"/>
      <c r="AN156" s="142"/>
      <c r="AO156" s="142"/>
      <c r="AP156" s="142"/>
      <c r="AQ156" s="142"/>
      <c r="AR156" s="142"/>
    </row>
    <row r="157" spans="1:44">
      <c r="A157" s="116">
        <f t="shared" si="10"/>
        <v>6</v>
      </c>
      <c r="B157" s="150"/>
      <c r="C157" s="150"/>
      <c r="D157" s="141"/>
      <c r="E157" s="141"/>
      <c r="F157" s="141"/>
      <c r="G157" s="150"/>
      <c r="H157" s="156"/>
      <c r="I157" s="156"/>
      <c r="J157" s="156"/>
      <c r="K157" s="156"/>
      <c r="L157" s="156"/>
      <c r="M157" s="156"/>
      <c r="N157" s="156"/>
      <c r="O157" s="143"/>
      <c r="P157" s="142"/>
      <c r="Q157" s="142"/>
      <c r="R157" s="142"/>
      <c r="S157" s="142"/>
      <c r="T157" s="142"/>
      <c r="U157" s="142"/>
      <c r="X157" s="116">
        <f t="shared" si="11"/>
        <v>6</v>
      </c>
      <c r="Y157" s="150"/>
      <c r="Z157" s="150"/>
      <c r="AA157" s="141"/>
      <c r="AB157" s="141"/>
      <c r="AC157" s="141"/>
      <c r="AD157" s="141"/>
      <c r="AE157" s="141"/>
      <c r="AF157" s="141"/>
      <c r="AG157" s="141"/>
      <c r="AH157" s="141"/>
      <c r="AI157" s="8"/>
      <c r="AJ157" s="8"/>
      <c r="AK157" s="143"/>
      <c r="AL157" s="143"/>
      <c r="AM157" s="142"/>
      <c r="AN157" s="142"/>
      <c r="AO157" s="142"/>
      <c r="AP157" s="142"/>
      <c r="AQ157" s="142"/>
      <c r="AR157" s="142"/>
    </row>
    <row r="158" spans="1:44">
      <c r="A158" s="116">
        <f t="shared" si="10"/>
        <v>7</v>
      </c>
      <c r="B158" s="150"/>
      <c r="C158" s="150"/>
      <c r="D158" s="141"/>
      <c r="E158" s="141"/>
      <c r="F158" s="141"/>
      <c r="G158" s="150"/>
      <c r="H158" s="156"/>
      <c r="I158" s="156"/>
      <c r="J158" s="156"/>
      <c r="K158" s="156"/>
      <c r="L158" s="156"/>
      <c r="M158" s="156"/>
      <c r="N158" s="156"/>
      <c r="O158" s="143"/>
      <c r="P158" s="142"/>
      <c r="Q158" s="142"/>
      <c r="R158" s="142"/>
      <c r="S158" s="142"/>
      <c r="T158" s="142"/>
      <c r="U158" s="142"/>
      <c r="X158" s="116">
        <f t="shared" si="11"/>
        <v>7</v>
      </c>
      <c r="Y158" s="150"/>
      <c r="Z158" s="150"/>
      <c r="AA158" s="141"/>
      <c r="AB158" s="141"/>
      <c r="AC158" s="141"/>
      <c r="AD158" s="141"/>
      <c r="AE158" s="141"/>
      <c r="AF158" s="141"/>
      <c r="AG158" s="141"/>
      <c r="AH158" s="141"/>
      <c r="AI158" s="8"/>
      <c r="AJ158" s="8"/>
      <c r="AK158" s="143"/>
      <c r="AL158" s="143"/>
      <c r="AM158" s="142"/>
      <c r="AN158" s="142"/>
      <c r="AO158" s="142"/>
      <c r="AP158" s="142"/>
      <c r="AQ158" s="142"/>
      <c r="AR158" s="142"/>
    </row>
    <row r="159" spans="1:44">
      <c r="B159" s="150"/>
      <c r="C159" s="150"/>
      <c r="D159" s="141"/>
      <c r="E159" s="141"/>
      <c r="F159" s="141"/>
      <c r="G159" s="141"/>
      <c r="H159" s="141"/>
      <c r="I159" s="141"/>
      <c r="J159" s="141"/>
      <c r="K159" s="141"/>
      <c r="L159" s="8"/>
      <c r="M159" s="8"/>
      <c r="N159" s="143"/>
      <c r="O159" s="143"/>
      <c r="P159" s="142"/>
      <c r="Q159" s="142"/>
      <c r="R159" s="142"/>
      <c r="S159" s="142"/>
      <c r="T159" s="142"/>
      <c r="U159" s="142"/>
      <c r="Y159" s="150"/>
      <c r="Z159" s="150"/>
      <c r="AA159" s="141"/>
      <c r="AB159" s="141"/>
      <c r="AC159" s="141"/>
      <c r="AD159" s="141"/>
      <c r="AE159" s="141"/>
      <c r="AF159" s="141"/>
      <c r="AG159" s="141"/>
      <c r="AH159" s="141"/>
      <c r="AI159" s="8"/>
      <c r="AJ159" s="8"/>
      <c r="AK159" s="143"/>
      <c r="AL159" s="143"/>
      <c r="AM159" s="142"/>
      <c r="AN159" s="142"/>
      <c r="AO159" s="142"/>
      <c r="AP159" s="142"/>
      <c r="AQ159" s="142"/>
      <c r="AR159" s="142"/>
    </row>
    <row r="160" spans="1:44">
      <c r="A160" s="116"/>
      <c r="B160" s="150"/>
      <c r="C160" s="150"/>
      <c r="D160" s="141"/>
      <c r="E160" s="141"/>
      <c r="F160" s="141"/>
      <c r="G160" s="141"/>
      <c r="H160" s="141"/>
      <c r="I160" s="141"/>
      <c r="J160" s="141"/>
      <c r="K160" s="141"/>
      <c r="L160" s="8"/>
      <c r="M160" s="8"/>
      <c r="N160" s="143"/>
      <c r="O160" s="143"/>
      <c r="P160" s="142"/>
      <c r="Q160" s="142"/>
      <c r="R160" s="142"/>
      <c r="S160" s="142"/>
      <c r="T160" s="142"/>
      <c r="U160" s="142"/>
      <c r="X160" s="116"/>
      <c r="Y160" s="150"/>
      <c r="Z160" s="150"/>
      <c r="AA160" s="141"/>
      <c r="AB160" s="141"/>
      <c r="AC160" s="141"/>
      <c r="AD160" s="141"/>
      <c r="AE160" s="141"/>
      <c r="AF160" s="141"/>
      <c r="AG160" s="141"/>
      <c r="AH160" s="141"/>
      <c r="AI160" s="8"/>
      <c r="AJ160" s="8"/>
      <c r="AK160" s="143"/>
      <c r="AL160" s="143"/>
      <c r="AM160" s="142"/>
      <c r="AN160" s="142"/>
      <c r="AO160" s="142"/>
      <c r="AP160" s="142"/>
      <c r="AQ160" s="142"/>
      <c r="AR160" s="142"/>
    </row>
    <row r="161" spans="1:44">
      <c r="A161" s="116"/>
      <c r="B161" s="150"/>
      <c r="C161" s="150"/>
      <c r="D161" s="141"/>
      <c r="E161" s="141"/>
      <c r="F161" s="141"/>
      <c r="G161" s="141"/>
      <c r="H161" s="141"/>
      <c r="I161" s="141"/>
      <c r="J161" s="141"/>
      <c r="K161" s="141"/>
      <c r="L161" s="8"/>
      <c r="M161" s="8"/>
      <c r="N161" s="143"/>
      <c r="O161" s="143"/>
      <c r="P161" s="142"/>
      <c r="Q161" s="142"/>
      <c r="R161" s="142"/>
      <c r="S161" s="142"/>
      <c r="T161" s="142"/>
      <c r="U161" s="142"/>
      <c r="X161" s="116"/>
      <c r="Y161" s="150"/>
      <c r="Z161" s="150"/>
      <c r="AA161" s="141"/>
      <c r="AB161" s="141"/>
      <c r="AC161" s="141"/>
      <c r="AD161" s="141"/>
      <c r="AE161" s="141"/>
      <c r="AF161" s="141"/>
      <c r="AG161" s="141"/>
      <c r="AH161" s="141"/>
      <c r="AI161" s="8"/>
      <c r="AJ161" s="8"/>
      <c r="AK161" s="143"/>
      <c r="AL161" s="143"/>
      <c r="AM161" s="142"/>
      <c r="AN161" s="142"/>
      <c r="AO161" s="142"/>
      <c r="AP161" s="142"/>
      <c r="AQ161" s="142"/>
      <c r="AR161" s="142"/>
    </row>
    <row r="162" spans="1:44">
      <c r="A162" s="116"/>
      <c r="B162" s="150"/>
      <c r="C162" s="150"/>
      <c r="D162" s="141"/>
      <c r="E162" s="141"/>
      <c r="F162" s="141"/>
      <c r="G162" s="141"/>
      <c r="H162" s="141"/>
      <c r="I162" s="141"/>
      <c r="J162" s="141"/>
      <c r="K162" s="141"/>
      <c r="L162" s="8"/>
      <c r="M162" s="8"/>
      <c r="N162" s="143"/>
      <c r="O162" s="143"/>
      <c r="P162" s="142"/>
      <c r="Q162" s="142"/>
      <c r="R162" s="142"/>
      <c r="S162" s="142"/>
      <c r="T162" s="142"/>
      <c r="U162" s="142"/>
      <c r="X162" s="116"/>
      <c r="Y162" s="150"/>
      <c r="Z162" s="150"/>
      <c r="AA162" s="141"/>
      <c r="AB162" s="141"/>
      <c r="AC162" s="141"/>
      <c r="AD162" s="141"/>
      <c r="AE162" s="141"/>
      <c r="AF162" s="141"/>
      <c r="AG162" s="141"/>
      <c r="AH162" s="141"/>
      <c r="AI162" s="8"/>
      <c r="AJ162" s="8"/>
      <c r="AK162" s="143"/>
      <c r="AL162" s="143"/>
      <c r="AM162" s="142"/>
      <c r="AN162" s="142"/>
      <c r="AO162" s="142"/>
      <c r="AP162" s="142"/>
      <c r="AQ162" s="142"/>
      <c r="AR162" s="142"/>
    </row>
    <row r="163" spans="1:44">
      <c r="A163" s="121"/>
      <c r="B163" s="121"/>
      <c r="C163" s="121"/>
      <c r="F163" s="122"/>
      <c r="G163" s="122"/>
      <c r="H163" s="122"/>
      <c r="I163" s="122"/>
      <c r="J163" s="128"/>
      <c r="K163" s="128"/>
      <c r="L163" s="121"/>
      <c r="M163" s="121"/>
      <c r="N163" s="121"/>
      <c r="O163" s="121"/>
      <c r="P163" s="121"/>
      <c r="U163" s="128"/>
      <c r="V163" s="128"/>
      <c r="W163" s="121"/>
      <c r="X163" s="121"/>
      <c r="Y163" s="121"/>
      <c r="Z163" s="121"/>
    </row>
    <row r="164" spans="1:44">
      <c r="A164" s="121"/>
      <c r="B164" s="121"/>
      <c r="C164" s="121"/>
      <c r="F164" s="120"/>
      <c r="G164" s="120"/>
      <c r="H164" s="122"/>
      <c r="I164" s="122"/>
      <c r="J164" s="128"/>
      <c r="K164" s="128"/>
      <c r="L164" s="121"/>
      <c r="M164" s="121"/>
      <c r="N164" s="121"/>
      <c r="O164" s="121"/>
      <c r="P164" s="121"/>
      <c r="Q164" s="120"/>
      <c r="R164" s="120"/>
      <c r="U164" s="128"/>
      <c r="V164" s="128"/>
      <c r="W164" s="121"/>
      <c r="X164" s="121"/>
      <c r="Y164" s="121"/>
      <c r="Z164" s="121"/>
    </row>
    <row r="165" spans="1:44">
      <c r="A165" s="121"/>
      <c r="B165" s="121"/>
      <c r="C165" s="121"/>
      <c r="F165" s="122"/>
      <c r="G165" s="122"/>
      <c r="H165" s="122"/>
      <c r="I165" s="122"/>
      <c r="J165" s="128"/>
      <c r="K165" s="128"/>
      <c r="L165" s="121"/>
      <c r="M165" s="121"/>
      <c r="N165" s="121"/>
      <c r="O165" s="121"/>
      <c r="P165" s="121"/>
      <c r="U165" s="128"/>
      <c r="V165" s="128"/>
      <c r="W165" s="121"/>
      <c r="X165" s="121"/>
      <c r="Y165" s="121"/>
      <c r="Z165" s="121"/>
    </row>
    <row r="166" spans="1:44">
      <c r="A166" s="129"/>
      <c r="B166" s="129"/>
      <c r="C166" s="129"/>
      <c r="D166" s="129"/>
      <c r="E166" s="129"/>
      <c r="F166" s="130"/>
      <c r="G166" s="130"/>
      <c r="H166" s="122"/>
      <c r="I166" s="122"/>
      <c r="J166" s="128"/>
      <c r="K166" s="128"/>
      <c r="L166" s="129"/>
      <c r="M166" s="129"/>
      <c r="N166" s="129"/>
      <c r="O166" s="129"/>
      <c r="P166" s="129"/>
      <c r="Q166" s="130"/>
      <c r="R166" s="130"/>
      <c r="U166" s="128"/>
      <c r="V166" s="128"/>
      <c r="W166" s="129"/>
      <c r="X166" s="129"/>
      <c r="Y166" s="129"/>
      <c r="Z166" s="129"/>
    </row>
    <row r="167" spans="1:44">
      <c r="A167" s="121"/>
      <c r="B167" s="121"/>
      <c r="C167" s="121"/>
      <c r="F167" s="122"/>
      <c r="G167" s="122"/>
      <c r="H167" s="122"/>
      <c r="I167" s="122"/>
      <c r="J167" s="128"/>
      <c r="K167" s="128"/>
      <c r="L167" s="121"/>
      <c r="M167" s="121"/>
      <c r="N167" s="121"/>
      <c r="O167" s="121"/>
      <c r="P167" s="121"/>
      <c r="U167" s="128"/>
      <c r="V167" s="128"/>
      <c r="W167" s="121"/>
      <c r="X167" s="121"/>
      <c r="Y167" s="121"/>
      <c r="Z167" s="121"/>
    </row>
    <row r="168" spans="1:44">
      <c r="A168" s="121"/>
      <c r="B168" s="121"/>
      <c r="C168" s="121"/>
      <c r="F168" s="120"/>
      <c r="G168" s="120"/>
      <c r="H168" s="122"/>
      <c r="I168" s="122"/>
      <c r="J168" s="128"/>
      <c r="K168" s="128"/>
      <c r="L168" s="121"/>
      <c r="M168" s="121"/>
      <c r="N168" s="121"/>
      <c r="O168" s="121"/>
      <c r="P168" s="121"/>
      <c r="Q168" s="120"/>
      <c r="R168" s="120"/>
      <c r="U168" s="128"/>
      <c r="V168" s="128"/>
      <c r="W168" s="121"/>
      <c r="X168" s="121"/>
      <c r="Y168" s="121"/>
      <c r="Z168" s="121"/>
    </row>
    <row r="169" spans="1:44">
      <c r="A169" s="121"/>
      <c r="B169" s="121"/>
      <c r="C169" s="121"/>
      <c r="F169" s="122"/>
      <c r="G169" s="122"/>
      <c r="H169" s="122"/>
      <c r="I169" s="122"/>
      <c r="J169" s="128"/>
      <c r="K169" s="128"/>
      <c r="L169" s="121"/>
      <c r="M169" s="121"/>
      <c r="N169" s="121"/>
      <c r="O169" s="121"/>
      <c r="P169" s="121"/>
      <c r="U169" s="128"/>
      <c r="V169" s="128"/>
      <c r="W169" s="121"/>
      <c r="X169" s="121"/>
      <c r="Y169" s="121"/>
      <c r="Z169" s="121"/>
    </row>
    <row r="170" spans="1:44">
      <c r="A170" s="129"/>
      <c r="B170" s="129"/>
      <c r="C170" s="129"/>
      <c r="D170" s="129"/>
      <c r="E170" s="129"/>
      <c r="F170" s="130"/>
      <c r="G170" s="169"/>
      <c r="H170" s="169"/>
      <c r="I170" s="169"/>
      <c r="J170" s="169"/>
      <c r="K170" s="169"/>
      <c r="L170" s="169"/>
      <c r="M170" s="169"/>
      <c r="N170" s="169"/>
      <c r="O170" s="129"/>
      <c r="P170" s="129"/>
      <c r="Q170" s="130"/>
      <c r="R170" s="130"/>
      <c r="U170" s="128"/>
      <c r="V170" s="128"/>
      <c r="W170" s="129"/>
      <c r="X170" s="129"/>
      <c r="Y170" s="129"/>
      <c r="Z170" s="129"/>
    </row>
    <row r="171" spans="1:44">
      <c r="A171" s="121"/>
      <c r="B171" s="121"/>
      <c r="C171" s="121"/>
      <c r="E171" s="171"/>
      <c r="F171" s="127"/>
      <c r="G171" s="169"/>
      <c r="H171" s="169"/>
      <c r="I171" s="169"/>
      <c r="J171" s="169"/>
      <c r="K171" s="169"/>
      <c r="L171" s="169"/>
      <c r="M171" s="169"/>
      <c r="N171" s="169"/>
      <c r="O171" s="171"/>
      <c r="P171" s="121"/>
      <c r="U171" s="128"/>
      <c r="V171" s="128"/>
      <c r="W171" s="121"/>
      <c r="X171" s="121"/>
      <c r="Y171" s="121"/>
      <c r="Z171" s="121"/>
    </row>
    <row r="172" spans="1:44">
      <c r="A172" s="121"/>
      <c r="B172" s="121"/>
      <c r="C172" s="121"/>
      <c r="E172" s="171"/>
      <c r="F172" s="168"/>
      <c r="G172" s="169"/>
      <c r="H172" s="169"/>
      <c r="I172" s="169"/>
      <c r="J172" s="169"/>
      <c r="K172" s="169"/>
      <c r="L172" s="169"/>
      <c r="M172" s="169"/>
      <c r="N172" s="169"/>
      <c r="O172" s="171"/>
      <c r="P172" s="121"/>
      <c r="Q172" s="120"/>
      <c r="R172" s="120"/>
      <c r="U172" s="128"/>
      <c r="V172" s="128"/>
      <c r="W172" s="121"/>
      <c r="X172" s="121"/>
      <c r="Y172" s="121"/>
      <c r="Z172" s="121"/>
    </row>
    <row r="173" spans="1:44">
      <c r="A173" s="121"/>
      <c r="B173" s="121"/>
      <c r="C173" s="121"/>
      <c r="E173" s="171"/>
      <c r="F173" s="127"/>
      <c r="G173" s="169"/>
      <c r="H173" s="169"/>
      <c r="I173" s="169"/>
      <c r="J173" s="169"/>
      <c r="K173" s="169"/>
      <c r="L173" s="169"/>
      <c r="M173" s="169"/>
      <c r="N173" s="169"/>
      <c r="O173" s="171"/>
      <c r="P173" s="121"/>
      <c r="U173" s="128"/>
      <c r="V173" s="128"/>
      <c r="W173" s="121"/>
      <c r="X173" s="121"/>
      <c r="Y173" s="121"/>
      <c r="Z173" s="121"/>
    </row>
    <row r="174" spans="1:44" ht="15">
      <c r="A174" s="129"/>
      <c r="B174" s="129"/>
      <c r="C174" s="129"/>
      <c r="D174" s="129"/>
      <c r="E174" s="129"/>
      <c r="F174" s="130"/>
      <c r="G174" s="172"/>
      <c r="H174" s="169"/>
      <c r="I174" s="169"/>
      <c r="J174" s="169"/>
      <c r="K174" s="169"/>
      <c r="L174" s="169"/>
      <c r="M174" s="169"/>
      <c r="N174" s="169"/>
      <c r="O174" s="129"/>
      <c r="P174" s="129"/>
      <c r="Q174" s="130"/>
      <c r="R174" s="130"/>
      <c r="U174" s="128"/>
      <c r="V174" s="128"/>
      <c r="W174" s="129"/>
      <c r="X174" s="129"/>
      <c r="Y174" s="129"/>
      <c r="Z174" s="129"/>
    </row>
    <row r="175" spans="1:44">
      <c r="A175" s="121"/>
      <c r="B175" s="121"/>
      <c r="C175" s="121"/>
      <c r="E175" s="171"/>
      <c r="F175" s="127"/>
      <c r="G175" s="173"/>
      <c r="H175" s="169"/>
      <c r="I175" s="169"/>
      <c r="J175" s="169"/>
      <c r="K175" s="169"/>
      <c r="L175" s="169"/>
      <c r="M175" s="169"/>
      <c r="N175" s="169"/>
      <c r="O175" s="171"/>
      <c r="P175" s="121"/>
      <c r="U175" s="128"/>
      <c r="V175" s="128"/>
      <c r="W175" s="121"/>
      <c r="X175" s="121"/>
      <c r="Y175" s="121"/>
      <c r="Z175" s="121"/>
    </row>
    <row r="176" spans="1:44">
      <c r="A176" s="121"/>
      <c r="B176" s="121"/>
      <c r="C176" s="121"/>
      <c r="E176" s="171"/>
      <c r="F176" s="168"/>
      <c r="G176" s="173"/>
      <c r="H176" s="169"/>
      <c r="I176" s="169"/>
      <c r="J176" s="169"/>
      <c r="K176" s="169"/>
      <c r="L176" s="169"/>
      <c r="M176" s="169"/>
      <c r="N176" s="169"/>
      <c r="O176" s="171"/>
      <c r="P176" s="121"/>
      <c r="Q176" s="120"/>
      <c r="R176" s="120"/>
      <c r="U176" s="128"/>
      <c r="V176" s="128"/>
      <c r="W176" s="121"/>
      <c r="X176" s="121"/>
      <c r="Y176" s="121"/>
      <c r="Z176" s="121"/>
    </row>
    <row r="177" spans="1:26">
      <c r="A177" s="121"/>
      <c r="B177" s="121"/>
      <c r="C177" s="121"/>
      <c r="E177" s="171"/>
      <c r="F177" s="127"/>
      <c r="G177" s="173"/>
      <c r="H177" s="169"/>
      <c r="I177" s="169"/>
      <c r="J177" s="169"/>
      <c r="K177" s="169"/>
      <c r="L177" s="169"/>
      <c r="M177" s="169"/>
      <c r="N177" s="169"/>
      <c r="O177" s="171"/>
      <c r="P177" s="121"/>
      <c r="U177" s="128"/>
      <c r="V177" s="128"/>
      <c r="W177" s="121"/>
      <c r="X177" s="121"/>
      <c r="Y177" s="121"/>
      <c r="Z177" s="121"/>
    </row>
    <row r="178" spans="1:26">
      <c r="A178" s="129"/>
      <c r="B178" s="129"/>
      <c r="C178" s="129"/>
      <c r="D178" s="129"/>
      <c r="E178" s="129"/>
      <c r="F178" s="130"/>
      <c r="G178" s="130"/>
      <c r="H178" s="127"/>
      <c r="I178" s="127"/>
      <c r="J178" s="170"/>
      <c r="K178" s="170"/>
      <c r="L178" s="129"/>
      <c r="M178" s="129"/>
      <c r="N178" s="129"/>
      <c r="O178" s="129"/>
      <c r="P178" s="129"/>
      <c r="Q178" s="130"/>
      <c r="R178" s="130"/>
      <c r="U178" s="128"/>
      <c r="V178" s="128"/>
      <c r="W178" s="129"/>
      <c r="X178" s="129"/>
      <c r="Y178" s="129"/>
      <c r="Z178" s="129"/>
    </row>
    <row r="179" spans="1:26">
      <c r="A179" s="121"/>
      <c r="B179" s="121"/>
      <c r="C179" s="121"/>
      <c r="E179" s="171"/>
      <c r="F179" s="127"/>
      <c r="G179" s="127"/>
      <c r="H179" s="127"/>
      <c r="I179" s="127"/>
      <c r="J179" s="127"/>
      <c r="K179" s="127"/>
      <c r="L179" s="127"/>
      <c r="M179" s="127"/>
      <c r="N179" s="127"/>
      <c r="O179" s="171"/>
      <c r="P179" s="121"/>
      <c r="U179" s="128"/>
      <c r="V179" s="128"/>
      <c r="W179" s="121"/>
      <c r="X179" s="121"/>
      <c r="Y179" s="121"/>
      <c r="Z179" s="121"/>
    </row>
    <row r="180" spans="1:26">
      <c r="A180" s="121"/>
      <c r="B180" s="121"/>
      <c r="C180" s="121"/>
      <c r="E180" s="171"/>
      <c r="F180" s="168"/>
      <c r="G180" s="127"/>
      <c r="H180" s="127"/>
      <c r="I180" s="127"/>
      <c r="J180" s="127"/>
      <c r="K180" s="127"/>
      <c r="L180" s="127"/>
      <c r="M180" s="127"/>
      <c r="N180" s="127"/>
      <c r="O180" s="171"/>
      <c r="P180" s="121"/>
      <c r="Q180" s="120"/>
      <c r="R180" s="120"/>
      <c r="U180" s="128"/>
      <c r="V180" s="128"/>
      <c r="W180" s="121"/>
      <c r="X180" s="121"/>
      <c r="Y180" s="121"/>
      <c r="Z180" s="121"/>
    </row>
    <row r="181" spans="1:26">
      <c r="A181" s="121"/>
      <c r="B181" s="121"/>
      <c r="C181" s="121"/>
      <c r="E181" s="171"/>
      <c r="F181" s="127"/>
      <c r="G181" s="127"/>
      <c r="H181" s="127"/>
      <c r="I181" s="127"/>
      <c r="J181" s="127"/>
      <c r="K181" s="127"/>
      <c r="L181" s="127"/>
      <c r="M181" s="127"/>
      <c r="N181" s="127"/>
      <c r="O181" s="171"/>
      <c r="P181" s="121"/>
      <c r="U181" s="128"/>
      <c r="V181" s="128"/>
      <c r="W181" s="121"/>
      <c r="X181" s="121"/>
      <c r="Y181" s="121"/>
      <c r="Z181" s="121"/>
    </row>
    <row r="182" spans="1:26">
      <c r="A182" s="129"/>
      <c r="B182" s="129"/>
      <c r="C182" s="129"/>
      <c r="D182" s="129"/>
      <c r="E182" s="129"/>
      <c r="F182" s="130"/>
      <c r="G182" s="122"/>
      <c r="H182" s="122"/>
      <c r="I182" s="122"/>
      <c r="O182" s="129"/>
      <c r="P182" s="129"/>
      <c r="Q182" s="130"/>
      <c r="R182" s="130"/>
      <c r="U182" s="128"/>
      <c r="V182" s="128"/>
      <c r="W182" s="129"/>
      <c r="X182" s="129"/>
      <c r="Y182" s="129"/>
      <c r="Z182" s="129"/>
    </row>
    <row r="183" spans="1:26">
      <c r="A183" s="121"/>
      <c r="B183" s="121"/>
      <c r="C183" s="121"/>
      <c r="F183" s="127"/>
      <c r="G183" s="122"/>
      <c r="H183" s="122"/>
      <c r="I183" s="122"/>
      <c r="O183" s="171"/>
      <c r="P183" s="121"/>
      <c r="U183" s="128"/>
      <c r="V183" s="128"/>
      <c r="W183" s="121"/>
      <c r="X183" s="121"/>
      <c r="Y183" s="121"/>
      <c r="Z183" s="121"/>
    </row>
    <row r="184" spans="1:26">
      <c r="A184" s="121"/>
      <c r="B184" s="121"/>
      <c r="C184" s="121"/>
      <c r="F184" s="168"/>
      <c r="G184" s="122"/>
      <c r="H184" s="122"/>
      <c r="I184" s="122"/>
      <c r="O184" s="171"/>
      <c r="P184" s="121"/>
      <c r="Q184" s="120"/>
      <c r="R184" s="120"/>
      <c r="U184" s="128"/>
      <c r="V184" s="128"/>
      <c r="W184" s="121"/>
      <c r="X184" s="121"/>
      <c r="Y184" s="121"/>
      <c r="Z184" s="121"/>
    </row>
    <row r="185" spans="1:26">
      <c r="A185" s="121"/>
      <c r="B185" s="121"/>
      <c r="C185" s="121"/>
      <c r="F185" s="127"/>
      <c r="G185" s="122"/>
      <c r="H185" s="122"/>
      <c r="I185" s="122"/>
      <c r="O185" s="171"/>
      <c r="P185" s="121"/>
      <c r="U185" s="128"/>
      <c r="V185" s="128"/>
      <c r="W185" s="121"/>
      <c r="X185" s="121"/>
      <c r="Y185" s="121"/>
      <c r="Z185" s="121"/>
    </row>
    <row r="186" spans="1:26">
      <c r="A186" s="129"/>
      <c r="B186" s="129"/>
      <c r="C186" s="129"/>
      <c r="D186" s="129"/>
      <c r="E186" s="129"/>
      <c r="F186" s="130"/>
      <c r="G186" s="122"/>
      <c r="H186" s="122"/>
      <c r="I186" s="122"/>
      <c r="O186" s="129"/>
      <c r="P186" s="129"/>
      <c r="Q186" s="130"/>
      <c r="R186" s="130"/>
      <c r="U186" s="128"/>
      <c r="V186" s="128"/>
      <c r="W186" s="129"/>
      <c r="X186" s="129"/>
      <c r="Y186" s="129"/>
      <c r="Z186" s="129"/>
    </row>
    <row r="187" spans="1:26">
      <c r="A187" s="121"/>
      <c r="B187" s="121"/>
      <c r="C187" s="121"/>
      <c r="F187" s="127"/>
      <c r="G187" s="122"/>
      <c r="H187" s="122"/>
      <c r="I187" s="122"/>
      <c r="O187" s="171"/>
      <c r="P187" s="121"/>
      <c r="U187" s="128"/>
      <c r="V187" s="128"/>
      <c r="W187" s="121"/>
      <c r="X187" s="121"/>
      <c r="Y187" s="121"/>
      <c r="Z187" s="121"/>
    </row>
    <row r="188" spans="1:26">
      <c r="A188" s="121"/>
      <c r="B188" s="121"/>
      <c r="C188" s="121"/>
      <c r="F188" s="168"/>
      <c r="G188" s="168"/>
      <c r="H188" s="127"/>
      <c r="I188" s="127"/>
      <c r="J188" s="170"/>
      <c r="K188" s="170"/>
      <c r="L188" s="171"/>
      <c r="M188" s="171"/>
      <c r="N188" s="171"/>
      <c r="O188" s="171"/>
      <c r="P188" s="121"/>
      <c r="Q188" s="120"/>
      <c r="R188" s="120"/>
      <c r="U188" s="128"/>
      <c r="V188" s="128"/>
      <c r="W188" s="121"/>
      <c r="X188" s="121"/>
      <c r="Y188" s="121"/>
      <c r="Z188" s="121"/>
    </row>
    <row r="189" spans="1:26">
      <c r="A189" s="121"/>
      <c r="B189" s="121"/>
      <c r="C189" s="121"/>
      <c r="F189" s="127"/>
      <c r="G189" s="127"/>
      <c r="H189" s="127"/>
      <c r="I189" s="127"/>
      <c r="J189" s="170"/>
      <c r="K189" s="170"/>
      <c r="L189" s="171"/>
      <c r="M189" s="171"/>
      <c r="N189" s="171"/>
      <c r="O189" s="171"/>
      <c r="P189" s="121"/>
      <c r="U189" s="128"/>
      <c r="V189" s="128"/>
      <c r="W189" s="121"/>
      <c r="X189" s="121"/>
      <c r="Y189" s="121"/>
      <c r="Z189" s="121"/>
    </row>
    <row r="190" spans="1:26">
      <c r="A190" s="129"/>
      <c r="B190" s="129"/>
      <c r="C190" s="129"/>
      <c r="D190" s="129"/>
      <c r="E190" s="129"/>
      <c r="F190" s="130"/>
      <c r="G190" s="169"/>
      <c r="H190" s="169"/>
      <c r="I190" s="169"/>
      <c r="J190" s="169"/>
      <c r="K190" s="169"/>
      <c r="L190" s="169"/>
      <c r="M190" s="169"/>
      <c r="N190" s="169"/>
      <c r="O190" s="129"/>
      <c r="P190" s="129"/>
      <c r="Q190" s="130"/>
      <c r="R190" s="130"/>
      <c r="U190" s="128"/>
      <c r="V190" s="128"/>
      <c r="W190" s="129"/>
      <c r="X190" s="129"/>
      <c r="Y190" s="129"/>
      <c r="Z190" s="129"/>
    </row>
    <row r="191" spans="1:26">
      <c r="A191" s="121"/>
      <c r="B191" s="121"/>
      <c r="C191" s="121"/>
      <c r="F191" s="127"/>
      <c r="G191" s="169"/>
      <c r="H191" s="169"/>
      <c r="I191" s="169"/>
      <c r="J191" s="169"/>
      <c r="K191" s="169"/>
      <c r="L191" s="169"/>
      <c r="M191" s="169"/>
      <c r="N191" s="169"/>
      <c r="O191" s="171"/>
      <c r="P191" s="121"/>
      <c r="U191" s="128"/>
      <c r="V191" s="128"/>
      <c r="W191" s="121"/>
      <c r="X191" s="121"/>
      <c r="Y191" s="121"/>
      <c r="Z191" s="121"/>
    </row>
    <row r="192" spans="1:26">
      <c r="A192" s="121"/>
      <c r="B192" s="121"/>
      <c r="C192" s="121"/>
      <c r="F192" s="168"/>
      <c r="G192" s="169"/>
      <c r="H192" s="169"/>
      <c r="I192" s="169"/>
      <c r="J192" s="169"/>
      <c r="K192" s="169"/>
      <c r="L192" s="169"/>
      <c r="M192" s="169"/>
      <c r="N192" s="169"/>
      <c r="O192" s="171"/>
      <c r="P192" s="121"/>
      <c r="Q192" s="120"/>
      <c r="R192" s="120"/>
      <c r="U192" s="128"/>
      <c r="V192" s="128"/>
      <c r="W192" s="121"/>
      <c r="X192" s="121"/>
      <c r="Y192" s="121"/>
      <c r="Z192" s="121"/>
    </row>
    <row r="193" spans="6:15">
      <c r="F193" s="171"/>
      <c r="G193" s="169"/>
      <c r="H193" s="169"/>
      <c r="I193" s="169"/>
      <c r="J193" s="169"/>
      <c r="K193" s="169"/>
      <c r="L193" s="169"/>
      <c r="M193" s="169"/>
      <c r="N193" s="169"/>
      <c r="O193" s="127"/>
    </row>
    <row r="194" spans="6:15" ht="15">
      <c r="F194" s="171"/>
      <c r="G194" s="172"/>
      <c r="H194" s="169"/>
      <c r="I194" s="169"/>
      <c r="J194" s="169"/>
      <c r="K194" s="169"/>
      <c r="L194" s="169"/>
      <c r="M194" s="169"/>
      <c r="N194" s="169"/>
      <c r="O194" s="127"/>
    </row>
    <row r="195" spans="6:15">
      <c r="F195" s="171"/>
      <c r="G195" s="173"/>
      <c r="H195" s="169"/>
      <c r="I195" s="169"/>
      <c r="J195" s="169"/>
      <c r="K195" s="169"/>
      <c r="L195" s="169"/>
      <c r="M195" s="169"/>
      <c r="N195" s="169"/>
      <c r="O195" s="127"/>
    </row>
    <row r="196" spans="6:15">
      <c r="F196" s="171"/>
      <c r="G196" s="173"/>
      <c r="H196" s="169"/>
      <c r="I196" s="169"/>
      <c r="J196" s="169"/>
      <c r="K196" s="169"/>
      <c r="L196" s="169"/>
      <c r="M196" s="169"/>
      <c r="N196" s="169"/>
      <c r="O196" s="127"/>
    </row>
    <row r="197" spans="6:15">
      <c r="F197" s="171"/>
      <c r="G197" s="173"/>
      <c r="H197" s="169"/>
      <c r="I197" s="169"/>
      <c r="J197" s="169"/>
      <c r="K197" s="169"/>
      <c r="L197" s="169"/>
      <c r="M197" s="169"/>
      <c r="N197" s="169"/>
      <c r="O197" s="127"/>
    </row>
    <row r="198" spans="6:15">
      <c r="F198" s="171"/>
      <c r="G198" s="171"/>
      <c r="H198" s="171"/>
      <c r="I198" s="171"/>
      <c r="J198" s="127"/>
      <c r="K198" s="127"/>
      <c r="L198" s="127"/>
      <c r="M198" s="127"/>
      <c r="N198" s="127"/>
      <c r="O198" s="127"/>
    </row>
    <row r="200" spans="6:15">
      <c r="G200" s="167"/>
      <c r="H200" s="167"/>
      <c r="I200" s="167"/>
      <c r="J200" s="167"/>
      <c r="K200" s="167"/>
      <c r="L200" s="167"/>
      <c r="M200" s="167"/>
      <c r="N200" s="167"/>
    </row>
    <row r="201" spans="6:15">
      <c r="G201" s="167"/>
      <c r="H201" s="167"/>
      <c r="I201" s="167"/>
      <c r="J201" s="167"/>
      <c r="K201" s="167"/>
      <c r="L201" s="167"/>
      <c r="M201" s="167"/>
      <c r="N201" s="167"/>
    </row>
    <row r="202" spans="6:15">
      <c r="G202" s="167"/>
      <c r="H202" s="167"/>
      <c r="I202" s="167"/>
      <c r="J202" s="167"/>
      <c r="K202" s="167"/>
      <c r="L202" s="167"/>
      <c r="M202" s="167"/>
      <c r="N202" s="167"/>
    </row>
    <row r="203" spans="6:15">
      <c r="G203" s="167"/>
      <c r="H203" s="167"/>
      <c r="I203" s="167"/>
      <c r="J203" s="167"/>
      <c r="K203" s="167"/>
      <c r="L203" s="167"/>
      <c r="M203" s="167"/>
      <c r="N203" s="167"/>
    </row>
    <row r="204" spans="6:15">
      <c r="G204" s="167"/>
      <c r="H204" s="167"/>
      <c r="I204" s="167"/>
      <c r="J204" s="167"/>
      <c r="K204" s="167"/>
      <c r="L204" s="167"/>
      <c r="M204" s="167"/>
      <c r="N204" s="167"/>
    </row>
    <row r="205" spans="6:15">
      <c r="G205" s="167"/>
      <c r="H205" s="167"/>
      <c r="I205" s="167"/>
      <c r="J205" s="167"/>
      <c r="K205" s="167"/>
      <c r="L205" s="167"/>
      <c r="M205" s="167"/>
      <c r="N205" s="167"/>
    </row>
    <row r="206" spans="6:15">
      <c r="G206" s="167"/>
      <c r="H206" s="167"/>
      <c r="I206" s="167"/>
      <c r="J206" s="167"/>
      <c r="K206" s="167"/>
      <c r="L206" s="167"/>
      <c r="M206" s="167"/>
      <c r="N206" s="167"/>
    </row>
    <row r="207" spans="6:15">
      <c r="G207" s="167"/>
      <c r="H207" s="167"/>
      <c r="I207" s="167"/>
      <c r="J207" s="167"/>
      <c r="K207" s="167"/>
      <c r="L207" s="167"/>
      <c r="M207" s="167"/>
      <c r="N207" s="167"/>
    </row>
    <row r="208" spans="6:15">
      <c r="J208" s="121"/>
      <c r="K208" s="121"/>
      <c r="L208" s="121"/>
      <c r="M208" s="121"/>
      <c r="N208" s="121"/>
    </row>
    <row r="209" spans="10:14">
      <c r="J209" s="121"/>
      <c r="K209" s="121"/>
      <c r="L209" s="121"/>
      <c r="M209" s="121"/>
      <c r="N209" s="121"/>
    </row>
    <row r="210" spans="10:14">
      <c r="J210" s="121"/>
      <c r="K210" s="121"/>
      <c r="L210" s="121"/>
      <c r="M210" s="121"/>
      <c r="N210" s="121"/>
    </row>
  </sheetData>
  <mergeCells count="26">
    <mergeCell ref="AL36:AM36"/>
    <mergeCell ref="AN36:AO36"/>
    <mergeCell ref="AP36:AQ36"/>
    <mergeCell ref="A97:U97"/>
    <mergeCell ref="X97:AR97"/>
    <mergeCell ref="J36:K36"/>
    <mergeCell ref="L36:M36"/>
    <mergeCell ref="N36:O36"/>
    <mergeCell ref="P36:Q36"/>
    <mergeCell ref="R36:S36"/>
    <mergeCell ref="A149:U149"/>
    <mergeCell ref="X149:AR149"/>
    <mergeCell ref="T36:U36"/>
    <mergeCell ref="X33:AQ33"/>
    <mergeCell ref="X36:Y36"/>
    <mergeCell ref="Z36:AA36"/>
    <mergeCell ref="AB36:AC36"/>
    <mergeCell ref="AD36:AE36"/>
    <mergeCell ref="AF36:AG36"/>
    <mergeCell ref="AH36:AI36"/>
    <mergeCell ref="AJ36:AK36"/>
    <mergeCell ref="A33:U33"/>
    <mergeCell ref="B36:C36"/>
    <mergeCell ref="D36:E36"/>
    <mergeCell ref="F36:G36"/>
    <mergeCell ref="H36:I36"/>
  </mergeCells>
  <phoneticPr fontId="7" type="noConversion"/>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dimension ref="A1:AV192"/>
  <sheetViews>
    <sheetView topLeftCell="A175" zoomScale="85" zoomScaleNormal="85" workbookViewId="0">
      <selection activeCell="L160" sqref="L160"/>
    </sheetView>
  </sheetViews>
  <sheetFormatPr defaultRowHeight="12.75"/>
  <cols>
    <col min="1" max="1" width="21.42578125" style="122" customWidth="1"/>
    <col min="2" max="3" width="8.7109375" style="122" customWidth="1"/>
    <col min="4" max="9" width="8.7109375" style="121" customWidth="1"/>
    <col min="10" max="22" width="8.7109375" style="122" customWidth="1"/>
    <col min="23" max="23" width="23.7109375" style="122" customWidth="1"/>
    <col min="24" max="42" width="8.7109375" style="122" customWidth="1"/>
    <col min="43" max="16384" width="9.140625" style="122"/>
  </cols>
  <sheetData>
    <row r="1" spans="1:48" ht="15.75">
      <c r="A1" s="139"/>
    </row>
    <row r="2" spans="1:48" ht="15.75">
      <c r="A2" s="139"/>
    </row>
    <row r="3" spans="1:48">
      <c r="A3" s="133" t="s">
        <v>2</v>
      </c>
      <c r="B3" s="144"/>
      <c r="C3" s="144"/>
      <c r="D3" s="133"/>
      <c r="E3" s="133"/>
      <c r="F3" s="133"/>
      <c r="G3" s="133"/>
      <c r="J3" s="121"/>
      <c r="K3" s="121"/>
      <c r="R3" s="116"/>
      <c r="S3" s="116"/>
      <c r="T3" s="119"/>
      <c r="U3" s="119"/>
      <c r="V3" s="116"/>
      <c r="W3" s="144"/>
      <c r="X3" s="144"/>
      <c r="Y3" s="116"/>
      <c r="Z3" s="116"/>
      <c r="AA3" s="116"/>
      <c r="AB3" s="120" t="s">
        <v>0</v>
      </c>
      <c r="AC3" s="137">
        <v>12470400</v>
      </c>
      <c r="AD3" s="120" t="s">
        <v>1</v>
      </c>
      <c r="AE3" s="120"/>
    </row>
    <row r="4" spans="1:48">
      <c r="A4" s="134">
        <v>0.6</v>
      </c>
      <c r="B4" s="138"/>
      <c r="C4" s="138"/>
      <c r="D4" s="124"/>
      <c r="E4" s="124"/>
      <c r="F4" s="124"/>
      <c r="G4" s="124"/>
      <c r="S4" s="116"/>
      <c r="T4" s="119"/>
      <c r="W4" s="138"/>
      <c r="X4" s="138"/>
      <c r="AB4" s="120" t="s">
        <v>3</v>
      </c>
      <c r="AC4" s="136">
        <f>A4*AC3</f>
        <v>7482240</v>
      </c>
      <c r="AD4" s="120" t="s">
        <v>1</v>
      </c>
      <c r="AE4" s="120"/>
      <c r="AF4" s="120"/>
    </row>
    <row r="5" spans="1:48">
      <c r="A5" s="134">
        <v>0.7</v>
      </c>
      <c r="B5" s="138"/>
      <c r="C5" s="138"/>
      <c r="D5" s="124"/>
      <c r="E5" s="124"/>
      <c r="F5" s="124"/>
      <c r="G5" s="124"/>
      <c r="S5" s="116"/>
      <c r="T5" s="119"/>
      <c r="W5" s="138"/>
      <c r="X5" s="138"/>
      <c r="AB5" s="120"/>
      <c r="AC5" s="136">
        <f>A5*AC3</f>
        <v>8729280</v>
      </c>
      <c r="AD5" s="120" t="s">
        <v>1</v>
      </c>
      <c r="AE5" s="120"/>
      <c r="AF5" s="120"/>
      <c r="AG5" s="120"/>
      <c r="AH5" s="136"/>
      <c r="AI5" s="136"/>
      <c r="AJ5" s="120"/>
      <c r="AK5" s="120"/>
    </row>
    <row r="6" spans="1:48">
      <c r="A6" s="134">
        <v>0.8</v>
      </c>
      <c r="B6" s="138"/>
      <c r="C6" s="138"/>
      <c r="D6" s="124"/>
      <c r="E6" s="124"/>
      <c r="F6" s="124"/>
      <c r="G6" s="124"/>
      <c r="H6" s="124"/>
      <c r="I6" s="124"/>
      <c r="S6" s="116"/>
      <c r="T6" s="119"/>
      <c r="W6" s="138"/>
      <c r="X6" s="138"/>
      <c r="AC6" s="136">
        <f>A6*AC3</f>
        <v>9976320</v>
      </c>
      <c r="AD6" s="120" t="s">
        <v>1</v>
      </c>
    </row>
    <row r="7" spans="1:48">
      <c r="A7" s="123"/>
      <c r="B7" s="138"/>
      <c r="C7" s="138"/>
      <c r="D7" s="124"/>
      <c r="E7" s="124"/>
      <c r="F7" s="124"/>
      <c r="G7" s="124"/>
      <c r="H7" s="124"/>
      <c r="I7" s="124"/>
      <c r="J7" s="125"/>
      <c r="K7" s="125"/>
      <c r="S7" s="116"/>
      <c r="T7" s="119"/>
      <c r="AC7" s="136"/>
    </row>
    <row r="8" spans="1:48">
      <c r="A8" s="123"/>
      <c r="D8" s="124"/>
      <c r="E8" s="124"/>
      <c r="F8" s="124"/>
      <c r="G8" s="124"/>
      <c r="H8" s="124"/>
      <c r="I8" s="124"/>
      <c r="J8" s="125"/>
      <c r="K8" s="125"/>
      <c r="S8" s="116"/>
      <c r="T8" s="119"/>
    </row>
    <row r="9" spans="1:48">
      <c r="A9" s="123"/>
      <c r="D9" s="124"/>
      <c r="E9" s="124"/>
      <c r="F9" s="124"/>
      <c r="G9" s="124"/>
      <c r="H9" s="124"/>
      <c r="I9" s="124"/>
      <c r="J9" s="125"/>
      <c r="K9" s="125"/>
      <c r="S9" s="116"/>
      <c r="T9" s="119"/>
      <c r="AU9" s="116"/>
      <c r="AV9" s="116"/>
    </row>
    <row r="10" spans="1:48">
      <c r="A10" s="123"/>
      <c r="D10" s="124"/>
      <c r="E10" s="124"/>
      <c r="F10" s="124"/>
      <c r="G10" s="124"/>
      <c r="H10" s="124"/>
      <c r="I10" s="124"/>
      <c r="J10" s="125"/>
      <c r="K10" s="125"/>
      <c r="S10" s="116"/>
      <c r="T10" s="119"/>
      <c r="AU10" s="116"/>
      <c r="AV10" s="116"/>
    </row>
    <row r="11" spans="1:48">
      <c r="A11" s="123"/>
      <c r="D11" s="124"/>
      <c r="E11" s="124"/>
      <c r="F11" s="124"/>
      <c r="G11" s="124"/>
      <c r="H11" s="124"/>
      <c r="I11" s="124"/>
      <c r="J11" s="125"/>
      <c r="K11" s="125"/>
      <c r="S11" s="116"/>
      <c r="T11" s="119"/>
      <c r="AU11" s="116"/>
      <c r="AV11" s="116"/>
    </row>
    <row r="12" spans="1:48">
      <c r="A12" s="123"/>
      <c r="D12" s="124"/>
      <c r="E12" s="124"/>
      <c r="F12" s="124"/>
      <c r="G12" s="124"/>
      <c r="H12" s="124"/>
      <c r="I12" s="124"/>
      <c r="J12" s="125"/>
      <c r="K12" s="125"/>
      <c r="S12" s="116"/>
      <c r="T12" s="119"/>
      <c r="AU12" s="116"/>
      <c r="AV12" s="116"/>
    </row>
    <row r="13" spans="1:48">
      <c r="A13" s="123"/>
      <c r="D13" s="124"/>
      <c r="E13" s="124"/>
      <c r="F13" s="124"/>
      <c r="G13" s="124"/>
      <c r="H13" s="124"/>
      <c r="I13" s="124"/>
      <c r="J13" s="125"/>
      <c r="K13" s="125"/>
      <c r="AP13" s="116"/>
      <c r="AU13" s="116"/>
      <c r="AV13" s="116"/>
    </row>
    <row r="14" spans="1:48">
      <c r="A14" s="123"/>
      <c r="D14" s="124"/>
      <c r="E14" s="124"/>
      <c r="F14" s="124"/>
      <c r="G14" s="124"/>
      <c r="H14" s="124"/>
      <c r="I14" s="124"/>
      <c r="J14" s="125"/>
      <c r="K14" s="125"/>
      <c r="AP14" s="116"/>
      <c r="AU14" s="116"/>
      <c r="AV14" s="116"/>
    </row>
    <row r="15" spans="1:48">
      <c r="A15" s="123"/>
      <c r="D15" s="124"/>
      <c r="E15" s="124"/>
      <c r="F15" s="124"/>
      <c r="G15" s="124"/>
      <c r="H15" s="124"/>
      <c r="I15" s="124"/>
      <c r="J15" s="125"/>
      <c r="K15" s="125"/>
      <c r="AP15" s="116"/>
      <c r="AU15" s="116"/>
      <c r="AV15" s="116"/>
    </row>
    <row r="16" spans="1:48">
      <c r="A16" s="123"/>
      <c r="D16" s="124"/>
      <c r="E16" s="124"/>
      <c r="F16" s="124"/>
      <c r="G16" s="124"/>
      <c r="H16" s="124"/>
      <c r="I16" s="124"/>
      <c r="J16" s="125"/>
      <c r="K16" s="125"/>
      <c r="AP16" s="116"/>
      <c r="AU16" s="116"/>
      <c r="AV16" s="116"/>
    </row>
    <row r="17" spans="1:48">
      <c r="A17" s="123"/>
      <c r="D17" s="124"/>
      <c r="E17" s="124"/>
      <c r="F17" s="124"/>
      <c r="G17" s="124"/>
      <c r="H17" s="124"/>
      <c r="I17" s="124"/>
      <c r="J17" s="125"/>
      <c r="K17" s="125"/>
      <c r="AP17" s="116"/>
      <c r="AU17" s="116"/>
      <c r="AV17" s="116"/>
    </row>
    <row r="18" spans="1:48">
      <c r="A18" s="123"/>
      <c r="D18" s="124"/>
      <c r="E18" s="124"/>
      <c r="F18" s="124"/>
      <c r="G18" s="124"/>
      <c r="H18" s="124"/>
      <c r="I18" s="124"/>
      <c r="J18" s="125"/>
      <c r="K18" s="125"/>
      <c r="AP18" s="116"/>
      <c r="AU18" s="116"/>
      <c r="AV18" s="116"/>
    </row>
    <row r="19" spans="1:48">
      <c r="A19" s="123"/>
      <c r="D19" s="124"/>
      <c r="E19" s="124"/>
      <c r="F19" s="124"/>
      <c r="G19" s="124"/>
      <c r="H19" s="124"/>
      <c r="I19" s="124"/>
      <c r="J19" s="125"/>
      <c r="K19" s="125"/>
      <c r="AP19" s="116"/>
      <c r="AU19" s="116"/>
      <c r="AV19" s="116"/>
    </row>
    <row r="20" spans="1:48">
      <c r="A20" s="123"/>
      <c r="D20" s="124"/>
      <c r="E20" s="124"/>
      <c r="F20" s="124"/>
      <c r="G20" s="124"/>
      <c r="H20" s="124"/>
      <c r="I20" s="124"/>
      <c r="J20" s="125"/>
      <c r="K20" s="125"/>
      <c r="AP20" s="116"/>
      <c r="AU20" s="116"/>
      <c r="AV20" s="116"/>
    </row>
    <row r="21" spans="1:48">
      <c r="A21" s="123"/>
      <c r="D21" s="124"/>
      <c r="E21" s="124"/>
      <c r="F21" s="124"/>
      <c r="G21" s="124"/>
      <c r="H21" s="124"/>
      <c r="I21" s="124"/>
      <c r="J21" s="125"/>
      <c r="K21" s="125"/>
      <c r="AP21" s="116"/>
      <c r="AU21" s="116"/>
      <c r="AV21" s="116"/>
    </row>
    <row r="22" spans="1:48">
      <c r="A22" s="123"/>
      <c r="D22" s="124"/>
      <c r="E22" s="124"/>
      <c r="F22" s="124"/>
      <c r="G22" s="124"/>
      <c r="H22" s="124"/>
      <c r="I22" s="124"/>
      <c r="J22" s="125"/>
      <c r="K22" s="125"/>
      <c r="AP22" s="116"/>
      <c r="AU22" s="116"/>
      <c r="AV22" s="116"/>
    </row>
    <row r="23" spans="1:48">
      <c r="A23" s="123"/>
      <c r="D23" s="124"/>
      <c r="E23" s="124"/>
      <c r="F23" s="124"/>
      <c r="G23" s="124"/>
      <c r="H23" s="124"/>
      <c r="I23" s="124"/>
      <c r="J23" s="125"/>
      <c r="K23" s="125"/>
      <c r="AP23" s="116"/>
      <c r="AU23" s="116"/>
      <c r="AV23" s="116"/>
    </row>
    <row r="24" spans="1:48">
      <c r="A24" s="123"/>
      <c r="D24" s="124"/>
      <c r="E24" s="124"/>
      <c r="F24" s="124"/>
      <c r="G24" s="124"/>
      <c r="H24" s="124"/>
      <c r="I24" s="124"/>
      <c r="J24" s="125"/>
      <c r="K24" s="125"/>
      <c r="AU24" s="116"/>
      <c r="AV24" s="116"/>
    </row>
    <row r="25" spans="1:48">
      <c r="A25" s="123"/>
      <c r="D25" s="124"/>
      <c r="E25" s="124"/>
      <c r="F25" s="124"/>
      <c r="G25" s="124"/>
      <c r="H25" s="124"/>
      <c r="I25" s="124"/>
      <c r="J25" s="125"/>
      <c r="K25" s="125"/>
      <c r="AU25" s="116"/>
      <c r="AV25" s="116"/>
    </row>
    <row r="26" spans="1:48">
      <c r="A26" s="123"/>
      <c r="D26" s="124"/>
      <c r="E26" s="124"/>
      <c r="F26" s="124"/>
      <c r="G26" s="124"/>
      <c r="H26" s="124"/>
      <c r="I26" s="124"/>
      <c r="J26" s="125"/>
      <c r="K26" s="125"/>
      <c r="AU26" s="116"/>
      <c r="AV26" s="116"/>
    </row>
    <row r="27" spans="1:48">
      <c r="A27" s="123"/>
      <c r="D27" s="124"/>
      <c r="E27" s="124"/>
      <c r="F27" s="124"/>
      <c r="G27" s="124"/>
      <c r="H27" s="124"/>
      <c r="I27" s="124"/>
      <c r="J27" s="125"/>
      <c r="K27" s="125"/>
      <c r="AU27" s="116"/>
      <c r="AV27" s="116"/>
    </row>
    <row r="28" spans="1:48">
      <c r="A28" s="123"/>
      <c r="D28" s="124"/>
      <c r="E28" s="124"/>
      <c r="F28" s="124"/>
      <c r="G28" s="124"/>
      <c r="H28" s="124"/>
      <c r="I28" s="124"/>
      <c r="J28" s="125"/>
      <c r="K28" s="125"/>
      <c r="AU28" s="116"/>
      <c r="AV28" s="116"/>
    </row>
    <row r="29" spans="1:48">
      <c r="A29" s="123"/>
      <c r="D29" s="124"/>
      <c r="E29" s="124"/>
      <c r="F29" s="124"/>
      <c r="G29" s="124"/>
      <c r="H29" s="124"/>
      <c r="I29" s="124"/>
      <c r="J29" s="125"/>
      <c r="K29" s="125"/>
      <c r="AU29" s="116"/>
      <c r="AV29" s="116"/>
    </row>
    <row r="30" spans="1:48">
      <c r="A30" s="123"/>
      <c r="D30" s="124"/>
      <c r="E30" s="124"/>
      <c r="F30" s="124"/>
      <c r="G30" s="124"/>
      <c r="H30" s="124"/>
      <c r="I30" s="124"/>
      <c r="J30" s="125"/>
      <c r="K30" s="125"/>
    </row>
    <row r="31" spans="1:48">
      <c r="A31" s="123"/>
      <c r="D31" s="124"/>
      <c r="E31" s="124"/>
      <c r="F31" s="124"/>
      <c r="G31" s="124"/>
      <c r="H31" s="124"/>
      <c r="I31" s="124"/>
      <c r="J31" s="125"/>
      <c r="K31" s="125"/>
    </row>
    <row r="32" spans="1:48">
      <c r="A32" s="123"/>
      <c r="D32" s="124"/>
      <c r="E32" s="124"/>
      <c r="F32" s="124"/>
      <c r="G32" s="124"/>
      <c r="H32" s="124"/>
      <c r="I32" s="124"/>
      <c r="J32" s="125"/>
      <c r="K32" s="125"/>
    </row>
    <row r="33" spans="1:43" ht="26.25">
      <c r="A33" s="212" t="s">
        <v>139</v>
      </c>
      <c r="B33" s="213"/>
      <c r="C33" s="213"/>
      <c r="D33" s="213"/>
      <c r="E33" s="213"/>
      <c r="F33" s="213"/>
      <c r="G33" s="213"/>
      <c r="H33" s="213"/>
      <c r="I33" s="213"/>
      <c r="J33" s="213"/>
      <c r="K33" s="213"/>
      <c r="L33" s="213"/>
      <c r="M33" s="213"/>
      <c r="N33" s="213"/>
      <c r="O33" s="213"/>
      <c r="P33" s="213"/>
      <c r="Q33" s="213"/>
      <c r="R33" s="213"/>
      <c r="S33" s="213"/>
      <c r="T33" s="213"/>
      <c r="U33" s="213"/>
      <c r="X33" s="212" t="s">
        <v>142</v>
      </c>
      <c r="Y33" s="213"/>
      <c r="Z33" s="213"/>
      <c r="AA33" s="213"/>
      <c r="AB33" s="213"/>
      <c r="AC33" s="213"/>
      <c r="AD33" s="213"/>
      <c r="AE33" s="213"/>
      <c r="AF33" s="213"/>
      <c r="AG33" s="213"/>
      <c r="AH33" s="213"/>
      <c r="AI33" s="213"/>
      <c r="AJ33" s="213"/>
      <c r="AK33" s="213"/>
      <c r="AL33" s="213"/>
      <c r="AM33" s="213"/>
      <c r="AN33" s="213"/>
      <c r="AO33" s="213"/>
      <c r="AP33" s="213"/>
      <c r="AQ33" s="213"/>
    </row>
    <row r="34" spans="1:43">
      <c r="A34" s="123"/>
      <c r="D34" s="124"/>
      <c r="E34" s="124"/>
      <c r="F34" s="124"/>
      <c r="G34" s="124"/>
      <c r="H34" s="124"/>
      <c r="I34" s="124"/>
      <c r="J34" s="125"/>
      <c r="K34" s="125"/>
    </row>
    <row r="35" spans="1:43">
      <c r="A35" s="123"/>
      <c r="D35" s="124"/>
      <c r="E35" s="124"/>
      <c r="F35" s="124"/>
      <c r="G35" s="124"/>
      <c r="H35" s="124"/>
      <c r="I35" s="124"/>
      <c r="J35" s="125"/>
      <c r="K35" s="125"/>
    </row>
    <row r="36" spans="1:43" s="118" customFormat="1" ht="45">
      <c r="A36" s="117" t="s">
        <v>5</v>
      </c>
      <c r="B36" s="216" t="s">
        <v>6</v>
      </c>
      <c r="C36" s="217"/>
      <c r="D36" s="216" t="s">
        <v>18</v>
      </c>
      <c r="E36" s="217"/>
      <c r="F36" s="216" t="s">
        <v>7</v>
      </c>
      <c r="G36" s="220"/>
      <c r="H36" s="216" t="s">
        <v>8</v>
      </c>
      <c r="I36" s="219"/>
      <c r="J36" s="216" t="s">
        <v>9</v>
      </c>
      <c r="K36" s="219"/>
      <c r="L36" s="216" t="s">
        <v>10</v>
      </c>
      <c r="M36" s="219"/>
      <c r="N36" s="216" t="s">
        <v>19</v>
      </c>
      <c r="O36" s="220"/>
      <c r="P36" s="217"/>
      <c r="Q36" s="219"/>
      <c r="R36" s="217"/>
      <c r="S36" s="219"/>
      <c r="T36" s="216"/>
      <c r="U36" s="219"/>
      <c r="W36" s="117" t="s">
        <v>5</v>
      </c>
      <c r="X36" s="216" t="s">
        <v>6</v>
      </c>
      <c r="Y36" s="217"/>
      <c r="Z36" s="216" t="s">
        <v>18</v>
      </c>
      <c r="AA36" s="217"/>
      <c r="AB36" s="216" t="s">
        <v>7</v>
      </c>
      <c r="AC36" s="220"/>
      <c r="AD36" s="216" t="s">
        <v>8</v>
      </c>
      <c r="AE36" s="219"/>
      <c r="AF36" s="216" t="s">
        <v>9</v>
      </c>
      <c r="AG36" s="219"/>
      <c r="AH36" s="216" t="s">
        <v>10</v>
      </c>
      <c r="AI36" s="219"/>
      <c r="AJ36" s="216" t="s">
        <v>19</v>
      </c>
      <c r="AK36" s="220"/>
      <c r="AL36" s="217"/>
      <c r="AM36" s="219"/>
      <c r="AN36" s="217"/>
      <c r="AO36" s="219"/>
      <c r="AP36" s="216"/>
      <c r="AQ36" s="219"/>
    </row>
    <row r="37" spans="1:43" s="118" customFormat="1" ht="33.75">
      <c r="A37" s="117"/>
      <c r="B37" s="145" t="s">
        <v>140</v>
      </c>
      <c r="C37" s="145" t="s">
        <v>141</v>
      </c>
      <c r="D37" s="145" t="s">
        <v>140</v>
      </c>
      <c r="E37" s="145" t="s">
        <v>141</v>
      </c>
      <c r="F37" s="145" t="s">
        <v>140</v>
      </c>
      <c r="G37" s="145" t="s">
        <v>141</v>
      </c>
      <c r="H37" s="145" t="s">
        <v>140</v>
      </c>
      <c r="I37" s="145" t="s">
        <v>141</v>
      </c>
      <c r="J37" s="145" t="s">
        <v>140</v>
      </c>
      <c r="K37" s="145" t="s">
        <v>141</v>
      </c>
      <c r="L37" s="145" t="s">
        <v>140</v>
      </c>
      <c r="M37" s="145" t="s">
        <v>141</v>
      </c>
      <c r="N37" s="145" t="s">
        <v>140</v>
      </c>
      <c r="O37" s="145" t="s">
        <v>141</v>
      </c>
      <c r="P37" s="145"/>
      <c r="Q37" s="145"/>
      <c r="R37" s="145"/>
      <c r="S37" s="145"/>
      <c r="T37" s="145"/>
      <c r="U37" s="145"/>
      <c r="W37" s="117"/>
      <c r="X37" s="145" t="s">
        <v>140</v>
      </c>
      <c r="Y37" s="145" t="s">
        <v>141</v>
      </c>
      <c r="Z37" s="145" t="s">
        <v>140</v>
      </c>
      <c r="AA37" s="145" t="s">
        <v>141</v>
      </c>
      <c r="AB37" s="145" t="s">
        <v>140</v>
      </c>
      <c r="AC37" s="145" t="s">
        <v>141</v>
      </c>
      <c r="AD37" s="145" t="s">
        <v>140</v>
      </c>
      <c r="AE37" s="145" t="s">
        <v>141</v>
      </c>
      <c r="AF37" s="145" t="s">
        <v>140</v>
      </c>
      <c r="AG37" s="145" t="s">
        <v>141</v>
      </c>
      <c r="AH37" s="145" t="s">
        <v>140</v>
      </c>
      <c r="AI37" s="145" t="s">
        <v>141</v>
      </c>
      <c r="AJ37" s="145" t="s">
        <v>140</v>
      </c>
      <c r="AK37" s="145" t="s">
        <v>141</v>
      </c>
      <c r="AL37" s="145"/>
      <c r="AM37" s="145"/>
      <c r="AN37" s="145"/>
      <c r="AO37" s="145"/>
      <c r="AP37" s="145"/>
      <c r="AQ37" s="145"/>
    </row>
    <row r="38" spans="1:43">
      <c r="A38" s="116">
        <v>-6</v>
      </c>
      <c r="B38" s="141"/>
      <c r="C38" s="141"/>
      <c r="D38" s="141"/>
      <c r="E38" s="141"/>
      <c r="F38" s="141"/>
      <c r="G38" s="141"/>
      <c r="H38" s="141"/>
      <c r="I38" s="141"/>
      <c r="J38" s="152">
        <v>3257280</v>
      </c>
      <c r="K38" s="152">
        <v>1788110</v>
      </c>
      <c r="L38" s="8"/>
      <c r="M38" s="8"/>
      <c r="N38" s="141"/>
      <c r="O38" s="141"/>
      <c r="P38" s="142"/>
      <c r="Q38" s="142"/>
      <c r="R38" s="158"/>
      <c r="S38" s="158"/>
      <c r="T38" s="142"/>
      <c r="U38" s="142"/>
      <c r="W38" s="116">
        <v>-6</v>
      </c>
      <c r="X38" s="141"/>
      <c r="Y38" s="141"/>
      <c r="Z38" s="141"/>
      <c r="AA38" s="141"/>
      <c r="AB38" s="141"/>
      <c r="AC38" s="141"/>
      <c r="AD38" s="141"/>
      <c r="AE38" s="141"/>
      <c r="AF38" s="152">
        <v>2457690</v>
      </c>
      <c r="AG38" s="152">
        <v>1308610</v>
      </c>
      <c r="AH38" s="8"/>
      <c r="AI38" s="8"/>
      <c r="AJ38" s="141"/>
      <c r="AK38" s="141"/>
      <c r="AL38" s="142"/>
      <c r="AM38" s="142"/>
      <c r="AN38" s="158"/>
      <c r="AO38" s="158"/>
      <c r="AP38" s="142"/>
      <c r="AQ38" s="142"/>
    </row>
    <row r="39" spans="1:43">
      <c r="A39" s="116">
        <f>A38+1</f>
        <v>-5</v>
      </c>
      <c r="B39" s="141"/>
      <c r="C39" s="141"/>
      <c r="D39" s="156">
        <v>3084910</v>
      </c>
      <c r="E39" s="156">
        <v>1594330</v>
      </c>
      <c r="F39" s="141"/>
      <c r="G39" s="141"/>
      <c r="H39" s="141"/>
      <c r="I39" s="141"/>
      <c r="J39" s="152">
        <v>4003590</v>
      </c>
      <c r="K39" s="152">
        <v>2287890</v>
      </c>
      <c r="L39" s="8"/>
      <c r="M39" s="8"/>
      <c r="N39" s="143"/>
      <c r="O39" s="143"/>
      <c r="P39" s="142"/>
      <c r="Q39" s="142"/>
      <c r="R39" s="158"/>
      <c r="S39" s="158"/>
      <c r="T39" s="142"/>
      <c r="U39" s="142"/>
      <c r="W39" s="116">
        <f>W38+1</f>
        <v>-5</v>
      </c>
      <c r="X39" s="141"/>
      <c r="Y39" s="141"/>
      <c r="Z39" s="156">
        <v>3101790</v>
      </c>
      <c r="AA39" s="156">
        <v>1601300</v>
      </c>
      <c r="AB39" s="141"/>
      <c r="AC39" s="141"/>
      <c r="AD39" s="141"/>
      <c r="AE39" s="141"/>
      <c r="AF39" s="152">
        <v>3157820</v>
      </c>
      <c r="AG39" s="152">
        <v>1730220</v>
      </c>
      <c r="AH39" s="8"/>
      <c r="AI39" s="8"/>
      <c r="AJ39" s="143"/>
      <c r="AK39" s="143"/>
      <c r="AL39" s="142"/>
      <c r="AM39" s="142"/>
      <c r="AN39" s="158"/>
      <c r="AO39" s="158"/>
      <c r="AP39" s="142"/>
      <c r="AQ39" s="142"/>
    </row>
    <row r="40" spans="1:43">
      <c r="A40" s="116">
        <f t="shared" ref="A40:A67" si="0">A39+1</f>
        <v>-4</v>
      </c>
      <c r="B40" s="141"/>
      <c r="C40" s="141"/>
      <c r="D40" s="156">
        <v>4009550</v>
      </c>
      <c r="E40" s="156">
        <v>2166500</v>
      </c>
      <c r="F40" s="141"/>
      <c r="G40" s="141"/>
      <c r="H40" s="141"/>
      <c r="I40" s="141"/>
      <c r="J40" s="152">
        <v>4794670</v>
      </c>
      <c r="K40" s="152">
        <v>2843510</v>
      </c>
      <c r="L40" s="8"/>
      <c r="M40" s="8"/>
      <c r="N40" s="143"/>
      <c r="O40" s="143"/>
      <c r="P40" s="142"/>
      <c r="Q40" s="142"/>
      <c r="R40" s="158"/>
      <c r="S40" s="158"/>
      <c r="T40" s="142"/>
      <c r="U40" s="142"/>
      <c r="W40" s="116">
        <f t="shared" ref="W40:W67" si="1">W39+1</f>
        <v>-4</v>
      </c>
      <c r="X40" s="141"/>
      <c r="Y40" s="141"/>
      <c r="Z40" s="156">
        <v>4004410</v>
      </c>
      <c r="AA40" s="156">
        <v>2166500</v>
      </c>
      <c r="AB40" s="141"/>
      <c r="AC40" s="141"/>
      <c r="AD40" s="141"/>
      <c r="AE40" s="141"/>
      <c r="AF40" s="152">
        <v>3877020</v>
      </c>
      <c r="AG40" s="152">
        <v>2193500</v>
      </c>
      <c r="AH40" s="8"/>
      <c r="AI40" s="8"/>
      <c r="AJ40" s="143"/>
      <c r="AK40" s="143"/>
      <c r="AL40" s="142"/>
      <c r="AM40" s="142"/>
      <c r="AN40" s="158"/>
      <c r="AO40" s="158"/>
      <c r="AP40" s="142"/>
      <c r="AQ40" s="142"/>
    </row>
    <row r="41" spans="1:43">
      <c r="A41" s="116">
        <f t="shared" si="0"/>
        <v>-3</v>
      </c>
      <c r="B41" s="141"/>
      <c r="C41" s="141"/>
      <c r="D41" s="156">
        <v>4770660</v>
      </c>
      <c r="E41" s="156">
        <v>2741670</v>
      </c>
      <c r="F41" s="141"/>
      <c r="G41" s="141"/>
      <c r="H41" s="141"/>
      <c r="I41" s="141"/>
      <c r="J41" s="152">
        <v>5676600</v>
      </c>
      <c r="K41" s="152">
        <v>3515330</v>
      </c>
      <c r="L41" s="8"/>
      <c r="M41" s="8"/>
      <c r="N41" s="143"/>
      <c r="O41" s="143"/>
      <c r="P41" s="142"/>
      <c r="Q41" s="142"/>
      <c r="R41" s="158"/>
      <c r="S41" s="158"/>
      <c r="T41" s="142"/>
      <c r="U41" s="142"/>
      <c r="W41" s="116">
        <f t="shared" si="1"/>
        <v>-3</v>
      </c>
      <c r="X41" s="141"/>
      <c r="Y41" s="141"/>
      <c r="Z41" s="156">
        <v>4766260</v>
      </c>
      <c r="AA41" s="156">
        <v>2744580</v>
      </c>
      <c r="AB41" s="141"/>
      <c r="AC41" s="141"/>
      <c r="AD41" s="141"/>
      <c r="AE41" s="141"/>
      <c r="AF41" s="152">
        <v>4621640</v>
      </c>
      <c r="AG41" s="152">
        <v>2731400</v>
      </c>
      <c r="AH41" s="8"/>
      <c r="AI41" s="8"/>
      <c r="AJ41" s="143"/>
      <c r="AK41" s="143"/>
      <c r="AL41" s="142"/>
      <c r="AM41" s="142"/>
      <c r="AN41" s="158"/>
      <c r="AO41" s="158"/>
      <c r="AP41" s="142"/>
      <c r="AQ41" s="142"/>
    </row>
    <row r="42" spans="1:43" ht="15">
      <c r="A42" s="116">
        <f t="shared" si="0"/>
        <v>-2</v>
      </c>
      <c r="B42" s="147"/>
      <c r="C42" s="147"/>
      <c r="D42" s="156">
        <v>5514210</v>
      </c>
      <c r="E42" s="156">
        <v>3542770</v>
      </c>
      <c r="F42" s="141"/>
      <c r="G42" s="141"/>
      <c r="H42" s="141"/>
      <c r="I42" s="141"/>
      <c r="J42" s="152">
        <v>6654600</v>
      </c>
      <c r="K42" s="152">
        <v>4317390</v>
      </c>
      <c r="L42" s="8"/>
      <c r="M42" s="8"/>
      <c r="N42" s="143"/>
      <c r="O42" s="143"/>
      <c r="P42" s="142"/>
      <c r="Q42" s="142"/>
      <c r="R42" s="158"/>
      <c r="S42" s="158"/>
      <c r="T42" s="142"/>
      <c r="U42" s="142"/>
      <c r="W42" s="116">
        <f t="shared" si="1"/>
        <v>-2</v>
      </c>
      <c r="X42" s="147"/>
      <c r="Y42" s="147"/>
      <c r="Z42" s="156">
        <v>5532870</v>
      </c>
      <c r="AA42" s="156">
        <v>3546060</v>
      </c>
      <c r="AB42" s="141"/>
      <c r="AC42" s="141"/>
      <c r="AD42" s="141"/>
      <c r="AE42" s="141"/>
      <c r="AF42" s="152">
        <v>5421330</v>
      </c>
      <c r="AG42" s="152">
        <v>3366230</v>
      </c>
      <c r="AH42" s="8"/>
      <c r="AI42" s="8"/>
      <c r="AJ42" s="143"/>
      <c r="AK42" s="143"/>
      <c r="AL42" s="142"/>
      <c r="AM42" s="142"/>
      <c r="AN42" s="158"/>
      <c r="AO42" s="158"/>
      <c r="AP42" s="142"/>
      <c r="AQ42" s="142"/>
    </row>
    <row r="43" spans="1:43" ht="15">
      <c r="A43" s="116">
        <f t="shared" si="0"/>
        <v>-1</v>
      </c>
      <c r="B43" s="149"/>
      <c r="C43" s="149"/>
      <c r="D43" s="156">
        <v>6391460</v>
      </c>
      <c r="E43" s="156">
        <v>4377090</v>
      </c>
      <c r="F43" s="141"/>
      <c r="G43" s="141"/>
      <c r="H43" s="141"/>
      <c r="I43" s="141"/>
      <c r="J43" s="152">
        <v>7647420</v>
      </c>
      <c r="K43" s="152">
        <v>5167290</v>
      </c>
      <c r="L43" s="8"/>
      <c r="M43" s="8"/>
      <c r="N43" s="143"/>
      <c r="O43" s="143"/>
      <c r="P43" s="142"/>
      <c r="Q43" s="142"/>
      <c r="R43" s="158"/>
      <c r="S43" s="158"/>
      <c r="T43" s="142"/>
      <c r="U43" s="142"/>
      <c r="W43" s="116">
        <f t="shared" si="1"/>
        <v>-1</v>
      </c>
      <c r="X43" s="149"/>
      <c r="Y43" s="149"/>
      <c r="Z43" s="156">
        <v>6387120</v>
      </c>
      <c r="AA43" s="156">
        <v>4376780</v>
      </c>
      <c r="AB43" s="141"/>
      <c r="AC43" s="141"/>
      <c r="AD43" s="141"/>
      <c r="AE43" s="141"/>
      <c r="AF43" s="152">
        <v>6254830</v>
      </c>
      <c r="AG43" s="152">
        <v>4059199.9999999995</v>
      </c>
      <c r="AH43" s="8"/>
      <c r="AI43" s="8"/>
      <c r="AJ43" s="143"/>
      <c r="AK43" s="143"/>
      <c r="AL43" s="142"/>
      <c r="AM43" s="142"/>
      <c r="AN43" s="158"/>
      <c r="AO43" s="158"/>
      <c r="AP43" s="142"/>
      <c r="AQ43" s="142"/>
    </row>
    <row r="44" spans="1:43" ht="15">
      <c r="A44" s="116">
        <f t="shared" si="0"/>
        <v>0</v>
      </c>
      <c r="B44" s="149"/>
      <c r="C44" s="149"/>
      <c r="D44" s="156">
        <v>7609560</v>
      </c>
      <c r="E44" s="156">
        <v>5389760</v>
      </c>
      <c r="F44" s="141"/>
      <c r="G44" s="141"/>
      <c r="H44" s="141"/>
      <c r="I44" s="141"/>
      <c r="J44" s="152">
        <v>8573810</v>
      </c>
      <c r="K44" s="152">
        <v>5982640</v>
      </c>
      <c r="L44" s="8"/>
      <c r="M44" s="8"/>
      <c r="N44" s="143"/>
      <c r="O44" s="143"/>
      <c r="P44" s="142"/>
      <c r="Q44" s="142"/>
      <c r="R44" s="158"/>
      <c r="S44" s="158"/>
      <c r="T44" s="142"/>
      <c r="U44" s="142"/>
      <c r="W44" s="116">
        <f t="shared" si="1"/>
        <v>0</v>
      </c>
      <c r="X44" s="149"/>
      <c r="Y44" s="149"/>
      <c r="Z44" s="156">
        <v>7618030</v>
      </c>
      <c r="AA44" s="156">
        <v>5401510</v>
      </c>
      <c r="AB44" s="141"/>
      <c r="AC44" s="141"/>
      <c r="AD44" s="141"/>
      <c r="AE44" s="141"/>
      <c r="AF44" s="152">
        <v>7100910</v>
      </c>
      <c r="AG44" s="152">
        <v>4771560</v>
      </c>
      <c r="AH44" s="8"/>
      <c r="AI44" s="8"/>
      <c r="AJ44" s="143"/>
      <c r="AK44" s="143"/>
      <c r="AL44" s="142"/>
      <c r="AM44" s="142"/>
      <c r="AN44" s="158"/>
      <c r="AO44" s="158"/>
      <c r="AP44" s="142"/>
      <c r="AQ44" s="142"/>
    </row>
    <row r="45" spans="1:43" ht="15">
      <c r="A45" s="116">
        <f t="shared" si="0"/>
        <v>1</v>
      </c>
      <c r="B45" s="149"/>
      <c r="C45" s="149"/>
      <c r="D45" s="156">
        <v>8844150</v>
      </c>
      <c r="E45" s="156">
        <v>6411610</v>
      </c>
      <c r="F45" s="141"/>
      <c r="G45" s="141"/>
      <c r="H45" s="141"/>
      <c r="I45" s="141"/>
      <c r="J45" s="152">
        <v>9508650</v>
      </c>
      <c r="K45" s="152">
        <v>6763800</v>
      </c>
      <c r="L45" s="8"/>
      <c r="M45" s="8"/>
      <c r="N45" s="143"/>
      <c r="O45" s="143"/>
      <c r="P45" s="142"/>
      <c r="Q45" s="142"/>
      <c r="R45" s="158"/>
      <c r="S45" s="158"/>
      <c r="T45" s="142"/>
      <c r="U45" s="142"/>
      <c r="W45" s="116">
        <f t="shared" si="1"/>
        <v>1</v>
      </c>
      <c r="X45" s="149"/>
      <c r="Y45" s="149"/>
      <c r="Z45" s="156">
        <v>8836080</v>
      </c>
      <c r="AA45" s="156">
        <v>6398040</v>
      </c>
      <c r="AB45" s="141"/>
      <c r="AC45" s="141"/>
      <c r="AD45" s="141"/>
      <c r="AE45" s="141"/>
      <c r="AF45" s="152">
        <v>8030430.0000000009</v>
      </c>
      <c r="AG45" s="152">
        <v>5528860</v>
      </c>
      <c r="AH45" s="8"/>
      <c r="AI45" s="8"/>
      <c r="AJ45" s="143"/>
      <c r="AK45" s="143"/>
      <c r="AL45" s="142"/>
      <c r="AM45" s="142"/>
      <c r="AN45" s="158"/>
      <c r="AO45" s="158"/>
      <c r="AP45" s="142"/>
      <c r="AQ45" s="142"/>
    </row>
    <row r="46" spans="1:43" ht="15">
      <c r="A46" s="116">
        <f t="shared" si="0"/>
        <v>2</v>
      </c>
      <c r="B46" s="149"/>
      <c r="C46" s="149"/>
      <c r="D46" s="156">
        <v>9963870</v>
      </c>
      <c r="E46" s="156">
        <v>7352070</v>
      </c>
      <c r="F46" s="141"/>
      <c r="G46" s="141"/>
      <c r="H46" s="141"/>
      <c r="I46" s="141"/>
      <c r="J46" s="152">
        <v>10467100</v>
      </c>
      <c r="K46" s="152">
        <v>7547440</v>
      </c>
      <c r="L46" s="8"/>
      <c r="M46" s="8"/>
      <c r="N46" s="143"/>
      <c r="O46" s="143"/>
      <c r="P46" s="142"/>
      <c r="Q46" s="142"/>
      <c r="R46" s="158"/>
      <c r="S46" s="158"/>
      <c r="T46" s="142"/>
      <c r="U46" s="142"/>
      <c r="W46" s="116">
        <f t="shared" si="1"/>
        <v>2</v>
      </c>
      <c r="X46" s="149"/>
      <c r="Y46" s="149"/>
      <c r="Z46" s="156">
        <v>9953940</v>
      </c>
      <c r="AA46" s="156">
        <v>7359030</v>
      </c>
      <c r="AB46" s="141"/>
      <c r="AC46" s="141"/>
      <c r="AD46" s="141"/>
      <c r="AE46" s="141"/>
      <c r="AF46" s="152">
        <v>9030550</v>
      </c>
      <c r="AG46" s="152">
        <v>6344610</v>
      </c>
      <c r="AH46" s="8"/>
      <c r="AI46" s="8"/>
      <c r="AJ46" s="143"/>
      <c r="AK46" s="143"/>
      <c r="AL46" s="142"/>
      <c r="AM46" s="142"/>
      <c r="AN46" s="158"/>
      <c r="AO46" s="158"/>
      <c r="AP46" s="142"/>
      <c r="AQ46" s="142"/>
    </row>
    <row r="47" spans="1:43" ht="15">
      <c r="A47" s="116">
        <f t="shared" si="0"/>
        <v>3</v>
      </c>
      <c r="B47" s="149"/>
      <c r="C47" s="149"/>
      <c r="D47" s="156">
        <v>10670300</v>
      </c>
      <c r="E47" s="156">
        <v>8122630</v>
      </c>
      <c r="F47" s="141"/>
      <c r="G47" s="141"/>
      <c r="H47" s="141"/>
      <c r="I47" s="141"/>
      <c r="J47" s="152">
        <v>11278400</v>
      </c>
      <c r="K47" s="152">
        <v>8305600</v>
      </c>
      <c r="L47" s="8"/>
      <c r="M47" s="8"/>
      <c r="N47" s="143"/>
      <c r="O47" s="143"/>
      <c r="P47" s="142"/>
      <c r="Q47" s="142"/>
      <c r="R47" s="158"/>
      <c r="S47" s="158"/>
      <c r="T47" s="142"/>
      <c r="U47" s="142"/>
      <c r="W47" s="116">
        <f t="shared" si="1"/>
        <v>3</v>
      </c>
      <c r="X47" s="149"/>
      <c r="Y47" s="149"/>
      <c r="Z47" s="156">
        <v>10665900</v>
      </c>
      <c r="AA47" s="156">
        <v>8120780</v>
      </c>
      <c r="AB47" s="141"/>
      <c r="AC47" s="141"/>
      <c r="AD47" s="141"/>
      <c r="AE47" s="141"/>
      <c r="AF47" s="152">
        <v>9954470</v>
      </c>
      <c r="AG47" s="152">
        <v>7161960</v>
      </c>
      <c r="AH47" s="8"/>
      <c r="AI47" s="8"/>
      <c r="AJ47" s="143"/>
      <c r="AK47" s="143"/>
      <c r="AL47" s="142"/>
      <c r="AM47" s="142"/>
      <c r="AN47" s="158"/>
      <c r="AO47" s="158"/>
      <c r="AP47" s="142"/>
      <c r="AQ47" s="142"/>
    </row>
    <row r="48" spans="1:43" ht="15">
      <c r="A48" s="116">
        <f t="shared" si="0"/>
        <v>4</v>
      </c>
      <c r="B48" s="149"/>
      <c r="C48" s="149"/>
      <c r="D48" s="156">
        <v>11444500</v>
      </c>
      <c r="E48" s="156">
        <v>8956680</v>
      </c>
      <c r="F48" s="141"/>
      <c r="G48" s="141"/>
      <c r="H48" s="141"/>
      <c r="I48" s="141"/>
      <c r="J48" s="152">
        <v>11771700</v>
      </c>
      <c r="K48" s="152">
        <v>9010300</v>
      </c>
      <c r="L48" s="8"/>
      <c r="M48" s="8"/>
      <c r="N48" s="143"/>
      <c r="O48" s="143"/>
      <c r="P48" s="142"/>
      <c r="Q48" s="142"/>
      <c r="R48" s="158"/>
      <c r="S48" s="158"/>
      <c r="T48" s="142"/>
      <c r="U48" s="142"/>
      <c r="W48" s="116">
        <f t="shared" si="1"/>
        <v>4</v>
      </c>
      <c r="X48" s="149"/>
      <c r="Y48" s="149"/>
      <c r="Z48" s="156">
        <v>11433200</v>
      </c>
      <c r="AA48" s="156">
        <v>8952270</v>
      </c>
      <c r="AB48" s="141"/>
      <c r="AC48" s="141"/>
      <c r="AD48" s="141"/>
      <c r="AE48" s="141"/>
      <c r="AF48" s="152">
        <v>10655400</v>
      </c>
      <c r="AG48" s="152">
        <v>7924050</v>
      </c>
      <c r="AH48" s="8"/>
      <c r="AI48" s="8"/>
      <c r="AJ48" s="143"/>
      <c r="AK48" s="143"/>
      <c r="AL48" s="142"/>
      <c r="AM48" s="142"/>
      <c r="AN48" s="158"/>
      <c r="AO48" s="158"/>
      <c r="AP48" s="142"/>
      <c r="AQ48" s="142"/>
    </row>
    <row r="49" spans="1:43" ht="15">
      <c r="A49" s="116">
        <f t="shared" si="0"/>
        <v>5</v>
      </c>
      <c r="B49" s="149"/>
      <c r="C49" s="149"/>
      <c r="D49" s="156">
        <v>11982200</v>
      </c>
      <c r="E49" s="156">
        <v>9521920</v>
      </c>
      <c r="F49" s="141"/>
      <c r="G49" s="141"/>
      <c r="H49" s="141"/>
      <c r="I49" s="141"/>
      <c r="J49" s="152">
        <v>12029900</v>
      </c>
      <c r="K49" s="152">
        <v>9695710</v>
      </c>
      <c r="L49" s="8"/>
      <c r="M49" s="8"/>
      <c r="N49" s="143"/>
      <c r="O49" s="143"/>
      <c r="P49" s="142"/>
      <c r="Q49" s="142"/>
      <c r="R49" s="158"/>
      <c r="S49" s="158"/>
      <c r="T49" s="142"/>
      <c r="U49" s="142"/>
      <c r="W49" s="116">
        <f t="shared" si="1"/>
        <v>5</v>
      </c>
      <c r="X49" s="149"/>
      <c r="Y49" s="149"/>
      <c r="Z49" s="156">
        <v>11976700</v>
      </c>
      <c r="AA49" s="156">
        <v>9528870</v>
      </c>
      <c r="AB49" s="141"/>
      <c r="AC49" s="141"/>
      <c r="AD49" s="141"/>
      <c r="AE49" s="141"/>
      <c r="AF49" s="152">
        <v>11181700</v>
      </c>
      <c r="AG49" s="152">
        <v>8645750</v>
      </c>
      <c r="AH49" s="8"/>
      <c r="AI49" s="8"/>
      <c r="AJ49" s="143"/>
      <c r="AK49" s="143"/>
      <c r="AL49" s="142"/>
      <c r="AM49" s="142"/>
      <c r="AN49" s="158"/>
      <c r="AO49" s="158"/>
      <c r="AP49" s="142"/>
      <c r="AQ49" s="142"/>
    </row>
    <row r="50" spans="1:43" ht="15">
      <c r="A50" s="116">
        <f t="shared" si="0"/>
        <v>6</v>
      </c>
      <c r="B50" s="149"/>
      <c r="C50" s="149"/>
      <c r="D50" s="156">
        <v>12282200</v>
      </c>
      <c r="E50" s="156">
        <v>10006000</v>
      </c>
      <c r="F50" s="141"/>
      <c r="G50" s="141"/>
      <c r="H50" s="141"/>
      <c r="I50" s="141"/>
      <c r="J50" s="152">
        <v>12238600</v>
      </c>
      <c r="K50" s="152">
        <v>10369000</v>
      </c>
      <c r="L50" s="8"/>
      <c r="M50" s="8"/>
      <c r="N50" s="143"/>
      <c r="O50" s="143"/>
      <c r="P50" s="142"/>
      <c r="Q50" s="142"/>
      <c r="R50" s="158"/>
      <c r="S50" s="158"/>
      <c r="T50" s="142"/>
      <c r="U50" s="142"/>
      <c r="W50" s="116">
        <f t="shared" si="1"/>
        <v>6</v>
      </c>
      <c r="X50" s="149"/>
      <c r="Y50" s="149"/>
      <c r="Z50" s="156">
        <v>12288800</v>
      </c>
      <c r="AA50" s="156">
        <v>9998710</v>
      </c>
      <c r="AB50" s="141"/>
      <c r="AC50" s="141"/>
      <c r="AD50" s="141"/>
      <c r="AE50" s="141"/>
      <c r="AF50" s="152">
        <v>11647900</v>
      </c>
      <c r="AG50" s="152">
        <v>9351440</v>
      </c>
      <c r="AH50" s="8"/>
      <c r="AI50" s="8"/>
      <c r="AJ50" s="143"/>
      <c r="AK50" s="143"/>
      <c r="AL50" s="142"/>
      <c r="AM50" s="142"/>
      <c r="AN50" s="158"/>
      <c r="AO50" s="158"/>
      <c r="AP50" s="142"/>
      <c r="AQ50" s="142"/>
    </row>
    <row r="51" spans="1:43" ht="15">
      <c r="A51" s="116">
        <f t="shared" si="0"/>
        <v>7</v>
      </c>
      <c r="B51" s="149"/>
      <c r="C51" s="149"/>
      <c r="D51" s="156">
        <v>12386400</v>
      </c>
      <c r="E51" s="156">
        <v>10740700</v>
      </c>
      <c r="F51" s="141"/>
      <c r="G51" s="141"/>
      <c r="H51" s="141"/>
      <c r="I51" s="141"/>
      <c r="J51" s="152">
        <v>12381700</v>
      </c>
      <c r="K51" s="152">
        <v>10961800</v>
      </c>
      <c r="L51" s="8"/>
      <c r="M51" s="8"/>
      <c r="N51" s="143"/>
      <c r="O51" s="143"/>
      <c r="P51" s="142"/>
      <c r="Q51" s="142"/>
      <c r="R51" s="158"/>
      <c r="S51" s="158"/>
      <c r="T51" s="142"/>
      <c r="U51" s="142"/>
      <c r="W51" s="116">
        <f t="shared" si="1"/>
        <v>7</v>
      </c>
      <c r="X51" s="149"/>
      <c r="Y51" s="149"/>
      <c r="Z51" s="156">
        <v>12382400</v>
      </c>
      <c r="AA51" s="156">
        <v>10753900</v>
      </c>
      <c r="AB51" s="141"/>
      <c r="AC51" s="141"/>
      <c r="AD51" s="141"/>
      <c r="AE51" s="141"/>
      <c r="AF51" s="152">
        <v>12006200</v>
      </c>
      <c r="AG51" s="152">
        <v>9998580</v>
      </c>
      <c r="AH51" s="8"/>
      <c r="AI51" s="8"/>
      <c r="AJ51" s="143"/>
      <c r="AK51" s="143"/>
      <c r="AL51" s="142"/>
      <c r="AM51" s="142"/>
      <c r="AN51" s="158"/>
      <c r="AO51" s="158"/>
      <c r="AP51" s="142"/>
      <c r="AQ51" s="142"/>
    </row>
    <row r="52" spans="1:43" ht="15">
      <c r="A52" s="116">
        <f t="shared" si="0"/>
        <v>8</v>
      </c>
      <c r="B52" s="149"/>
      <c r="C52" s="149"/>
      <c r="D52" s="156">
        <v>12438100</v>
      </c>
      <c r="E52" s="156">
        <v>11348800</v>
      </c>
      <c r="F52" s="141"/>
      <c r="G52" s="141"/>
      <c r="H52" s="141"/>
      <c r="I52" s="141"/>
      <c r="J52" s="152">
        <v>12443000</v>
      </c>
      <c r="K52" s="152">
        <v>11405600</v>
      </c>
      <c r="L52" s="8"/>
      <c r="M52" s="8"/>
      <c r="N52" s="143"/>
      <c r="O52" s="143"/>
      <c r="P52" s="142"/>
      <c r="Q52" s="142"/>
      <c r="R52" s="158"/>
      <c r="S52" s="158"/>
      <c r="T52" s="142"/>
      <c r="U52" s="142"/>
      <c r="W52" s="116">
        <f t="shared" si="1"/>
        <v>8</v>
      </c>
      <c r="X52" s="149"/>
      <c r="Y52" s="149"/>
      <c r="Z52" s="156">
        <v>12438100</v>
      </c>
      <c r="AA52" s="156">
        <v>11366400</v>
      </c>
      <c r="AB52" s="141"/>
      <c r="AC52" s="141"/>
      <c r="AD52" s="141"/>
      <c r="AE52" s="141"/>
      <c r="AF52" s="152">
        <v>12208700</v>
      </c>
      <c r="AG52" s="152">
        <v>10544600</v>
      </c>
      <c r="AH52" s="8"/>
      <c r="AI52" s="8"/>
      <c r="AJ52" s="143"/>
      <c r="AK52" s="143"/>
      <c r="AL52" s="142"/>
      <c r="AM52" s="142"/>
      <c r="AN52" s="158"/>
      <c r="AO52" s="158"/>
      <c r="AP52" s="142"/>
      <c r="AQ52" s="142"/>
    </row>
    <row r="53" spans="1:43" ht="15">
      <c r="A53" s="116">
        <f t="shared" si="0"/>
        <v>9</v>
      </c>
      <c r="B53" s="149"/>
      <c r="C53" s="149"/>
      <c r="D53" s="156">
        <v>12461600</v>
      </c>
      <c r="E53" s="156">
        <v>11826000</v>
      </c>
      <c r="F53" s="141"/>
      <c r="G53" s="141"/>
      <c r="H53" s="141"/>
      <c r="I53" s="141"/>
      <c r="J53" s="152">
        <v>12456100</v>
      </c>
      <c r="K53" s="152">
        <v>11744800</v>
      </c>
      <c r="L53" s="8"/>
      <c r="M53" s="8"/>
      <c r="N53" s="143"/>
      <c r="O53" s="143"/>
      <c r="P53" s="142"/>
      <c r="Q53" s="142"/>
      <c r="R53" s="158"/>
      <c r="S53" s="158"/>
      <c r="T53" s="141"/>
      <c r="U53" s="141"/>
      <c r="W53" s="116">
        <f t="shared" si="1"/>
        <v>9</v>
      </c>
      <c r="X53" s="149"/>
      <c r="Y53" s="149"/>
      <c r="Z53" s="156">
        <v>12461600</v>
      </c>
      <c r="AA53" s="156">
        <v>11824200</v>
      </c>
      <c r="AB53" s="141"/>
      <c r="AC53" s="141"/>
      <c r="AD53" s="141"/>
      <c r="AE53" s="141"/>
      <c r="AF53" s="152">
        <v>12308200</v>
      </c>
      <c r="AG53" s="152">
        <v>11024400</v>
      </c>
      <c r="AH53" s="8"/>
      <c r="AI53" s="8"/>
      <c r="AJ53" s="143"/>
      <c r="AK53" s="143"/>
      <c r="AL53" s="142"/>
      <c r="AM53" s="142"/>
      <c r="AN53" s="158"/>
      <c r="AO53" s="158"/>
      <c r="AP53" s="141"/>
      <c r="AQ53" s="141"/>
    </row>
    <row r="54" spans="1:43" ht="15">
      <c r="A54" s="116">
        <f t="shared" si="0"/>
        <v>10</v>
      </c>
      <c r="B54" s="149"/>
      <c r="C54" s="149"/>
      <c r="D54" s="156">
        <v>12464900</v>
      </c>
      <c r="E54" s="156">
        <v>12101100</v>
      </c>
      <c r="F54" s="141"/>
      <c r="G54" s="141"/>
      <c r="H54" s="141"/>
      <c r="I54" s="141"/>
      <c r="J54" s="152">
        <v>12465600</v>
      </c>
      <c r="K54" s="152">
        <v>12045100</v>
      </c>
      <c r="L54" s="8"/>
      <c r="M54" s="8"/>
      <c r="N54" s="143"/>
      <c r="O54" s="143"/>
      <c r="P54" s="142"/>
      <c r="Q54" s="142"/>
      <c r="R54" s="158"/>
      <c r="S54" s="158"/>
      <c r="T54" s="141"/>
      <c r="U54" s="141"/>
      <c r="W54" s="116">
        <f t="shared" si="1"/>
        <v>10</v>
      </c>
      <c r="X54" s="149"/>
      <c r="Y54" s="149"/>
      <c r="Z54" s="156">
        <v>12464900</v>
      </c>
      <c r="AA54" s="156">
        <v>12093000</v>
      </c>
      <c r="AB54" s="141"/>
      <c r="AC54" s="141"/>
      <c r="AD54" s="141"/>
      <c r="AE54" s="141"/>
      <c r="AF54" s="152">
        <v>12386300</v>
      </c>
      <c r="AG54" s="152">
        <v>11469600</v>
      </c>
      <c r="AH54" s="8"/>
      <c r="AI54" s="8"/>
      <c r="AJ54" s="143"/>
      <c r="AK54" s="143"/>
      <c r="AL54" s="142"/>
      <c r="AM54" s="142"/>
      <c r="AN54" s="158"/>
      <c r="AO54" s="158"/>
      <c r="AP54" s="141"/>
      <c r="AQ54" s="141"/>
    </row>
    <row r="55" spans="1:43" ht="15">
      <c r="A55" s="116">
        <f t="shared" si="0"/>
        <v>11</v>
      </c>
      <c r="B55" s="149"/>
      <c r="C55" s="149"/>
      <c r="D55" s="141"/>
      <c r="E55" s="141"/>
      <c r="F55" s="141"/>
      <c r="G55" s="141"/>
      <c r="H55" s="141"/>
      <c r="I55" s="141"/>
      <c r="J55" s="152">
        <v>12471600</v>
      </c>
      <c r="K55" s="152">
        <v>12269300</v>
      </c>
      <c r="L55" s="8"/>
      <c r="M55" s="8"/>
      <c r="N55" s="143"/>
      <c r="O55" s="143"/>
      <c r="P55" s="142"/>
      <c r="Q55" s="142"/>
      <c r="R55" s="158"/>
      <c r="S55" s="158"/>
      <c r="T55" s="141"/>
      <c r="U55" s="141"/>
      <c r="W55" s="116">
        <f t="shared" si="1"/>
        <v>11</v>
      </c>
      <c r="X55" s="149"/>
      <c r="Y55" s="149"/>
      <c r="Z55" s="141"/>
      <c r="AA55" s="141"/>
      <c r="AB55" s="141"/>
      <c r="AC55" s="141"/>
      <c r="AD55" s="141"/>
      <c r="AE55" s="141"/>
      <c r="AF55" s="152">
        <v>12438900</v>
      </c>
      <c r="AG55" s="152">
        <v>11832600</v>
      </c>
      <c r="AH55" s="8"/>
      <c r="AI55" s="8"/>
      <c r="AJ55" s="143"/>
      <c r="AK55" s="143"/>
      <c r="AL55" s="142"/>
      <c r="AM55" s="142"/>
      <c r="AN55" s="158"/>
      <c r="AO55" s="158"/>
      <c r="AP55" s="141"/>
      <c r="AQ55" s="141"/>
    </row>
    <row r="56" spans="1:43" ht="15">
      <c r="A56" s="116">
        <f t="shared" si="0"/>
        <v>12</v>
      </c>
      <c r="B56" s="149"/>
      <c r="C56" s="149"/>
      <c r="D56" s="141"/>
      <c r="E56" s="141"/>
      <c r="F56" s="141"/>
      <c r="G56" s="141"/>
      <c r="H56" s="141"/>
      <c r="I56" s="141"/>
      <c r="J56" s="152">
        <v>12474100</v>
      </c>
      <c r="K56" s="152">
        <v>12380600</v>
      </c>
      <c r="L56" s="8"/>
      <c r="M56" s="8"/>
      <c r="N56" s="143"/>
      <c r="O56" s="143"/>
      <c r="P56" s="142"/>
      <c r="Q56" s="142"/>
      <c r="R56" s="158"/>
      <c r="S56" s="158"/>
      <c r="T56" s="141"/>
      <c r="U56" s="141"/>
      <c r="W56" s="116">
        <f t="shared" si="1"/>
        <v>12</v>
      </c>
      <c r="X56" s="149"/>
      <c r="Y56" s="149"/>
      <c r="Z56" s="141"/>
      <c r="AA56" s="141"/>
      <c r="AB56" s="141"/>
      <c r="AC56" s="141"/>
      <c r="AD56" s="141"/>
      <c r="AE56" s="141"/>
      <c r="AF56" s="152">
        <v>12461700</v>
      </c>
      <c r="AG56" s="152">
        <v>12066100</v>
      </c>
      <c r="AH56" s="8"/>
      <c r="AI56" s="8"/>
      <c r="AJ56" s="143"/>
      <c r="AK56" s="143"/>
      <c r="AL56" s="142"/>
      <c r="AM56" s="142"/>
      <c r="AN56" s="158"/>
      <c r="AO56" s="158"/>
      <c r="AP56" s="141"/>
      <c r="AQ56" s="141"/>
    </row>
    <row r="57" spans="1:43" ht="15">
      <c r="A57" s="116">
        <f t="shared" si="0"/>
        <v>13</v>
      </c>
      <c r="B57" s="149"/>
      <c r="C57" s="149"/>
      <c r="D57" s="141"/>
      <c r="E57" s="141"/>
      <c r="F57" s="141"/>
      <c r="G57" s="141"/>
      <c r="H57" s="141"/>
      <c r="I57" s="141"/>
      <c r="J57" s="152">
        <v>12474800</v>
      </c>
      <c r="K57" s="152">
        <v>12419000</v>
      </c>
      <c r="L57" s="8"/>
      <c r="M57" s="8"/>
      <c r="N57" s="143"/>
      <c r="O57" s="143"/>
      <c r="P57" s="142"/>
      <c r="Q57" s="142"/>
      <c r="R57" s="158"/>
      <c r="S57" s="158"/>
      <c r="T57" s="141"/>
      <c r="U57" s="141"/>
      <c r="W57" s="116">
        <f t="shared" si="1"/>
        <v>13</v>
      </c>
      <c r="X57" s="149"/>
      <c r="Y57" s="149"/>
      <c r="Z57" s="141"/>
      <c r="AA57" s="141"/>
      <c r="AB57" s="141"/>
      <c r="AC57" s="141"/>
      <c r="AD57" s="141"/>
      <c r="AE57" s="141"/>
      <c r="AF57" s="152">
        <v>12467600</v>
      </c>
      <c r="AG57" s="152">
        <v>12212000</v>
      </c>
      <c r="AH57" s="8"/>
      <c r="AI57" s="8"/>
      <c r="AJ57" s="143"/>
      <c r="AK57" s="143"/>
      <c r="AL57" s="142"/>
      <c r="AM57" s="142"/>
      <c r="AN57" s="158"/>
      <c r="AO57" s="158"/>
      <c r="AP57" s="141"/>
      <c r="AQ57" s="141"/>
    </row>
    <row r="58" spans="1:43" ht="15">
      <c r="A58" s="116">
        <f t="shared" si="0"/>
        <v>14</v>
      </c>
      <c r="B58" s="149"/>
      <c r="C58" s="149"/>
      <c r="D58" s="141"/>
      <c r="E58" s="141"/>
      <c r="F58" s="141"/>
      <c r="G58" s="141"/>
      <c r="H58" s="141"/>
      <c r="I58" s="141"/>
      <c r="J58" s="152">
        <v>12475200</v>
      </c>
      <c r="K58" s="152">
        <v>12448300</v>
      </c>
      <c r="L58" s="8"/>
      <c r="M58" s="10"/>
      <c r="N58" s="143"/>
      <c r="O58" s="143"/>
      <c r="P58" s="142"/>
      <c r="Q58" s="142"/>
      <c r="R58" s="158"/>
      <c r="S58" s="158"/>
      <c r="T58" s="141"/>
      <c r="U58" s="141"/>
      <c r="W58" s="116">
        <f t="shared" si="1"/>
        <v>14</v>
      </c>
      <c r="X58" s="149"/>
      <c r="Y58" s="149"/>
      <c r="Z58" s="141"/>
      <c r="AA58" s="141"/>
      <c r="AB58" s="141"/>
      <c r="AC58" s="141"/>
      <c r="AD58" s="141"/>
      <c r="AE58" s="141"/>
      <c r="AF58" s="152">
        <v>12472000</v>
      </c>
      <c r="AG58" s="152">
        <v>12334000</v>
      </c>
      <c r="AH58" s="8"/>
      <c r="AI58" s="10"/>
      <c r="AJ58" s="143"/>
      <c r="AK58" s="143"/>
      <c r="AL58" s="142"/>
      <c r="AM58" s="142"/>
      <c r="AN58" s="158"/>
      <c r="AO58" s="158"/>
      <c r="AP58" s="141"/>
      <c r="AQ58" s="141"/>
    </row>
    <row r="59" spans="1:43" ht="15">
      <c r="A59" s="116">
        <f t="shared" si="0"/>
        <v>15</v>
      </c>
      <c r="B59" s="149"/>
      <c r="C59" s="149"/>
      <c r="D59" s="141"/>
      <c r="E59" s="141"/>
      <c r="F59" s="141"/>
      <c r="G59" s="141"/>
      <c r="H59" s="141"/>
      <c r="I59" s="141"/>
      <c r="J59" s="152">
        <v>12475500</v>
      </c>
      <c r="K59" s="152">
        <v>12467000</v>
      </c>
      <c r="L59" s="8"/>
      <c r="M59" s="141"/>
      <c r="N59" s="143"/>
      <c r="O59" s="143"/>
      <c r="P59" s="142"/>
      <c r="Q59" s="142"/>
      <c r="R59" s="158"/>
      <c r="S59" s="158"/>
      <c r="T59" s="141"/>
      <c r="U59" s="141"/>
      <c r="W59" s="116">
        <f t="shared" si="1"/>
        <v>15</v>
      </c>
      <c r="X59" s="149"/>
      <c r="Y59" s="149"/>
      <c r="Z59" s="141"/>
      <c r="AA59" s="141"/>
      <c r="AB59" s="141"/>
      <c r="AC59" s="141"/>
      <c r="AD59" s="141"/>
      <c r="AE59" s="141"/>
      <c r="AF59" s="152">
        <v>12474700</v>
      </c>
      <c r="AG59" s="152">
        <v>12417900</v>
      </c>
      <c r="AH59" s="8"/>
      <c r="AI59" s="141"/>
      <c r="AJ59" s="143"/>
      <c r="AK59" s="143"/>
      <c r="AL59" s="142"/>
      <c r="AM59" s="142"/>
      <c r="AN59" s="158"/>
      <c r="AO59" s="158"/>
      <c r="AP59" s="141"/>
      <c r="AQ59" s="141"/>
    </row>
    <row r="60" spans="1:43" ht="15">
      <c r="A60" s="116">
        <f t="shared" si="0"/>
        <v>16</v>
      </c>
      <c r="B60" s="149"/>
      <c r="C60" s="149"/>
      <c r="D60" s="141"/>
      <c r="E60" s="141"/>
      <c r="F60" s="141"/>
      <c r="G60" s="141"/>
      <c r="H60" s="141"/>
      <c r="I60" s="141"/>
      <c r="J60" s="152">
        <v>12475600</v>
      </c>
      <c r="K60" s="152">
        <v>12473500</v>
      </c>
      <c r="L60" s="8"/>
      <c r="M60" s="8"/>
      <c r="N60" s="143"/>
      <c r="O60" s="143"/>
      <c r="P60" s="142"/>
      <c r="Q60" s="142"/>
      <c r="R60" s="158"/>
      <c r="S60" s="158"/>
      <c r="T60" s="141"/>
      <c r="U60" s="141"/>
      <c r="W60" s="116">
        <f t="shared" si="1"/>
        <v>16</v>
      </c>
      <c r="X60" s="149"/>
      <c r="Y60" s="149"/>
      <c r="Z60" s="141"/>
      <c r="AA60" s="141"/>
      <c r="AB60" s="141"/>
      <c r="AC60" s="141"/>
      <c r="AD60" s="141"/>
      <c r="AE60" s="141"/>
      <c r="AF60" s="152">
        <v>12475600</v>
      </c>
      <c r="AG60" s="152">
        <v>12449000</v>
      </c>
      <c r="AH60" s="8"/>
      <c r="AI60" s="8"/>
      <c r="AJ60" s="143"/>
      <c r="AK60" s="143"/>
      <c r="AL60" s="142"/>
      <c r="AM60" s="142"/>
      <c r="AN60" s="158"/>
      <c r="AO60" s="158"/>
      <c r="AP60" s="141"/>
      <c r="AQ60" s="141"/>
    </row>
    <row r="61" spans="1:43" ht="15">
      <c r="A61" s="116">
        <f t="shared" si="0"/>
        <v>17</v>
      </c>
      <c r="B61" s="147"/>
      <c r="C61" s="147"/>
      <c r="D61" s="141"/>
      <c r="E61" s="141"/>
      <c r="F61" s="141"/>
      <c r="G61" s="141"/>
      <c r="H61" s="141"/>
      <c r="I61" s="141"/>
      <c r="J61" s="141"/>
      <c r="K61" s="141"/>
      <c r="L61" s="141"/>
      <c r="M61" s="141"/>
      <c r="N61" s="143"/>
      <c r="O61" s="143"/>
      <c r="P61" s="142"/>
      <c r="Q61" s="142"/>
      <c r="R61" s="141"/>
      <c r="S61" s="141"/>
      <c r="T61" s="141"/>
      <c r="U61" s="141"/>
      <c r="W61" s="116">
        <f t="shared" si="1"/>
        <v>17</v>
      </c>
      <c r="X61" s="147"/>
      <c r="Y61" s="147"/>
      <c r="Z61" s="141"/>
      <c r="AA61" s="141"/>
      <c r="AB61" s="141"/>
      <c r="AC61" s="141"/>
      <c r="AD61" s="141"/>
      <c r="AE61" s="141"/>
      <c r="AF61" s="141"/>
      <c r="AG61" s="141"/>
      <c r="AH61" s="141"/>
      <c r="AI61" s="141"/>
      <c r="AJ61" s="143"/>
      <c r="AK61" s="143"/>
      <c r="AL61" s="142"/>
      <c r="AM61" s="142"/>
      <c r="AN61" s="141"/>
      <c r="AO61" s="141"/>
      <c r="AP61" s="141"/>
      <c r="AQ61" s="141"/>
    </row>
    <row r="62" spans="1:43">
      <c r="A62" s="116">
        <f t="shared" si="0"/>
        <v>18</v>
      </c>
      <c r="B62" s="141"/>
      <c r="C62" s="141"/>
      <c r="D62" s="141"/>
      <c r="E62" s="141"/>
      <c r="F62" s="141"/>
      <c r="G62" s="141"/>
      <c r="H62" s="141"/>
      <c r="I62" s="141"/>
      <c r="J62" s="141"/>
      <c r="K62" s="141"/>
      <c r="L62" s="142"/>
      <c r="M62" s="142"/>
      <c r="N62" s="141"/>
      <c r="O62" s="141"/>
      <c r="P62" s="142"/>
      <c r="Q62" s="142"/>
      <c r="R62" s="141"/>
      <c r="S62" s="141"/>
      <c r="T62" s="141"/>
      <c r="U62" s="141"/>
      <c r="W62" s="116">
        <f t="shared" si="1"/>
        <v>18</v>
      </c>
      <c r="X62" s="141"/>
      <c r="Y62" s="141"/>
      <c r="Z62" s="141"/>
      <c r="AA62" s="141"/>
      <c r="AB62" s="141"/>
      <c r="AC62" s="141"/>
      <c r="AD62" s="141"/>
      <c r="AE62" s="141"/>
      <c r="AF62" s="141"/>
      <c r="AG62" s="141"/>
      <c r="AH62" s="142"/>
      <c r="AI62" s="142"/>
      <c r="AJ62" s="141"/>
      <c r="AK62" s="141"/>
      <c r="AL62" s="142"/>
      <c r="AM62" s="142"/>
      <c r="AN62" s="141"/>
      <c r="AO62" s="141"/>
      <c r="AP62" s="141"/>
      <c r="AQ62" s="141"/>
    </row>
    <row r="63" spans="1:43">
      <c r="A63" s="116">
        <f t="shared" si="0"/>
        <v>19</v>
      </c>
      <c r="B63" s="141"/>
      <c r="C63" s="141"/>
      <c r="D63" s="141"/>
      <c r="E63" s="141"/>
      <c r="F63" s="141"/>
      <c r="G63" s="141"/>
      <c r="H63" s="141"/>
      <c r="I63" s="141"/>
      <c r="J63" s="141"/>
      <c r="K63" s="141"/>
      <c r="L63" s="142"/>
      <c r="M63" s="142"/>
      <c r="N63" s="141"/>
      <c r="O63" s="141"/>
      <c r="P63" s="142"/>
      <c r="Q63" s="142"/>
      <c r="R63" s="141"/>
      <c r="S63" s="141"/>
      <c r="T63" s="141"/>
      <c r="U63" s="141"/>
      <c r="W63" s="116">
        <f t="shared" si="1"/>
        <v>19</v>
      </c>
      <c r="X63" s="141"/>
      <c r="Y63" s="141"/>
      <c r="Z63" s="141"/>
      <c r="AA63" s="141"/>
      <c r="AB63" s="141"/>
      <c r="AC63" s="141"/>
      <c r="AD63" s="141"/>
      <c r="AE63" s="141"/>
      <c r="AF63" s="141"/>
      <c r="AG63" s="141"/>
      <c r="AH63" s="142"/>
      <c r="AI63" s="142"/>
      <c r="AJ63" s="141"/>
      <c r="AK63" s="141"/>
      <c r="AL63" s="142"/>
      <c r="AM63" s="142"/>
      <c r="AN63" s="141"/>
      <c r="AO63" s="141"/>
      <c r="AP63" s="141"/>
      <c r="AQ63" s="141"/>
    </row>
    <row r="64" spans="1:43">
      <c r="A64" s="116">
        <f t="shared" si="0"/>
        <v>20</v>
      </c>
      <c r="B64" s="141"/>
      <c r="C64" s="141"/>
      <c r="D64" s="141"/>
      <c r="E64" s="141"/>
      <c r="F64" s="141"/>
      <c r="G64" s="141"/>
      <c r="H64" s="141"/>
      <c r="I64" s="141"/>
      <c r="J64" s="141"/>
      <c r="K64" s="141"/>
      <c r="L64" s="142"/>
      <c r="M64" s="142"/>
      <c r="N64" s="141"/>
      <c r="O64" s="141"/>
      <c r="P64" s="142"/>
      <c r="Q64" s="142"/>
      <c r="R64" s="141"/>
      <c r="S64" s="141"/>
      <c r="T64" s="141"/>
      <c r="U64" s="141"/>
      <c r="W64" s="116">
        <f t="shared" si="1"/>
        <v>20</v>
      </c>
      <c r="X64" s="141"/>
      <c r="Y64" s="141"/>
      <c r="Z64" s="141"/>
      <c r="AA64" s="141"/>
      <c r="AB64" s="141"/>
      <c r="AC64" s="141"/>
      <c r="AD64" s="141"/>
      <c r="AE64" s="141"/>
      <c r="AF64" s="141"/>
      <c r="AG64" s="141"/>
      <c r="AH64" s="142"/>
      <c r="AI64" s="142"/>
      <c r="AJ64" s="141"/>
      <c r="AK64" s="141"/>
      <c r="AL64" s="142"/>
      <c r="AM64" s="142"/>
      <c r="AN64" s="141"/>
      <c r="AO64" s="141"/>
      <c r="AP64" s="141"/>
      <c r="AQ64" s="141"/>
    </row>
    <row r="65" spans="1:43">
      <c r="A65" s="116">
        <f t="shared" si="0"/>
        <v>21</v>
      </c>
      <c r="B65" s="141"/>
      <c r="C65" s="141"/>
      <c r="D65" s="141"/>
      <c r="E65" s="141"/>
      <c r="F65" s="141"/>
      <c r="G65" s="141"/>
      <c r="H65" s="141"/>
      <c r="I65" s="141"/>
      <c r="J65" s="141"/>
      <c r="K65" s="141"/>
      <c r="L65" s="142"/>
      <c r="M65" s="142"/>
      <c r="N65" s="141"/>
      <c r="O65" s="141"/>
      <c r="P65" s="142"/>
      <c r="Q65" s="142"/>
      <c r="R65" s="141"/>
      <c r="S65" s="141"/>
      <c r="T65" s="141"/>
      <c r="U65" s="141"/>
      <c r="W65" s="116">
        <f t="shared" si="1"/>
        <v>21</v>
      </c>
      <c r="X65" s="141"/>
      <c r="Y65" s="141"/>
      <c r="Z65" s="141"/>
      <c r="AA65" s="141"/>
      <c r="AB65" s="141"/>
      <c r="AC65" s="141"/>
      <c r="AD65" s="141"/>
      <c r="AE65" s="141"/>
      <c r="AF65" s="141"/>
      <c r="AG65" s="141"/>
      <c r="AH65" s="142"/>
      <c r="AI65" s="142"/>
      <c r="AJ65" s="141"/>
      <c r="AK65" s="141"/>
      <c r="AL65" s="142"/>
      <c r="AM65" s="142"/>
      <c r="AN65" s="141"/>
      <c r="AO65" s="141"/>
      <c r="AP65" s="141"/>
      <c r="AQ65" s="141"/>
    </row>
    <row r="66" spans="1:43">
      <c r="A66" s="116">
        <f t="shared" si="0"/>
        <v>22</v>
      </c>
      <c r="B66" s="141"/>
      <c r="C66" s="141"/>
      <c r="D66" s="141"/>
      <c r="E66" s="141"/>
      <c r="F66" s="141"/>
      <c r="G66" s="141"/>
      <c r="H66" s="141"/>
      <c r="I66" s="141"/>
      <c r="J66" s="141"/>
      <c r="K66" s="141"/>
      <c r="L66" s="142"/>
      <c r="M66" s="142"/>
      <c r="N66" s="141"/>
      <c r="O66" s="141"/>
      <c r="P66" s="142"/>
      <c r="Q66" s="142"/>
      <c r="R66" s="141"/>
      <c r="S66" s="141"/>
      <c r="T66" s="141"/>
      <c r="U66" s="141"/>
      <c r="W66" s="116">
        <f t="shared" si="1"/>
        <v>22</v>
      </c>
      <c r="X66" s="141"/>
      <c r="Y66" s="141"/>
      <c r="Z66" s="141"/>
      <c r="AA66" s="141"/>
      <c r="AB66" s="141"/>
      <c r="AC66" s="141"/>
      <c r="AD66" s="141"/>
      <c r="AE66" s="141"/>
      <c r="AF66" s="141"/>
      <c r="AG66" s="141"/>
      <c r="AH66" s="142"/>
      <c r="AI66" s="142"/>
      <c r="AJ66" s="141"/>
      <c r="AK66" s="141"/>
      <c r="AL66" s="142"/>
      <c r="AM66" s="142"/>
      <c r="AN66" s="141"/>
      <c r="AO66" s="141"/>
      <c r="AP66" s="141"/>
      <c r="AQ66" s="141"/>
    </row>
    <row r="67" spans="1:43">
      <c r="A67" s="116">
        <f t="shared" si="0"/>
        <v>23</v>
      </c>
      <c r="B67" s="141"/>
      <c r="C67" s="141"/>
      <c r="D67" s="141"/>
      <c r="E67" s="141"/>
      <c r="F67" s="141"/>
      <c r="G67" s="141"/>
      <c r="H67" s="141"/>
      <c r="I67" s="141"/>
      <c r="J67" s="141"/>
      <c r="K67" s="141"/>
      <c r="L67" s="142"/>
      <c r="M67" s="142"/>
      <c r="N67" s="141"/>
      <c r="O67" s="141"/>
      <c r="P67" s="142"/>
      <c r="Q67" s="142"/>
      <c r="R67" s="141"/>
      <c r="S67" s="141"/>
      <c r="T67" s="141"/>
      <c r="U67" s="141"/>
      <c r="W67" s="116">
        <f t="shared" si="1"/>
        <v>23</v>
      </c>
      <c r="X67" s="141"/>
      <c r="Y67" s="141"/>
      <c r="Z67" s="141"/>
      <c r="AA67" s="141"/>
      <c r="AB67" s="141"/>
      <c r="AC67" s="141"/>
      <c r="AD67" s="141"/>
      <c r="AE67" s="141"/>
      <c r="AF67" s="141"/>
      <c r="AG67" s="141"/>
      <c r="AH67" s="142"/>
      <c r="AI67" s="142"/>
      <c r="AJ67" s="141"/>
      <c r="AK67" s="141"/>
      <c r="AL67" s="142"/>
      <c r="AM67" s="142"/>
      <c r="AN67" s="141"/>
      <c r="AO67" s="141"/>
      <c r="AP67" s="141"/>
      <c r="AQ67" s="141"/>
    </row>
    <row r="68" spans="1:43">
      <c r="A68" s="146" t="s">
        <v>24</v>
      </c>
      <c r="B68" s="135" t="str">
        <f>IF(OR(MIN(B$38:B$67)&gt;$A4*$AC$3,SUM(B$38:B$67)=0),"",(LOG10(($A4*$AC$3)/INDEX(B$38:B$67,MATCH($A4*$AC$3,B$38:B$67)))/LOG10(INDEX(B$38:B$67,MATCH($A4*$AC$3,B$38:B$67))/INDEX(B$38:B$67,1+MATCH($A4*$AC$3,B$38:B$67))))*(INDEX($A$38:$A$67,MATCH($A4*$AC$3,B$38:B$67))-INDEX($A$38:$A$67,1+MATCH($A4*$AC$3,B$38:B$67)))+INDEX($A$38:$A$67,MATCH($A4*$AC$3,B$38:B$67)))</f>
        <v/>
      </c>
      <c r="C68" s="135"/>
      <c r="D68" s="135">
        <f>IF(OR(MIN(D$38:D$67)&gt;$A4*$AC$3,SUM(D$38:D$67)=0),"",(LOG10(($A4*$AC$3)/INDEX(D$38:D$67,MATCH($A4*$AC$3,D$38:D$67)))/LOG10(INDEX(D$38:D$67,MATCH($A4*$AC$3,D$38:D$67))/INDEX(D$38:D$67,1+MATCH($A4*$AC$3,D$38:D$67))))*(INDEX($A$38:$A$67,MATCH($A4*$AC$3,D$38:D$67))-INDEX($A$38:$A$67,1+MATCH($A4*$AC$3,D$38:D$67)))+INDEX($A$38:$A$67,MATCH($A4*$AC$3,D$38:D$67)))</f>
        <v>-9.6726009074252439E-2</v>
      </c>
      <c r="E68" s="135">
        <f t="shared" ref="D68:U72" si="2">IF(OR(MIN(E$38:E$67)&gt;$A4*$AC$3,SUM(E$38:E$67)=0),"",(LOG10(($A4*$AC$3)/INDEX(E$38:E$67,MATCH($A4*$AC$3,E$38:E$67)))/LOG10(INDEX(E$38:E$67,MATCH($A4*$AC$3,E$38:E$67))/INDEX(E$38:E$67,1+MATCH($A4*$AC$3,E$38:E$67))))*(INDEX($A$38:$A$67,MATCH($A4*$AC$3,E$38:E$67))-INDEX($A$38:$A$67,1+MATCH($A4*$AC$3,E$38:E$67)))+INDEX($A$38:$A$67,MATCH($A4*$AC$3,E$38:E$67)))</f>
        <v>2.1760804521575379</v>
      </c>
      <c r="F68" s="135" t="str">
        <f t="shared" si="2"/>
        <v/>
      </c>
      <c r="G68" s="135" t="str">
        <f t="shared" si="2"/>
        <v/>
      </c>
      <c r="H68" s="135" t="str">
        <f t="shared" si="2"/>
        <v/>
      </c>
      <c r="I68" s="135" t="str">
        <f t="shared" si="2"/>
        <v/>
      </c>
      <c r="J68" s="135">
        <f t="shared" si="2"/>
        <v>-1.1570266434586389</v>
      </c>
      <c r="K68" s="135">
        <f t="shared" si="2"/>
        <v>1.9208544251037476</v>
      </c>
      <c r="L68" s="135" t="str">
        <f t="shared" si="2"/>
        <v/>
      </c>
      <c r="M68" s="135" t="str">
        <f t="shared" si="2"/>
        <v/>
      </c>
      <c r="N68" s="135" t="str">
        <f t="shared" si="2"/>
        <v/>
      </c>
      <c r="O68" s="135" t="str">
        <f t="shared" si="2"/>
        <v/>
      </c>
      <c r="P68" s="135" t="str">
        <f t="shared" si="2"/>
        <v/>
      </c>
      <c r="Q68" s="135" t="str">
        <f t="shared" si="2"/>
        <v/>
      </c>
      <c r="R68" s="135" t="str">
        <f t="shared" si="2"/>
        <v/>
      </c>
      <c r="S68" s="135" t="str">
        <f t="shared" si="2"/>
        <v/>
      </c>
      <c r="T68" s="135" t="str">
        <f t="shared" si="2"/>
        <v/>
      </c>
      <c r="U68" s="135" t="str">
        <f t="shared" si="2"/>
        <v/>
      </c>
      <c r="W68" s="146" t="s">
        <v>24</v>
      </c>
      <c r="X68" s="135" t="str">
        <f>IF(OR(MIN(X$38:X$67)&gt;$A4*$AC$3,SUM(X$38:X$67)=0),"",(LOG10(($A4*$AC$3)/INDEX(X$38:X$67,MATCH($A4*$AC$3,X$38:X$67)))/LOG10(INDEX(X$38:X$67,MATCH($A4*$AC$3,X$38:X$67))/INDEX(X$38:X$67,1+MATCH($A4*$AC$3,X$38:X$67))))*(INDEX($A$38:$A$67,MATCH($A4*$AC$3,X$38:X$67))-INDEX($A$38:$A$67,1+MATCH($A4*$AC$3,X$38:X$67)))+INDEX($A$38:$A$67,MATCH($A4*$AC$3,X$38:X$67)))</f>
        <v/>
      </c>
      <c r="Y68" s="135"/>
      <c r="Z68" s="135">
        <f t="shared" ref="Z68:AQ70" si="3">IF(OR(MIN(Z$38:Z$67)&gt;$A4*$AC$3,SUM(Z$38:Z$67)=0),"",(LOG10(($A4*$AC$3)/INDEX(Z$38:Z$67,MATCH($A4*$AC$3,Z$38:Z$67)))/LOG10(INDEX(Z$38:Z$67,MATCH($A4*$AC$3,Z$38:Z$67))/INDEX(Z$38:Z$67,1+MATCH($A4*$AC$3,Z$38:Z$67))))*(INDEX($A$38:$A$67,MATCH($A4*$AC$3,Z$38:Z$67))-INDEX($A$38:$A$67,1+MATCH($A4*$AC$3,Z$38:Z$67)))+INDEX($A$38:$A$67,MATCH($A4*$AC$3,Z$38:Z$67)))</f>
        <v>-0.10205498732121587</v>
      </c>
      <c r="AA68" s="135">
        <f t="shared" si="3"/>
        <v>2.1685726477119056</v>
      </c>
      <c r="AB68" s="135" t="str">
        <f t="shared" si="3"/>
        <v/>
      </c>
      <c r="AC68" s="135" t="str">
        <f t="shared" si="3"/>
        <v/>
      </c>
      <c r="AD68" s="135" t="str">
        <f t="shared" si="3"/>
        <v/>
      </c>
      <c r="AE68" s="135" t="str">
        <f t="shared" si="3"/>
        <v/>
      </c>
      <c r="AF68" s="135">
        <f t="shared" si="3"/>
        <v>0.42522628866176393</v>
      </c>
      <c r="AG68" s="135">
        <f t="shared" si="3"/>
        <v>3.4326450327157083</v>
      </c>
      <c r="AH68" s="135" t="str">
        <f t="shared" si="3"/>
        <v/>
      </c>
      <c r="AI68" s="135" t="str">
        <f t="shared" si="3"/>
        <v/>
      </c>
      <c r="AJ68" s="135" t="str">
        <f t="shared" si="3"/>
        <v/>
      </c>
      <c r="AK68" s="135" t="str">
        <f t="shared" si="3"/>
        <v/>
      </c>
      <c r="AL68" s="135" t="str">
        <f t="shared" si="3"/>
        <v/>
      </c>
      <c r="AM68" s="135" t="str">
        <f t="shared" si="3"/>
        <v/>
      </c>
      <c r="AN68" s="135" t="str">
        <f t="shared" si="3"/>
        <v/>
      </c>
      <c r="AO68" s="135" t="str">
        <f t="shared" si="3"/>
        <v/>
      </c>
      <c r="AP68" s="135" t="str">
        <f t="shared" si="3"/>
        <v/>
      </c>
      <c r="AQ68" s="135" t="str">
        <f t="shared" si="3"/>
        <v/>
      </c>
    </row>
    <row r="69" spans="1:43">
      <c r="A69" s="146" t="s">
        <v>15</v>
      </c>
      <c r="B69" s="135" t="str">
        <f>IF(OR(MIN(B$38:B$67)&gt;$A5*$AC$3,SUM(B$38:B$67)=0),"",(LOG10(($A5*$AC$3)/INDEX(B$38:B$67,MATCH($A5*$AC$3,B$38:B$67)))/LOG10(INDEX(B$38:B$67,MATCH($A5*$AC$3,B$38:B$67))/INDEX(B$38:B$67,1+MATCH($A5*$AC$3,B$38:B$67))))*(INDEX($A$38:$A$67,MATCH($A5*$AC$3,B$38:B$67))-INDEX($A$38:$A$67,1+MATCH($A5*$AC$3,B$38:B$67)))+INDEX($A$38:$A$67,MATCH($A5*$AC$3,B$38:B$67)))</f>
        <v/>
      </c>
      <c r="C69" s="135"/>
      <c r="D69" s="135">
        <f t="shared" si="2"/>
        <v>0.91304785194334437</v>
      </c>
      <c r="E69" s="135">
        <f>IF(OR(MIN(E$38:E$67)&gt;$A5*$AC$3,SUM(E$38:E$67)=0),"",(LOG10(($A5*$AC$3)/INDEX(E$38:E$67,MATCH($A5*$AC$3,E$38:E$67)))/LOG10(INDEX(E$38:E$67,MATCH($A5*$AC$3,E$38:E$67))/INDEX(E$38:E$67,1+MATCH($A5*$AC$3,E$38:E$67))))*(INDEX($A$38:$A$67,MATCH($A5*$AC$3,E$38:E$67))-INDEX($A$38:$A$67,1+MATCH($A5*$AC$3,E$38:E$67)))+INDEX($A$38:$A$67,MATCH($A5*$AC$3,E$38:E$67)))</f>
        <v>3.7369014800851814</v>
      </c>
      <c r="F69" s="135" t="str">
        <f t="shared" si="2"/>
        <v/>
      </c>
      <c r="G69" s="135" t="str">
        <f t="shared" si="2"/>
        <v/>
      </c>
      <c r="H69" s="135" t="str">
        <f t="shared" si="2"/>
        <v/>
      </c>
      <c r="I69" s="135" t="str">
        <f t="shared" si="2"/>
        <v/>
      </c>
      <c r="J69" s="135">
        <f t="shared" si="2"/>
        <v>0.17364707635005516</v>
      </c>
      <c r="K69" s="135">
        <f t="shared" si="2"/>
        <v>3.6109270018736206</v>
      </c>
      <c r="L69" s="135" t="str">
        <f t="shared" si="2"/>
        <v/>
      </c>
      <c r="M69" s="135" t="str">
        <f t="shared" si="2"/>
        <v/>
      </c>
      <c r="N69" s="135" t="str">
        <f t="shared" si="2"/>
        <v/>
      </c>
      <c r="O69" s="135" t="str">
        <f t="shared" si="2"/>
        <v/>
      </c>
      <c r="P69" s="135" t="str">
        <f t="shared" si="2"/>
        <v/>
      </c>
      <c r="Q69" s="135" t="str">
        <f t="shared" si="2"/>
        <v/>
      </c>
      <c r="R69" s="135" t="str">
        <f t="shared" si="2"/>
        <v/>
      </c>
      <c r="S69" s="135" t="str">
        <f t="shared" si="2"/>
        <v/>
      </c>
      <c r="T69" s="135" t="str">
        <f t="shared" si="2"/>
        <v/>
      </c>
      <c r="U69" s="135" t="str">
        <f t="shared" si="2"/>
        <v/>
      </c>
      <c r="W69" s="146" t="s">
        <v>15</v>
      </c>
      <c r="X69" s="135" t="str">
        <f>IF(OR(MIN(X$38:X$67)&gt;$A5*$AC$3,SUM(X$38:X$67)=0),"",(LOG10(($A5*$AC$3)/INDEX(X$38:X$67,MATCH($A5*$AC$3,X$38:X$67)))/LOG10(INDEX(X$38:X$67,MATCH($A5*$AC$3,X$38:X$67))/INDEX(X$38:X$67,1+MATCH($A5*$AC$3,X$38:X$67))))*(INDEX($A$38:$A$67,MATCH($A5*$AC$3,X$38:X$67))-INDEX($A$38:$A$67,1+MATCH($A5*$AC$3,X$38:X$67)))+INDEX($A$38:$A$67,MATCH($A5*$AC$3,X$38:X$67)))</f>
        <v/>
      </c>
      <c r="Y69" s="135"/>
      <c r="Z69" s="135">
        <f t="shared" si="3"/>
        <v>0.91801514618847491</v>
      </c>
      <c r="AA69" s="135">
        <f t="shared" si="3"/>
        <v>3.741239224246284</v>
      </c>
      <c r="AB69" s="135" t="str">
        <f t="shared" si="3"/>
        <v/>
      </c>
      <c r="AC69" s="135" t="str">
        <f t="shared" si="3"/>
        <v/>
      </c>
      <c r="AD69" s="135" t="str">
        <f t="shared" si="3"/>
        <v/>
      </c>
      <c r="AE69" s="135" t="str">
        <f t="shared" si="3"/>
        <v/>
      </c>
      <c r="AF69" s="135">
        <f t="shared" si="3"/>
        <v>1.7109237553638148</v>
      </c>
      <c r="AG69" s="135">
        <f t="shared" si="3"/>
        <v>5.1225429345769626</v>
      </c>
      <c r="AH69" s="135" t="str">
        <f t="shared" si="3"/>
        <v/>
      </c>
      <c r="AI69" s="135" t="str">
        <f t="shared" si="3"/>
        <v/>
      </c>
      <c r="AJ69" s="135" t="str">
        <f t="shared" si="3"/>
        <v/>
      </c>
      <c r="AK69" s="135" t="str">
        <f t="shared" si="3"/>
        <v/>
      </c>
      <c r="AL69" s="135" t="str">
        <f t="shared" si="3"/>
        <v/>
      </c>
      <c r="AM69" s="135" t="str">
        <f t="shared" si="3"/>
        <v/>
      </c>
      <c r="AN69" s="135" t="str">
        <f t="shared" si="3"/>
        <v/>
      </c>
      <c r="AO69" s="135" t="str">
        <f t="shared" si="3"/>
        <v/>
      </c>
      <c r="AP69" s="135" t="str">
        <f t="shared" si="3"/>
        <v/>
      </c>
      <c r="AQ69" s="135" t="str">
        <f t="shared" si="3"/>
        <v/>
      </c>
    </row>
    <row r="70" spans="1:43">
      <c r="A70" s="146" t="s">
        <v>17</v>
      </c>
      <c r="B70" s="135" t="str">
        <f>IF(OR(MIN(B$38:B$67)&gt;$A6*$AC$3,SUM(B$38:B$67)=0),"",(LOG10(($A6*$AC$3)/INDEX(B$38:B$67,MATCH($A6*$AC$3,B$38:B$67)))/LOG10(INDEX(B$38:B$67,MATCH($A6*$AC$3,B$38:B$67))/INDEX(B$38:B$67,1+MATCH($A6*$AC$3,B$38:B$67))))*(INDEX($A$38:$A$67,MATCH($A6*$AC$3,B$38:B$67))-INDEX($A$38:$A$67,1+MATCH($A6*$AC$3,B$38:B$67)))+INDEX($A$38:$A$67,MATCH($A6*$AC$3,B$38:B$67)))</f>
        <v/>
      </c>
      <c r="C70" s="135"/>
      <c r="D70" s="135">
        <f t="shared" si="2"/>
        <v>2.0182300651556826</v>
      </c>
      <c r="E70" s="135">
        <f t="shared" si="2"/>
        <v>5.9400942965930899</v>
      </c>
      <c r="F70" s="135" t="str">
        <f t="shared" si="2"/>
        <v/>
      </c>
      <c r="G70" s="135" t="str">
        <f t="shared" si="2"/>
        <v/>
      </c>
      <c r="H70" s="135" t="str">
        <f t="shared" si="2"/>
        <v/>
      </c>
      <c r="I70" s="135" t="str">
        <f t="shared" si="2"/>
        <v/>
      </c>
      <c r="J70" s="135">
        <f t="shared" si="2"/>
        <v>1.4999461362971169</v>
      </c>
      <c r="K70" s="135">
        <f t="shared" si="2"/>
        <v>5.4249629442535232</v>
      </c>
      <c r="L70" s="135" t="str">
        <f t="shared" si="2"/>
        <v/>
      </c>
      <c r="M70" s="135" t="str">
        <f t="shared" si="2"/>
        <v/>
      </c>
      <c r="N70" s="135" t="str">
        <f t="shared" si="2"/>
        <v/>
      </c>
      <c r="O70" s="135" t="str">
        <f t="shared" si="2"/>
        <v/>
      </c>
      <c r="P70" s="135" t="str">
        <f t="shared" si="2"/>
        <v/>
      </c>
      <c r="Q70" s="135" t="str">
        <f t="shared" si="2"/>
        <v/>
      </c>
      <c r="R70" s="135" t="str">
        <f t="shared" si="2"/>
        <v/>
      </c>
      <c r="S70" s="135" t="str">
        <f t="shared" si="2"/>
        <v/>
      </c>
      <c r="T70" s="135" t="str">
        <f t="shared" si="2"/>
        <v/>
      </c>
      <c r="U70" s="135" t="str">
        <f t="shared" si="2"/>
        <v/>
      </c>
      <c r="W70" s="146" t="s">
        <v>17</v>
      </c>
      <c r="X70" s="135" t="str">
        <f>IF(OR(MIN(X$38:X$67)&gt;$A6*$AC$3,SUM(X$38:X$67)=0),"",(LOG10(($A6*$AC$3)/INDEX(X$38:X$67,MATCH($A6*$AC$3,X$38:X$67)))/LOG10(INDEX(X$38:X$67,MATCH($A6*$AC$3,X$38:X$67))/INDEX(X$38:X$67,1+MATCH($A6*$AC$3,X$38:X$67))))*(INDEX($A$38:$A$67,MATCH($A6*$AC$3,X$38:X$67))-INDEX($A$38:$A$67,1+MATCH($A6*$AC$3,X$38:X$67)))+INDEX($A$38:$A$67,MATCH($A6*$AC$3,X$38:X$67)))</f>
        <v/>
      </c>
      <c r="Y70" s="135"/>
      <c r="Z70" s="135">
        <f t="shared" si="3"/>
        <v>2.0325090533046453</v>
      </c>
      <c r="AA70" s="135">
        <f t="shared" si="3"/>
        <v>5.9534219344468884</v>
      </c>
      <c r="AB70" s="135" t="str">
        <f t="shared" si="3"/>
        <v/>
      </c>
      <c r="AC70" s="135" t="str">
        <f t="shared" si="3"/>
        <v/>
      </c>
      <c r="AD70" s="135" t="str">
        <f t="shared" si="3"/>
        <v/>
      </c>
      <c r="AE70" s="135" t="str">
        <f t="shared" si="3"/>
        <v/>
      </c>
      <c r="AF70" s="135">
        <f t="shared" si="3"/>
        <v>3.0322225703956773</v>
      </c>
      <c r="AG70" s="135">
        <f t="shared" si="3"/>
        <v>6.9666909763779596</v>
      </c>
      <c r="AH70" s="135" t="str">
        <f t="shared" si="3"/>
        <v/>
      </c>
      <c r="AI70" s="135" t="str">
        <f t="shared" si="3"/>
        <v/>
      </c>
      <c r="AJ70" s="135" t="str">
        <f t="shared" si="3"/>
        <v/>
      </c>
      <c r="AK70" s="135" t="str">
        <f t="shared" si="3"/>
        <v/>
      </c>
      <c r="AL70" s="135" t="str">
        <f t="shared" si="3"/>
        <v/>
      </c>
      <c r="AM70" s="135" t="str">
        <f t="shared" si="3"/>
        <v/>
      </c>
      <c r="AN70" s="135" t="str">
        <f t="shared" si="3"/>
        <v/>
      </c>
      <c r="AO70" s="135" t="str">
        <f t="shared" si="3"/>
        <v/>
      </c>
      <c r="AP70" s="135" t="str">
        <f t="shared" si="3"/>
        <v/>
      </c>
      <c r="AQ70" s="135" t="str">
        <f t="shared" si="3"/>
        <v/>
      </c>
    </row>
    <row r="71" spans="1:43">
      <c r="A71" s="146"/>
      <c r="B71" s="135" t="str">
        <f>IF(OR(MIN(B$38:B$67)&gt;$A7*$AC$3,SUM(B$38:B$67)=0),"",(LOG10(($A7*$AC$3)/INDEX(B$38:B$67,MATCH($A7*$AC$3,B$38:B$67)))/LOG10(INDEX(B$38:B$67,MATCH($A7*$AC$3,B$38:B$67))/INDEX(B$38:B$67,1+MATCH($A7*$AC$3,B$38:B$67))))*(INDEX($A$38:$A$67,MATCH($A7*$AC$3,B$38:B$67))-INDEX($A$38:$A$67,1+MATCH($A7*$AC$3,B$38:B$67)))+INDEX($A$38:$A$67,MATCH($A7*$AC$3,B$38:B$67)))</f>
        <v/>
      </c>
      <c r="C71" s="135"/>
      <c r="D71" s="135"/>
      <c r="E71" s="135"/>
      <c r="F71" s="135" t="str">
        <f t="shared" si="2"/>
        <v/>
      </c>
      <c r="G71" s="135" t="str">
        <f t="shared" si="2"/>
        <v/>
      </c>
      <c r="H71" s="135" t="str">
        <f t="shared" si="2"/>
        <v/>
      </c>
      <c r="I71" s="135" t="str">
        <f t="shared" si="2"/>
        <v/>
      </c>
      <c r="J71" s="135" t="str">
        <f t="shared" si="2"/>
        <v/>
      </c>
      <c r="K71" s="135" t="str">
        <f t="shared" si="2"/>
        <v/>
      </c>
      <c r="L71" s="135" t="str">
        <f t="shared" si="2"/>
        <v/>
      </c>
      <c r="M71" s="135" t="str">
        <f t="shared" si="2"/>
        <v/>
      </c>
      <c r="N71" s="135" t="str">
        <f t="shared" si="2"/>
        <v/>
      </c>
      <c r="O71" s="135" t="str">
        <f t="shared" si="2"/>
        <v/>
      </c>
      <c r="P71" s="135" t="str">
        <f t="shared" si="2"/>
        <v/>
      </c>
      <c r="Q71" s="135" t="str">
        <f t="shared" si="2"/>
        <v/>
      </c>
      <c r="R71" s="135" t="str">
        <f t="shared" si="2"/>
        <v/>
      </c>
      <c r="S71" s="135" t="str">
        <f t="shared" si="2"/>
        <v/>
      </c>
      <c r="T71" s="135" t="str">
        <f t="shared" si="2"/>
        <v/>
      </c>
      <c r="U71" s="135" t="str">
        <f t="shared" si="2"/>
        <v/>
      </c>
    </row>
    <row r="72" spans="1:43">
      <c r="B72" s="135" t="str">
        <f>IF(OR(MIN(B$38:B$67)&gt;$A8*$AC$3,SUM(B$38:B$67)=0),"",(LOG10(($A8*$AC$3)/INDEX(B$38:B$67,MATCH($A8*$AC$3,B$38:B$67)))/LOG10(INDEX(B$38:B$67,MATCH($A8*$AC$3,B$38:B$67))/INDEX(B$38:B$67,1+MATCH($A8*$AC$3,B$38:B$67))))*(INDEX($A$38:$A$67,MATCH($A8*$AC$3,B$38:B$67))-INDEX($A$38:$A$67,1+MATCH($A8*$AC$3,B$38:B$67)))+INDEX($A$38:$A$67,MATCH($A8*$AC$3,B$38:B$67)))</f>
        <v/>
      </c>
      <c r="C72" s="135"/>
      <c r="D72" s="135" t="str">
        <f>IF(OR(MIN(D$38:D$67)&gt;$A8*$AC$3,SUM(D$38:D$67)=0),"",(LOG10(($A8*$AC$3)/INDEX(D$38:D$67,MATCH($A8*$AC$3,D$38:D$67)))/LOG10(INDEX(D$38:D$67,MATCH($A8*$AC$3,D$38:D$67))/INDEX(D$38:D$67,1+MATCH($A8*$AC$3,D$38:D$67))))*(INDEX($A$38:$A$67,MATCH($A8*$AC$3,D$38:D$67))-INDEX($A$38:$A$67,1+MATCH($A8*$AC$3,D$38:D$67)))+INDEX($A$38:$A$67,MATCH($A8*$AC$3,D$38:D$67)))</f>
        <v/>
      </c>
      <c r="E72" s="135" t="str">
        <f>IF(OR(MIN(E$38:E$67)&gt;$A8*$AC$3,SUM(E$38:E$67)=0),"",(LOG10(($A8*$AC$3)/INDEX(E$38:E$67,MATCH($A8*$AC$3,E$38:E$67)))/LOG10(INDEX(E$38:E$67,MATCH($A8*$AC$3,E$38:E$67))/INDEX(E$38:E$67,1+MATCH($A8*$AC$3,E$38:E$67))))*(INDEX($A$38:$A$67,MATCH($A8*$AC$3,E$38:E$67))-INDEX($A$38:$A$67,1+MATCH($A8*$AC$3,E$38:E$67)))+INDEX($A$38:$A$67,MATCH($A8*$AC$3,E$38:E$67)))</f>
        <v/>
      </c>
      <c r="F72" s="135" t="str">
        <f t="shared" si="2"/>
        <v/>
      </c>
      <c r="G72" s="135" t="str">
        <f t="shared" si="2"/>
        <v/>
      </c>
      <c r="H72" s="135" t="str">
        <f t="shared" si="2"/>
        <v/>
      </c>
      <c r="I72" s="135" t="str">
        <f t="shared" si="2"/>
        <v/>
      </c>
      <c r="J72" s="135" t="str">
        <f t="shared" si="2"/>
        <v/>
      </c>
      <c r="K72" s="135" t="str">
        <f t="shared" si="2"/>
        <v/>
      </c>
      <c r="L72" s="135" t="str">
        <f t="shared" si="2"/>
        <v/>
      </c>
      <c r="M72" s="135" t="str">
        <f t="shared" si="2"/>
        <v/>
      </c>
      <c r="N72" s="135" t="str">
        <f t="shared" si="2"/>
        <v/>
      </c>
      <c r="O72" s="135" t="str">
        <f t="shared" si="2"/>
        <v/>
      </c>
      <c r="P72" s="135" t="str">
        <f t="shared" si="2"/>
        <v/>
      </c>
      <c r="Q72" s="135" t="str">
        <f t="shared" si="2"/>
        <v/>
      </c>
      <c r="R72" s="135" t="str">
        <f t="shared" si="2"/>
        <v/>
      </c>
      <c r="S72" s="135" t="str">
        <f t="shared" si="2"/>
        <v/>
      </c>
      <c r="T72" s="135" t="str">
        <f t="shared" si="2"/>
        <v/>
      </c>
      <c r="U72" s="135" t="str">
        <f t="shared" si="2"/>
        <v/>
      </c>
    </row>
    <row r="73" spans="1:43">
      <c r="B73" s="135"/>
      <c r="C73" s="135"/>
      <c r="D73" s="135"/>
      <c r="E73" s="135"/>
      <c r="F73" s="135"/>
      <c r="G73" s="135"/>
      <c r="H73" s="135"/>
      <c r="I73" s="135"/>
      <c r="J73" s="135"/>
      <c r="K73" s="135"/>
      <c r="L73" s="135"/>
      <c r="M73" s="135"/>
      <c r="N73" s="135"/>
      <c r="O73" s="135"/>
      <c r="P73" s="135"/>
      <c r="Q73" s="135"/>
      <c r="R73" s="135"/>
      <c r="S73" s="135"/>
      <c r="T73" s="135"/>
      <c r="U73" s="135"/>
    </row>
    <row r="74" spans="1:43">
      <c r="B74" s="135"/>
      <c r="C74" s="135"/>
      <c r="D74" s="135"/>
      <c r="E74" s="135"/>
      <c r="F74" s="135"/>
      <c r="G74" s="135"/>
      <c r="H74" s="135"/>
      <c r="I74" s="135"/>
      <c r="J74" s="135"/>
      <c r="K74" s="135"/>
      <c r="L74" s="135"/>
      <c r="M74" s="135"/>
      <c r="N74" s="135"/>
      <c r="O74" s="135"/>
      <c r="P74" s="135"/>
      <c r="Q74" s="135"/>
      <c r="R74" s="135"/>
      <c r="S74" s="135"/>
      <c r="T74" s="135"/>
      <c r="U74" s="135"/>
    </row>
    <row r="75" spans="1:43">
      <c r="B75" s="135"/>
      <c r="C75" s="135"/>
      <c r="D75" s="135"/>
      <c r="E75" s="135"/>
      <c r="F75" s="135"/>
      <c r="G75" s="135"/>
      <c r="H75" s="135"/>
      <c r="I75" s="135"/>
      <c r="J75" s="135"/>
      <c r="K75" s="135"/>
      <c r="L75" s="135"/>
      <c r="M75" s="135"/>
      <c r="N75" s="135"/>
      <c r="O75" s="135"/>
      <c r="P75" s="135"/>
      <c r="Q75" s="135"/>
      <c r="R75" s="135"/>
      <c r="S75" s="135"/>
      <c r="T75" s="135"/>
      <c r="U75" s="135"/>
    </row>
    <row r="76" spans="1:43">
      <c r="B76" s="135"/>
      <c r="C76" s="135"/>
      <c r="D76" s="135"/>
      <c r="E76" s="135"/>
      <c r="F76" s="135"/>
      <c r="G76" s="135"/>
      <c r="H76" s="135"/>
      <c r="I76" s="135"/>
      <c r="J76" s="135"/>
      <c r="K76" s="135"/>
      <c r="L76" s="135"/>
      <c r="M76" s="135"/>
      <c r="N76" s="135"/>
      <c r="O76" s="135"/>
      <c r="P76" s="135"/>
      <c r="Q76" s="135"/>
      <c r="R76" s="135"/>
      <c r="S76" s="135"/>
      <c r="T76" s="135"/>
      <c r="U76" s="135"/>
    </row>
    <row r="77" spans="1:43">
      <c r="B77" s="135"/>
      <c r="C77" s="135"/>
      <c r="D77" s="135"/>
      <c r="E77" s="135"/>
      <c r="F77" s="135"/>
      <c r="G77" s="135"/>
      <c r="H77" s="135"/>
      <c r="I77" s="135"/>
      <c r="J77" s="135"/>
      <c r="K77" s="135"/>
      <c r="L77" s="135"/>
      <c r="M77" s="135"/>
      <c r="N77" s="135"/>
      <c r="O77" s="135"/>
      <c r="P77" s="135"/>
      <c r="Q77" s="135"/>
      <c r="R77" s="135"/>
      <c r="S77" s="135"/>
      <c r="T77" s="135"/>
      <c r="U77" s="135"/>
    </row>
    <row r="78" spans="1:43">
      <c r="B78" s="135"/>
      <c r="C78" s="135"/>
      <c r="D78" s="135"/>
      <c r="E78" s="135"/>
      <c r="F78" s="135"/>
      <c r="G78" s="135"/>
      <c r="H78" s="135"/>
      <c r="I78" s="135"/>
      <c r="J78" s="135"/>
      <c r="K78" s="135"/>
      <c r="L78" s="135"/>
      <c r="M78" s="135"/>
      <c r="N78" s="135"/>
      <c r="O78" s="135"/>
      <c r="P78" s="135"/>
      <c r="Q78" s="135"/>
      <c r="R78" s="135"/>
      <c r="S78" s="135"/>
      <c r="T78" s="135"/>
      <c r="U78" s="135"/>
    </row>
    <row r="79" spans="1:43">
      <c r="B79" s="135"/>
      <c r="C79" s="135"/>
      <c r="D79" s="135"/>
      <c r="E79" s="135"/>
      <c r="F79" s="135"/>
      <c r="G79" s="135"/>
      <c r="H79" s="135"/>
      <c r="I79" s="135"/>
      <c r="J79" s="135"/>
      <c r="K79" s="135"/>
      <c r="L79" s="135"/>
      <c r="M79" s="135"/>
      <c r="N79" s="135"/>
      <c r="O79" s="135"/>
      <c r="P79" s="135"/>
      <c r="Q79" s="135"/>
      <c r="R79" s="135"/>
      <c r="S79" s="135"/>
      <c r="T79" s="135"/>
      <c r="U79" s="135"/>
    </row>
    <row r="80" spans="1:43">
      <c r="B80" s="135"/>
      <c r="C80" s="135"/>
      <c r="D80" s="135"/>
      <c r="E80" s="135"/>
      <c r="F80" s="135"/>
      <c r="G80" s="135"/>
      <c r="H80" s="135"/>
      <c r="I80" s="135"/>
      <c r="J80" s="135"/>
      <c r="K80" s="135"/>
      <c r="L80" s="135"/>
      <c r="M80" s="135"/>
      <c r="N80" s="135"/>
      <c r="O80" s="135"/>
      <c r="P80" s="135"/>
      <c r="Q80" s="135"/>
      <c r="R80" s="135"/>
      <c r="S80" s="135"/>
      <c r="T80" s="135"/>
      <c r="U80" s="135"/>
    </row>
    <row r="81" spans="2:21">
      <c r="B81" s="135"/>
      <c r="C81" s="135"/>
      <c r="D81" s="135"/>
      <c r="E81" s="135"/>
      <c r="F81" s="135"/>
      <c r="G81" s="135"/>
      <c r="H81" s="135"/>
      <c r="I81" s="135"/>
      <c r="J81" s="135"/>
      <c r="K81" s="135"/>
      <c r="L81" s="135"/>
      <c r="M81" s="135"/>
      <c r="N81" s="135"/>
      <c r="O81" s="135"/>
      <c r="P81" s="135"/>
      <c r="Q81" s="135"/>
      <c r="R81" s="135"/>
      <c r="S81" s="135"/>
      <c r="T81" s="135"/>
      <c r="U81" s="135"/>
    </row>
    <row r="82" spans="2:21">
      <c r="B82" s="135"/>
      <c r="C82" s="135"/>
      <c r="D82" s="135"/>
      <c r="E82" s="135"/>
      <c r="F82" s="135"/>
      <c r="G82" s="135"/>
      <c r="H82" s="135"/>
      <c r="I82" s="135"/>
      <c r="J82" s="135"/>
      <c r="K82" s="135"/>
      <c r="L82" s="135"/>
      <c r="M82" s="135"/>
      <c r="N82" s="135"/>
      <c r="O82" s="135"/>
      <c r="P82" s="135"/>
      <c r="Q82" s="135"/>
      <c r="R82" s="135"/>
      <c r="S82" s="135"/>
      <c r="T82" s="135"/>
      <c r="U82" s="135"/>
    </row>
    <row r="83" spans="2:21">
      <c r="B83" s="135"/>
      <c r="C83" s="135"/>
      <c r="D83" s="135"/>
      <c r="E83" s="135"/>
      <c r="F83" s="135"/>
      <c r="G83" s="135"/>
      <c r="H83" s="135"/>
      <c r="I83" s="135"/>
      <c r="J83" s="135"/>
      <c r="K83" s="135"/>
      <c r="L83" s="135"/>
      <c r="M83" s="135"/>
      <c r="N83" s="135"/>
      <c r="O83" s="135"/>
      <c r="P83" s="135"/>
      <c r="Q83" s="135"/>
      <c r="R83" s="135"/>
      <c r="S83" s="135"/>
      <c r="T83" s="135"/>
      <c r="U83" s="135"/>
    </row>
    <row r="84" spans="2:21">
      <c r="B84" s="135"/>
      <c r="C84" s="135"/>
      <c r="D84" s="135"/>
      <c r="E84" s="135"/>
      <c r="F84" s="135"/>
      <c r="G84" s="135"/>
      <c r="H84" s="135"/>
      <c r="I84" s="135"/>
      <c r="J84" s="135"/>
      <c r="K84" s="135"/>
      <c r="L84" s="135"/>
      <c r="M84" s="135"/>
      <c r="N84" s="135"/>
      <c r="O84" s="135"/>
      <c r="P84" s="135"/>
      <c r="Q84" s="135"/>
      <c r="R84" s="135"/>
      <c r="S84" s="135"/>
      <c r="T84" s="135"/>
      <c r="U84" s="135"/>
    </row>
    <row r="85" spans="2:21">
      <c r="B85" s="135"/>
      <c r="C85" s="135"/>
      <c r="D85" s="135"/>
      <c r="E85" s="135"/>
      <c r="F85" s="135"/>
      <c r="G85" s="135"/>
      <c r="H85" s="135"/>
      <c r="I85" s="135"/>
      <c r="J85" s="135"/>
      <c r="K85" s="135"/>
      <c r="L85" s="135"/>
      <c r="M85" s="135"/>
      <c r="N85" s="135"/>
      <c r="O85" s="135"/>
      <c r="P85" s="135"/>
      <c r="Q85" s="135"/>
      <c r="R85" s="135"/>
      <c r="S85" s="135"/>
      <c r="T85" s="135"/>
      <c r="U85" s="135"/>
    </row>
    <row r="86" spans="2:21">
      <c r="B86" s="135"/>
      <c r="C86" s="135"/>
      <c r="D86" s="135"/>
      <c r="E86" s="135"/>
      <c r="F86" s="135"/>
      <c r="G86" s="135"/>
      <c r="H86" s="135"/>
      <c r="I86" s="135"/>
      <c r="J86" s="135"/>
      <c r="K86" s="135"/>
      <c r="L86" s="135"/>
      <c r="M86" s="135"/>
      <c r="N86" s="135"/>
      <c r="O86" s="135"/>
      <c r="P86" s="135"/>
      <c r="Q86" s="135"/>
      <c r="R86" s="135"/>
      <c r="S86" s="135"/>
      <c r="T86" s="135"/>
      <c r="U86" s="135"/>
    </row>
    <row r="87" spans="2:21">
      <c r="B87" s="135"/>
      <c r="C87" s="135"/>
      <c r="D87" s="135"/>
      <c r="E87" s="135"/>
      <c r="F87" s="135"/>
      <c r="G87" s="135"/>
      <c r="H87" s="135"/>
      <c r="I87" s="135"/>
      <c r="J87" s="135"/>
      <c r="K87" s="135"/>
      <c r="L87" s="135"/>
      <c r="M87" s="135"/>
      <c r="N87" s="135"/>
      <c r="O87" s="135"/>
      <c r="P87" s="135"/>
      <c r="Q87" s="135"/>
      <c r="R87" s="135"/>
      <c r="S87" s="135"/>
      <c r="T87" s="135"/>
      <c r="U87" s="135"/>
    </row>
    <row r="88" spans="2:21">
      <c r="B88" s="135"/>
      <c r="C88" s="135"/>
      <c r="D88" s="135"/>
      <c r="E88" s="135"/>
      <c r="F88" s="135"/>
      <c r="G88" s="135"/>
      <c r="H88" s="135"/>
      <c r="I88" s="135"/>
      <c r="J88" s="135"/>
      <c r="K88" s="135"/>
      <c r="L88" s="135"/>
      <c r="M88" s="135"/>
      <c r="N88" s="135"/>
      <c r="O88" s="135"/>
      <c r="P88" s="135"/>
      <c r="Q88" s="135"/>
      <c r="R88" s="135"/>
      <c r="S88" s="135"/>
      <c r="T88" s="135"/>
      <c r="U88" s="135"/>
    </row>
    <row r="89" spans="2:21">
      <c r="B89" s="135"/>
      <c r="C89" s="135"/>
      <c r="D89" s="135"/>
      <c r="E89" s="135"/>
      <c r="F89" s="135"/>
      <c r="G89" s="135"/>
      <c r="H89" s="135"/>
      <c r="I89" s="135"/>
      <c r="J89" s="135"/>
      <c r="K89" s="135"/>
      <c r="L89" s="135"/>
      <c r="M89" s="135"/>
      <c r="N89" s="135"/>
      <c r="O89" s="135"/>
      <c r="P89" s="135"/>
      <c r="Q89" s="135"/>
      <c r="R89" s="135"/>
      <c r="S89" s="135"/>
      <c r="T89" s="135"/>
      <c r="U89" s="135"/>
    </row>
    <row r="90" spans="2:21">
      <c r="B90" s="135"/>
      <c r="C90" s="135"/>
      <c r="D90" s="135"/>
      <c r="E90" s="135"/>
      <c r="F90" s="135"/>
      <c r="G90" s="135"/>
      <c r="H90" s="135"/>
      <c r="I90" s="135"/>
      <c r="J90" s="135"/>
      <c r="K90" s="135"/>
      <c r="L90" s="135"/>
      <c r="M90" s="135"/>
      <c r="N90" s="135"/>
      <c r="O90" s="135"/>
      <c r="P90" s="135"/>
      <c r="Q90" s="135"/>
      <c r="R90" s="135"/>
      <c r="S90" s="135"/>
      <c r="T90" s="135"/>
      <c r="U90" s="135"/>
    </row>
    <row r="91" spans="2:21">
      <c r="B91" s="135"/>
      <c r="C91" s="135"/>
      <c r="D91" s="135"/>
      <c r="E91" s="135"/>
      <c r="F91" s="135"/>
      <c r="G91" s="135"/>
      <c r="H91" s="135"/>
      <c r="I91" s="135"/>
      <c r="J91" s="135"/>
      <c r="K91" s="135"/>
      <c r="L91" s="135"/>
      <c r="M91" s="135"/>
      <c r="N91" s="135"/>
      <c r="O91" s="135"/>
      <c r="P91" s="135"/>
      <c r="Q91" s="135"/>
      <c r="R91" s="135"/>
      <c r="S91" s="135"/>
      <c r="T91" s="135"/>
      <c r="U91" s="135"/>
    </row>
    <row r="92" spans="2:21">
      <c r="B92" s="135"/>
      <c r="C92" s="135"/>
      <c r="D92" s="135"/>
      <c r="E92" s="135"/>
      <c r="F92" s="135"/>
      <c r="G92" s="135"/>
      <c r="H92" s="135"/>
      <c r="I92" s="135"/>
      <c r="J92" s="135"/>
      <c r="K92" s="135"/>
      <c r="L92" s="135"/>
      <c r="M92" s="135"/>
      <c r="N92" s="135"/>
      <c r="O92" s="135"/>
      <c r="P92" s="135"/>
      <c r="Q92" s="135"/>
      <c r="R92" s="135"/>
      <c r="S92" s="135"/>
      <c r="T92" s="135"/>
      <c r="U92" s="135"/>
    </row>
    <row r="93" spans="2:21">
      <c r="B93" s="135"/>
      <c r="C93" s="135"/>
      <c r="D93" s="135"/>
      <c r="E93" s="135"/>
      <c r="F93" s="135"/>
      <c r="G93" s="135"/>
      <c r="H93" s="135"/>
      <c r="I93" s="135"/>
      <c r="J93" s="135"/>
      <c r="K93" s="135"/>
      <c r="L93" s="135"/>
      <c r="M93" s="135"/>
      <c r="N93" s="135"/>
      <c r="O93" s="135"/>
      <c r="P93" s="135"/>
      <c r="Q93" s="135"/>
      <c r="R93" s="135"/>
      <c r="S93" s="135"/>
      <c r="T93" s="135"/>
      <c r="U93" s="135"/>
    </row>
    <row r="94" spans="2:21">
      <c r="B94" s="135"/>
      <c r="C94" s="135"/>
      <c r="D94" s="135"/>
      <c r="E94" s="135"/>
      <c r="F94" s="135"/>
      <c r="G94" s="135"/>
      <c r="H94" s="135"/>
      <c r="I94" s="135"/>
      <c r="J94" s="135"/>
      <c r="K94" s="135"/>
      <c r="L94" s="135"/>
      <c r="M94" s="135"/>
      <c r="N94" s="135"/>
      <c r="O94" s="135"/>
      <c r="P94" s="135"/>
      <c r="Q94" s="135"/>
      <c r="R94" s="135"/>
      <c r="S94" s="135"/>
      <c r="T94" s="135"/>
      <c r="U94" s="135"/>
    </row>
    <row r="95" spans="2:21">
      <c r="B95" s="135"/>
      <c r="C95" s="135"/>
      <c r="D95" s="135"/>
      <c r="E95" s="135"/>
      <c r="F95" s="135"/>
      <c r="G95" s="135"/>
      <c r="H95" s="135"/>
      <c r="I95" s="135"/>
      <c r="J95" s="135"/>
      <c r="K95" s="135"/>
      <c r="L95" s="135"/>
      <c r="M95" s="135"/>
      <c r="N95" s="135"/>
      <c r="O95" s="135"/>
      <c r="P95" s="135"/>
      <c r="Q95" s="135"/>
      <c r="R95" s="135"/>
      <c r="S95" s="135"/>
      <c r="T95" s="135"/>
      <c r="U95" s="135"/>
    </row>
    <row r="96" spans="2:21">
      <c r="D96" s="122"/>
      <c r="E96" s="122"/>
      <c r="F96" s="122"/>
      <c r="G96" s="122"/>
      <c r="H96" s="122"/>
      <c r="I96" s="122"/>
      <c r="R96" s="140"/>
      <c r="S96" s="140"/>
    </row>
    <row r="97" spans="1:44" ht="26.25">
      <c r="A97" s="214" t="s">
        <v>144</v>
      </c>
      <c r="B97" s="214"/>
      <c r="C97" s="214"/>
      <c r="D97" s="214"/>
      <c r="E97" s="214"/>
      <c r="F97" s="214"/>
      <c r="G97" s="214"/>
      <c r="H97" s="214"/>
      <c r="I97" s="214"/>
      <c r="J97" s="214"/>
      <c r="K97" s="214"/>
      <c r="L97" s="214"/>
      <c r="M97" s="214"/>
      <c r="N97" s="214"/>
      <c r="O97" s="214"/>
      <c r="P97" s="214"/>
      <c r="Q97" s="214"/>
      <c r="R97" s="214"/>
      <c r="S97" s="214"/>
      <c r="T97" s="214"/>
      <c r="U97" s="214"/>
      <c r="X97" s="214" t="s">
        <v>145</v>
      </c>
      <c r="Y97" s="214"/>
      <c r="Z97" s="214"/>
      <c r="AA97" s="214"/>
      <c r="AB97" s="214"/>
      <c r="AC97" s="214"/>
      <c r="AD97" s="214"/>
      <c r="AE97" s="214"/>
      <c r="AF97" s="214"/>
      <c r="AG97" s="214"/>
      <c r="AH97" s="214"/>
      <c r="AI97" s="214"/>
      <c r="AJ97" s="214"/>
      <c r="AK97" s="214"/>
      <c r="AL97" s="214"/>
      <c r="AM97" s="214"/>
      <c r="AN97" s="214"/>
      <c r="AO97" s="214"/>
      <c r="AP97" s="214"/>
      <c r="AQ97" s="214"/>
      <c r="AR97" s="214"/>
    </row>
    <row r="98" spans="1:44" ht="45">
      <c r="A98" s="117" t="s">
        <v>5</v>
      </c>
      <c r="B98" s="145" t="s">
        <v>6</v>
      </c>
      <c r="C98" s="145" t="s">
        <v>138</v>
      </c>
      <c r="D98" s="145" t="s">
        <v>7</v>
      </c>
      <c r="E98" s="145" t="s">
        <v>8</v>
      </c>
      <c r="F98" s="145" t="s">
        <v>9</v>
      </c>
      <c r="G98" s="145" t="s">
        <v>10</v>
      </c>
      <c r="H98" s="145" t="s">
        <v>19</v>
      </c>
      <c r="I98" s="145"/>
      <c r="J98" s="145"/>
      <c r="K98" s="145"/>
      <c r="L98" s="145"/>
      <c r="M98" s="145"/>
      <c r="N98" s="145"/>
      <c r="O98" s="145"/>
      <c r="P98" s="145"/>
      <c r="Q98" s="145"/>
      <c r="R98" s="145"/>
      <c r="S98" s="145"/>
      <c r="T98" s="145"/>
      <c r="U98" s="145"/>
      <c r="X98" s="117" t="s">
        <v>5</v>
      </c>
      <c r="Y98" s="145" t="s">
        <v>6</v>
      </c>
      <c r="Z98" s="145" t="s">
        <v>138</v>
      </c>
      <c r="AA98" s="145" t="s">
        <v>7</v>
      </c>
      <c r="AB98" s="145" t="s">
        <v>8</v>
      </c>
      <c r="AC98" s="145" t="s">
        <v>9</v>
      </c>
      <c r="AD98" s="145" t="s">
        <v>10</v>
      </c>
      <c r="AE98" s="145" t="s">
        <v>19</v>
      </c>
      <c r="AF98" s="145"/>
      <c r="AG98" s="145"/>
      <c r="AH98" s="145"/>
      <c r="AI98" s="145"/>
      <c r="AJ98" s="145"/>
      <c r="AK98" s="145"/>
      <c r="AL98" s="145"/>
      <c r="AM98" s="145"/>
      <c r="AN98" s="145"/>
      <c r="AO98" s="145"/>
      <c r="AP98" s="145"/>
      <c r="AQ98" s="145"/>
      <c r="AR98" s="145"/>
    </row>
    <row r="99" spans="1:44">
      <c r="A99" s="116">
        <v>-6</v>
      </c>
      <c r="B99" s="141"/>
      <c r="C99" s="141"/>
      <c r="D99" s="141"/>
      <c r="E99" s="141"/>
      <c r="F99" s="141">
        <v>1.8216328973049756</v>
      </c>
      <c r="G99" s="141"/>
      <c r="H99" s="141"/>
      <c r="I99" s="141"/>
      <c r="J99" s="141"/>
      <c r="K99" s="141"/>
      <c r="L99" s="8"/>
      <c r="M99" s="8"/>
      <c r="N99" s="141"/>
      <c r="O99" s="141"/>
      <c r="P99" s="142"/>
      <c r="Q99" s="142"/>
      <c r="R99" s="142"/>
      <c r="S99" s="142"/>
      <c r="T99" s="142"/>
      <c r="U99" s="142"/>
      <c r="X99" s="116">
        <v>-6</v>
      </c>
      <c r="Y99" s="141"/>
      <c r="Z99" s="141"/>
      <c r="AA99" s="141"/>
      <c r="AB99" s="141"/>
      <c r="AC99" s="141">
        <v>1.8780920213050489</v>
      </c>
      <c r="AD99" s="141"/>
      <c r="AE99" s="141"/>
      <c r="AF99" s="141"/>
      <c r="AG99" s="141"/>
      <c r="AH99" s="141"/>
      <c r="AI99" s="8"/>
      <c r="AJ99" s="8"/>
      <c r="AK99" s="141"/>
      <c r="AL99" s="141"/>
      <c r="AM99" s="142"/>
      <c r="AN99" s="142"/>
      <c r="AO99" s="142"/>
      <c r="AP99" s="142"/>
      <c r="AQ99" s="142"/>
      <c r="AR99" s="142"/>
    </row>
    <row r="100" spans="1:44">
      <c r="A100" s="116">
        <f>A99+1</f>
        <v>-5</v>
      </c>
      <c r="B100" s="141"/>
      <c r="C100" s="141">
        <f>D39/E39</f>
        <v>1.9349256427464829</v>
      </c>
      <c r="D100" s="141"/>
      <c r="E100" s="141"/>
      <c r="F100" s="141">
        <v>1.7499049342407196</v>
      </c>
      <c r="G100" s="141"/>
      <c r="H100" s="141"/>
      <c r="I100" s="141"/>
      <c r="J100" s="141"/>
      <c r="K100" s="141"/>
      <c r="L100" s="8"/>
      <c r="M100" s="8"/>
      <c r="N100" s="143"/>
      <c r="O100" s="143"/>
      <c r="P100" s="142"/>
      <c r="Q100" s="142"/>
      <c r="R100" s="142"/>
      <c r="S100" s="142"/>
      <c r="T100" s="142"/>
      <c r="U100" s="142"/>
      <c r="X100" s="116">
        <f>X99+1</f>
        <v>-5</v>
      </c>
      <c r="Y100" s="141"/>
      <c r="Z100" s="141">
        <f>Z39/AA39</f>
        <v>1.9370449010179229</v>
      </c>
      <c r="AA100" s="141"/>
      <c r="AB100" s="141"/>
      <c r="AC100" s="141">
        <v>1.8250973864595255</v>
      </c>
      <c r="AD100" s="141"/>
      <c r="AE100" s="141"/>
      <c r="AF100" s="141"/>
      <c r="AG100" s="141"/>
      <c r="AH100" s="141"/>
      <c r="AI100" s="8"/>
      <c r="AJ100" s="8"/>
      <c r="AK100" s="143"/>
      <c r="AL100" s="143"/>
      <c r="AM100" s="142"/>
      <c r="AN100" s="142"/>
      <c r="AO100" s="142"/>
      <c r="AP100" s="142"/>
      <c r="AQ100" s="142"/>
      <c r="AR100" s="142"/>
    </row>
    <row r="101" spans="1:44">
      <c r="A101" s="116">
        <f t="shared" ref="A101:A128" si="4">A100+1</f>
        <v>-4</v>
      </c>
      <c r="B101" s="141"/>
      <c r="C101" s="156">
        <f t="shared" ref="C101:C115" si="5">D40/E40</f>
        <v>1.8507039003000232</v>
      </c>
      <c r="D101" s="141"/>
      <c r="E101" s="141"/>
      <c r="F101" s="141">
        <v>1.6861801083871695</v>
      </c>
      <c r="G101" s="141"/>
      <c r="H101" s="141"/>
      <c r="I101" s="141"/>
      <c r="J101" s="141"/>
      <c r="K101" s="141"/>
      <c r="L101" s="8"/>
      <c r="M101" s="8"/>
      <c r="N101" s="143"/>
      <c r="O101" s="143"/>
      <c r="P101" s="142"/>
      <c r="Q101" s="142"/>
      <c r="R101" s="142"/>
      <c r="S101" s="142"/>
      <c r="T101" s="142"/>
      <c r="U101" s="142"/>
      <c r="X101" s="116">
        <f t="shared" ref="X101:X128" si="6">X100+1</f>
        <v>-4</v>
      </c>
      <c r="Y101" s="141"/>
      <c r="Z101" s="156">
        <f t="shared" ref="Z101:Z115" si="7">Z40/AA40</f>
        <v>1.8483314101084698</v>
      </c>
      <c r="AA101" s="141"/>
      <c r="AB101" s="141"/>
      <c r="AC101" s="141">
        <v>1.7675039890585822</v>
      </c>
      <c r="AD101" s="141"/>
      <c r="AE101" s="141"/>
      <c r="AF101" s="141"/>
      <c r="AG101" s="141"/>
      <c r="AH101" s="141"/>
      <c r="AI101" s="8"/>
      <c r="AJ101" s="8"/>
      <c r="AK101" s="143"/>
      <c r="AL101" s="143"/>
      <c r="AM101" s="142"/>
      <c r="AN101" s="142"/>
      <c r="AO101" s="142"/>
      <c r="AP101" s="142"/>
      <c r="AQ101" s="142"/>
      <c r="AR101" s="142"/>
    </row>
    <row r="102" spans="1:44">
      <c r="A102" s="116">
        <f t="shared" si="4"/>
        <v>-3</v>
      </c>
      <c r="B102" s="148"/>
      <c r="C102" s="156">
        <f t="shared" si="5"/>
        <v>1.7400562430927136</v>
      </c>
      <c r="D102" s="141"/>
      <c r="E102" s="141"/>
      <c r="F102" s="141">
        <v>1.6148128340724768</v>
      </c>
      <c r="G102" s="141"/>
      <c r="H102" s="141"/>
      <c r="I102" s="141"/>
      <c r="J102" s="141"/>
      <c r="K102" s="141"/>
      <c r="L102" s="8"/>
      <c r="M102" s="8"/>
      <c r="N102" s="143"/>
      <c r="O102" s="143"/>
      <c r="P102" s="142"/>
      <c r="Q102" s="142"/>
      <c r="R102" s="142"/>
      <c r="S102" s="142"/>
      <c r="T102" s="142"/>
      <c r="U102" s="142"/>
      <c r="X102" s="116">
        <f t="shared" si="6"/>
        <v>-3</v>
      </c>
      <c r="Y102" s="148"/>
      <c r="Z102" s="156">
        <f t="shared" si="7"/>
        <v>1.7366081513382741</v>
      </c>
      <c r="AA102" s="141"/>
      <c r="AB102" s="141"/>
      <c r="AC102" s="141">
        <v>1.6920407117229259</v>
      </c>
      <c r="AD102" s="141"/>
      <c r="AE102" s="141"/>
      <c r="AF102" s="141"/>
      <c r="AG102" s="141"/>
      <c r="AH102" s="141"/>
      <c r="AI102" s="8"/>
      <c r="AJ102" s="8"/>
      <c r="AK102" s="143"/>
      <c r="AL102" s="143"/>
      <c r="AM102" s="142"/>
      <c r="AN102" s="142"/>
      <c r="AO102" s="142"/>
      <c r="AP102" s="142"/>
      <c r="AQ102" s="142"/>
      <c r="AR102" s="142"/>
    </row>
    <row r="103" spans="1:44" ht="15">
      <c r="A103" s="116">
        <f t="shared" si="4"/>
        <v>-2</v>
      </c>
      <c r="B103" s="149"/>
      <c r="C103" s="156">
        <f t="shared" si="5"/>
        <v>1.5564685260403583</v>
      </c>
      <c r="D103" s="141"/>
      <c r="E103" s="141"/>
      <c r="F103" s="141">
        <v>1.5413478976881867</v>
      </c>
      <c r="G103" s="141"/>
      <c r="H103" s="141"/>
      <c r="I103" s="141"/>
      <c r="J103" s="141"/>
      <c r="K103" s="141"/>
      <c r="L103" s="8"/>
      <c r="M103" s="8"/>
      <c r="N103" s="143"/>
      <c r="O103" s="143"/>
      <c r="P103" s="142"/>
      <c r="Q103" s="142"/>
      <c r="R103" s="142"/>
      <c r="S103" s="142"/>
      <c r="T103" s="142"/>
      <c r="U103" s="142"/>
      <c r="X103" s="116">
        <f t="shared" si="6"/>
        <v>-2</v>
      </c>
      <c r="Y103" s="149"/>
      <c r="Z103" s="156">
        <f t="shared" si="7"/>
        <v>1.5602866279758381</v>
      </c>
      <c r="AA103" s="141"/>
      <c r="AB103" s="141"/>
      <c r="AC103" s="141">
        <v>1.6105049268766543</v>
      </c>
      <c r="AD103" s="141"/>
      <c r="AE103" s="141"/>
      <c r="AF103" s="141"/>
      <c r="AG103" s="141"/>
      <c r="AH103" s="141"/>
      <c r="AI103" s="8"/>
      <c r="AJ103" s="8"/>
      <c r="AK103" s="143"/>
      <c r="AL103" s="143"/>
      <c r="AM103" s="142"/>
      <c r="AN103" s="142"/>
      <c r="AO103" s="142"/>
      <c r="AP103" s="142"/>
      <c r="AQ103" s="142"/>
      <c r="AR103" s="142"/>
    </row>
    <row r="104" spans="1:44">
      <c r="A104" s="116">
        <f t="shared" si="4"/>
        <v>-1</v>
      </c>
      <c r="B104" s="150"/>
      <c r="C104" s="156">
        <f t="shared" si="5"/>
        <v>1.4602075808356694</v>
      </c>
      <c r="D104" s="141"/>
      <c r="E104" s="141"/>
      <c r="F104" s="141">
        <v>1.4799672555633612</v>
      </c>
      <c r="G104" s="141"/>
      <c r="H104" s="141"/>
      <c r="I104" s="141"/>
      <c r="J104" s="141"/>
      <c r="K104" s="141"/>
      <c r="L104" s="8"/>
      <c r="M104" s="8"/>
      <c r="N104" s="143"/>
      <c r="O104" s="143"/>
      <c r="P104" s="142"/>
      <c r="Q104" s="142"/>
      <c r="R104" s="142"/>
      <c r="S104" s="142"/>
      <c r="T104" s="142"/>
      <c r="U104" s="142"/>
      <c r="X104" s="116">
        <f t="shared" si="6"/>
        <v>-1</v>
      </c>
      <c r="Y104" s="150"/>
      <c r="Z104" s="156">
        <f t="shared" si="7"/>
        <v>1.4593194083321528</v>
      </c>
      <c r="AA104" s="141"/>
      <c r="AB104" s="141"/>
      <c r="AC104" s="141">
        <v>1.5409021482065433</v>
      </c>
      <c r="AD104" s="141"/>
      <c r="AE104" s="141"/>
      <c r="AF104" s="141"/>
      <c r="AG104" s="141"/>
      <c r="AH104" s="141"/>
      <c r="AI104" s="8"/>
      <c r="AJ104" s="8"/>
      <c r="AK104" s="143"/>
      <c r="AL104" s="143"/>
      <c r="AM104" s="142"/>
      <c r="AN104" s="142"/>
      <c r="AO104" s="142"/>
      <c r="AP104" s="142"/>
      <c r="AQ104" s="142"/>
      <c r="AR104" s="142"/>
    </row>
    <row r="105" spans="1:44">
      <c r="A105" s="116">
        <f t="shared" si="4"/>
        <v>0</v>
      </c>
      <c r="B105" s="150"/>
      <c r="C105" s="156">
        <f t="shared" si="5"/>
        <v>1.4118550733242297</v>
      </c>
      <c r="D105" s="141"/>
      <c r="E105" s="141"/>
      <c r="F105" s="141">
        <v>1.4331148121899362</v>
      </c>
      <c r="G105" s="141"/>
      <c r="H105" s="141"/>
      <c r="I105" s="141"/>
      <c r="J105" s="141"/>
      <c r="K105" s="141"/>
      <c r="L105" s="8"/>
      <c r="M105" s="8"/>
      <c r="N105" s="143"/>
      <c r="O105" s="143"/>
      <c r="P105" s="142"/>
      <c r="Q105" s="142"/>
      <c r="R105" s="142"/>
      <c r="S105" s="142"/>
      <c r="T105" s="142"/>
      <c r="U105" s="142"/>
      <c r="X105" s="116">
        <f t="shared" si="6"/>
        <v>0</v>
      </c>
      <c r="Y105" s="150"/>
      <c r="Z105" s="156">
        <f t="shared" si="7"/>
        <v>1.4103519201112282</v>
      </c>
      <c r="AA105" s="141"/>
      <c r="AB105" s="141"/>
      <c r="AC105" s="141">
        <v>1.4881736790483615</v>
      </c>
      <c r="AD105" s="141"/>
      <c r="AE105" s="141"/>
      <c r="AF105" s="141"/>
      <c r="AG105" s="141"/>
      <c r="AH105" s="141"/>
      <c r="AI105" s="8"/>
      <c r="AJ105" s="8"/>
      <c r="AK105" s="143"/>
      <c r="AL105" s="143"/>
      <c r="AM105" s="142"/>
      <c r="AN105" s="142"/>
      <c r="AO105" s="142"/>
      <c r="AP105" s="142"/>
      <c r="AQ105" s="142"/>
      <c r="AR105" s="142"/>
    </row>
    <row r="106" spans="1:44">
      <c r="A106" s="116">
        <f t="shared" si="4"/>
        <v>1</v>
      </c>
      <c r="B106" s="150"/>
      <c r="C106" s="156">
        <f t="shared" si="5"/>
        <v>1.379396126713883</v>
      </c>
      <c r="D106" s="141"/>
      <c r="E106" s="141"/>
      <c r="F106" s="141">
        <v>1.4058147786747095</v>
      </c>
      <c r="G106" s="141"/>
      <c r="H106" s="141"/>
      <c r="I106" s="141"/>
      <c r="J106" s="141"/>
      <c r="K106" s="141"/>
      <c r="L106" s="8"/>
      <c r="M106" s="8"/>
      <c r="N106" s="143"/>
      <c r="O106" s="143"/>
      <c r="P106" s="142"/>
      <c r="Q106" s="142"/>
      <c r="R106" s="142"/>
      <c r="S106" s="142"/>
      <c r="T106" s="142"/>
      <c r="U106" s="142"/>
      <c r="X106" s="116">
        <f t="shared" si="6"/>
        <v>1</v>
      </c>
      <c r="Y106" s="150"/>
      <c r="Z106" s="156">
        <f t="shared" si="7"/>
        <v>1.3810604497627399</v>
      </c>
      <c r="AA106" s="141"/>
      <c r="AB106" s="141"/>
      <c r="AC106" s="141">
        <v>1.4524567451518036</v>
      </c>
      <c r="AD106" s="141"/>
      <c r="AE106" s="141"/>
      <c r="AF106" s="141"/>
      <c r="AG106" s="141"/>
      <c r="AH106" s="141"/>
      <c r="AI106" s="8"/>
      <c r="AJ106" s="8"/>
      <c r="AK106" s="143"/>
      <c r="AL106" s="143"/>
      <c r="AM106" s="142"/>
      <c r="AN106" s="142"/>
      <c r="AO106" s="142"/>
      <c r="AP106" s="142"/>
      <c r="AQ106" s="142"/>
      <c r="AR106" s="142"/>
    </row>
    <row r="107" spans="1:44">
      <c r="A107" s="116">
        <f t="shared" si="4"/>
        <v>2</v>
      </c>
      <c r="B107" s="150"/>
      <c r="C107" s="156">
        <f t="shared" si="5"/>
        <v>1.355246889651486</v>
      </c>
      <c r="D107" s="141"/>
      <c r="E107" s="141"/>
      <c r="F107" s="141">
        <v>1.3868411010885811</v>
      </c>
      <c r="G107" s="141"/>
      <c r="H107" s="141"/>
      <c r="I107" s="141"/>
      <c r="J107" s="141"/>
      <c r="K107" s="141"/>
      <c r="L107" s="8"/>
      <c r="M107" s="8"/>
      <c r="N107" s="143"/>
      <c r="O107" s="143"/>
      <c r="P107" s="142"/>
      <c r="Q107" s="142"/>
      <c r="R107" s="142"/>
      <c r="S107" s="142"/>
      <c r="T107" s="142"/>
      <c r="U107" s="142"/>
      <c r="X107" s="116">
        <f t="shared" si="6"/>
        <v>2</v>
      </c>
      <c r="Y107" s="150"/>
      <c r="Z107" s="156">
        <f t="shared" si="7"/>
        <v>1.3526157659365432</v>
      </c>
      <c r="AA107" s="141"/>
      <c r="AB107" s="141"/>
      <c r="AC107" s="141">
        <v>1.4233420178702867</v>
      </c>
      <c r="AD107" s="141"/>
      <c r="AE107" s="141"/>
      <c r="AF107" s="141"/>
      <c r="AG107" s="141"/>
      <c r="AH107" s="141"/>
      <c r="AI107" s="8"/>
      <c r="AJ107" s="8"/>
      <c r="AK107" s="143"/>
      <c r="AL107" s="143"/>
      <c r="AM107" s="142"/>
      <c r="AN107" s="142"/>
      <c r="AO107" s="142"/>
      <c r="AP107" s="142"/>
      <c r="AQ107" s="142"/>
      <c r="AR107" s="142"/>
    </row>
    <row r="108" spans="1:44">
      <c r="A108" s="116">
        <f t="shared" si="4"/>
        <v>3</v>
      </c>
      <c r="B108" s="150"/>
      <c r="C108" s="156">
        <f t="shared" si="5"/>
        <v>1.3136508741626789</v>
      </c>
      <c r="D108" s="141"/>
      <c r="E108" s="141"/>
      <c r="F108" s="141">
        <v>1.3579271816605665</v>
      </c>
      <c r="G108" s="141"/>
      <c r="H108" s="141"/>
      <c r="I108" s="141"/>
      <c r="J108" s="141"/>
      <c r="K108" s="141"/>
      <c r="L108" s="8"/>
      <c r="M108" s="8"/>
      <c r="N108" s="143"/>
      <c r="O108" s="143"/>
      <c r="P108" s="142"/>
      <c r="Q108" s="142"/>
      <c r="R108" s="142"/>
      <c r="S108" s="142"/>
      <c r="T108" s="142"/>
      <c r="U108" s="142"/>
      <c r="X108" s="116">
        <f t="shared" si="6"/>
        <v>3</v>
      </c>
      <c r="Y108" s="150"/>
      <c r="Z108" s="156">
        <f t="shared" si="7"/>
        <v>1.3134083179201999</v>
      </c>
      <c r="AA108" s="141"/>
      <c r="AB108" s="141"/>
      <c r="AC108" s="141">
        <v>1.3899086283643025</v>
      </c>
      <c r="AD108" s="141"/>
      <c r="AE108" s="141"/>
      <c r="AF108" s="141"/>
      <c r="AG108" s="141"/>
      <c r="AH108" s="141"/>
      <c r="AI108" s="8"/>
      <c r="AJ108" s="8"/>
      <c r="AK108" s="143"/>
      <c r="AL108" s="143"/>
      <c r="AM108" s="142"/>
      <c r="AN108" s="142"/>
      <c r="AO108" s="142"/>
      <c r="AP108" s="142"/>
      <c r="AQ108" s="142"/>
      <c r="AR108" s="142"/>
    </row>
    <row r="109" spans="1:44">
      <c r="A109" s="116">
        <f t="shared" si="4"/>
        <v>4</v>
      </c>
      <c r="B109" s="150"/>
      <c r="C109" s="156">
        <f t="shared" si="5"/>
        <v>1.2777614026625936</v>
      </c>
      <c r="D109" s="141"/>
      <c r="E109" s="141"/>
      <c r="F109" s="141">
        <v>1.3064714826365382</v>
      </c>
      <c r="G109" s="141"/>
      <c r="H109" s="141"/>
      <c r="I109" s="141"/>
      <c r="J109" s="141"/>
      <c r="K109" s="141"/>
      <c r="L109" s="8"/>
      <c r="M109" s="8"/>
      <c r="N109" s="143"/>
      <c r="O109" s="143"/>
      <c r="P109" s="142"/>
      <c r="Q109" s="142"/>
      <c r="R109" s="142"/>
      <c r="S109" s="142"/>
      <c r="T109" s="142"/>
      <c r="U109" s="142"/>
      <c r="X109" s="116">
        <f t="shared" si="6"/>
        <v>4</v>
      </c>
      <c r="Y109" s="150"/>
      <c r="Z109" s="156">
        <f t="shared" si="7"/>
        <v>1.2771285942001303</v>
      </c>
      <c r="AA109" s="141"/>
      <c r="AB109" s="141"/>
      <c r="AC109" s="141">
        <v>1.3446911617165465</v>
      </c>
      <c r="AD109" s="141"/>
      <c r="AE109" s="141"/>
      <c r="AF109" s="141"/>
      <c r="AG109" s="141"/>
      <c r="AH109" s="141"/>
      <c r="AI109" s="8"/>
      <c r="AJ109" s="8"/>
      <c r="AK109" s="143"/>
      <c r="AL109" s="143"/>
      <c r="AM109" s="142"/>
      <c r="AN109" s="142"/>
      <c r="AO109" s="142"/>
      <c r="AP109" s="142"/>
      <c r="AQ109" s="142"/>
      <c r="AR109" s="142"/>
    </row>
    <row r="110" spans="1:44">
      <c r="A110" s="116">
        <f t="shared" si="4"/>
        <v>5</v>
      </c>
      <c r="B110" s="150"/>
      <c r="C110" s="156">
        <f t="shared" si="5"/>
        <v>1.2583806627234844</v>
      </c>
      <c r="D110" s="141"/>
      <c r="E110" s="141"/>
      <c r="F110" s="141">
        <v>1.2407446179805295</v>
      </c>
      <c r="G110" s="141"/>
      <c r="H110" s="141"/>
      <c r="I110" s="141"/>
      <c r="J110" s="141"/>
      <c r="K110" s="141"/>
      <c r="L110" s="8"/>
      <c r="M110" s="8"/>
      <c r="N110" s="143"/>
      <c r="O110" s="143"/>
      <c r="P110" s="142"/>
      <c r="Q110" s="142"/>
      <c r="R110" s="142"/>
      <c r="S110" s="142"/>
      <c r="T110" s="142"/>
      <c r="U110" s="142"/>
      <c r="X110" s="116">
        <f t="shared" si="6"/>
        <v>5</v>
      </c>
      <c r="Y110" s="150"/>
      <c r="Z110" s="156">
        <f t="shared" si="7"/>
        <v>1.2568856538078492</v>
      </c>
      <c r="AA110" s="141"/>
      <c r="AB110" s="141"/>
      <c r="AC110" s="141">
        <v>1.2933175259520573</v>
      </c>
      <c r="AD110" s="141"/>
      <c r="AE110" s="141"/>
      <c r="AF110" s="141"/>
      <c r="AG110" s="141"/>
      <c r="AH110" s="141"/>
      <c r="AI110" s="8"/>
      <c r="AJ110" s="8"/>
      <c r="AK110" s="143"/>
      <c r="AL110" s="143"/>
      <c r="AM110" s="142"/>
      <c r="AN110" s="142"/>
      <c r="AO110" s="142"/>
      <c r="AP110" s="142"/>
      <c r="AQ110" s="142"/>
      <c r="AR110" s="142"/>
    </row>
    <row r="111" spans="1:44">
      <c r="A111" s="116">
        <f t="shared" si="4"/>
        <v>6</v>
      </c>
      <c r="B111" s="150"/>
      <c r="C111" s="156">
        <f t="shared" si="5"/>
        <v>1.2274835098940635</v>
      </c>
      <c r="D111" s="141"/>
      <c r="E111" s="141"/>
      <c r="F111" s="141">
        <v>1.1803066833831612</v>
      </c>
      <c r="G111" s="141"/>
      <c r="H111" s="141"/>
      <c r="I111" s="141"/>
      <c r="J111" s="141"/>
      <c r="K111" s="141"/>
      <c r="L111" s="8"/>
      <c r="M111" s="8"/>
      <c r="N111" s="143"/>
      <c r="O111" s="143"/>
      <c r="P111" s="142"/>
      <c r="Q111" s="142"/>
      <c r="R111" s="142"/>
      <c r="S111" s="142"/>
      <c r="T111" s="142"/>
      <c r="U111" s="142"/>
      <c r="X111" s="116">
        <f t="shared" si="6"/>
        <v>6</v>
      </c>
      <c r="Y111" s="150"/>
      <c r="Z111" s="156">
        <f t="shared" si="7"/>
        <v>1.2290385459724305</v>
      </c>
      <c r="AA111" s="141"/>
      <c r="AB111" s="141"/>
      <c r="AC111" s="141">
        <v>1.2455728743380698</v>
      </c>
      <c r="AD111" s="141"/>
      <c r="AE111" s="141"/>
      <c r="AF111" s="141"/>
      <c r="AG111" s="141"/>
      <c r="AH111" s="141"/>
      <c r="AI111" s="8"/>
      <c r="AJ111" s="8"/>
      <c r="AK111" s="143"/>
      <c r="AL111" s="143"/>
      <c r="AM111" s="142"/>
      <c r="AN111" s="142"/>
      <c r="AO111" s="142"/>
      <c r="AP111" s="142"/>
      <c r="AQ111" s="142"/>
      <c r="AR111" s="142"/>
    </row>
    <row r="112" spans="1:44" ht="14.25">
      <c r="A112" s="116">
        <f t="shared" si="4"/>
        <v>7</v>
      </c>
      <c r="B112" s="151"/>
      <c r="C112" s="156">
        <f t="shared" si="5"/>
        <v>1.1532209260104089</v>
      </c>
      <c r="D112" s="141"/>
      <c r="E112" s="141"/>
      <c r="F112" s="141">
        <v>1.1295316462624752</v>
      </c>
      <c r="G112" s="141"/>
      <c r="H112" s="141"/>
      <c r="I112" s="141"/>
      <c r="J112" s="141"/>
      <c r="K112" s="141"/>
      <c r="L112" s="8"/>
      <c r="M112" s="8"/>
      <c r="N112" s="143"/>
      <c r="O112" s="143"/>
      <c r="P112" s="142"/>
      <c r="Q112" s="142"/>
      <c r="R112" s="142"/>
      <c r="S112" s="142"/>
      <c r="T112" s="142"/>
      <c r="U112" s="142"/>
      <c r="X112" s="116">
        <f t="shared" si="6"/>
        <v>7</v>
      </c>
      <c r="Y112" s="151"/>
      <c r="Z112" s="156">
        <f t="shared" si="7"/>
        <v>1.15143343345205</v>
      </c>
      <c r="AA112" s="141"/>
      <c r="AB112" s="141"/>
      <c r="AC112" s="141">
        <v>1.2007905122527398</v>
      </c>
      <c r="AD112" s="141"/>
      <c r="AE112" s="141"/>
      <c r="AF112" s="141"/>
      <c r="AG112" s="141"/>
      <c r="AH112" s="141"/>
      <c r="AI112" s="8"/>
      <c r="AJ112" s="8"/>
      <c r="AK112" s="143"/>
      <c r="AL112" s="143"/>
      <c r="AM112" s="142"/>
      <c r="AN112" s="142"/>
      <c r="AO112" s="142"/>
      <c r="AP112" s="142"/>
      <c r="AQ112" s="142"/>
      <c r="AR112" s="142"/>
    </row>
    <row r="113" spans="1:44">
      <c r="A113" s="116">
        <f t="shared" si="4"/>
        <v>8</v>
      </c>
      <c r="B113" s="150"/>
      <c r="C113" s="156">
        <f t="shared" si="5"/>
        <v>1.0959837163400536</v>
      </c>
      <c r="D113" s="141"/>
      <c r="E113" s="141"/>
      <c r="F113" s="141">
        <v>1.0909553201935891</v>
      </c>
      <c r="G113" s="141"/>
      <c r="H113" s="141"/>
      <c r="I113" s="141"/>
      <c r="J113" s="141"/>
      <c r="K113" s="141"/>
      <c r="L113" s="8"/>
      <c r="M113" s="8"/>
      <c r="N113" s="143"/>
      <c r="O113" s="143"/>
      <c r="P113" s="142"/>
      <c r="Q113" s="142"/>
      <c r="R113" s="142"/>
      <c r="S113" s="142"/>
      <c r="T113" s="142"/>
      <c r="U113" s="142"/>
      <c r="X113" s="116">
        <f t="shared" si="6"/>
        <v>8</v>
      </c>
      <c r="Y113" s="150"/>
      <c r="Z113" s="156">
        <f t="shared" si="7"/>
        <v>1.0942866694819819</v>
      </c>
      <c r="AA113" s="141"/>
      <c r="AB113" s="141"/>
      <c r="AC113" s="141">
        <v>1.1578153746941562</v>
      </c>
      <c r="AD113" s="141"/>
      <c r="AE113" s="141"/>
      <c r="AF113" s="141"/>
      <c r="AG113" s="141"/>
      <c r="AH113" s="141"/>
      <c r="AI113" s="8"/>
      <c r="AJ113" s="8"/>
      <c r="AK113" s="143"/>
      <c r="AL113" s="143"/>
      <c r="AM113" s="142"/>
      <c r="AN113" s="142"/>
      <c r="AO113" s="142"/>
      <c r="AP113" s="142"/>
      <c r="AQ113" s="142"/>
      <c r="AR113" s="142"/>
    </row>
    <row r="114" spans="1:44">
      <c r="A114" s="116">
        <f t="shared" si="4"/>
        <v>9</v>
      </c>
      <c r="B114" s="150"/>
      <c r="C114" s="156">
        <f t="shared" si="5"/>
        <v>1.0537459834263487</v>
      </c>
      <c r="D114" s="141"/>
      <c r="E114" s="141"/>
      <c r="F114" s="141">
        <v>1.0605629725495538</v>
      </c>
      <c r="G114" s="141"/>
      <c r="H114" s="141"/>
      <c r="I114" s="141"/>
      <c r="J114" s="141"/>
      <c r="K114" s="141"/>
      <c r="L114" s="8"/>
      <c r="M114" s="8"/>
      <c r="N114" s="143"/>
      <c r="O114" s="143"/>
      <c r="P114" s="142"/>
      <c r="Q114" s="142"/>
      <c r="R114" s="141"/>
      <c r="S114" s="141"/>
      <c r="T114" s="141"/>
      <c r="U114" s="141"/>
      <c r="X114" s="116">
        <f t="shared" si="6"/>
        <v>9</v>
      </c>
      <c r="Y114" s="150"/>
      <c r="Z114" s="156">
        <f t="shared" si="7"/>
        <v>1.0539063953586711</v>
      </c>
      <c r="AA114" s="141"/>
      <c r="AB114" s="141"/>
      <c r="AC114" s="141">
        <v>1.1164507819019629</v>
      </c>
      <c r="AD114" s="141"/>
      <c r="AE114" s="141"/>
      <c r="AF114" s="141"/>
      <c r="AG114" s="141"/>
      <c r="AH114" s="141"/>
      <c r="AI114" s="8"/>
      <c r="AJ114" s="8"/>
      <c r="AK114" s="143"/>
      <c r="AL114" s="143"/>
      <c r="AM114" s="142"/>
      <c r="AN114" s="142"/>
      <c r="AO114" s="141"/>
      <c r="AP114" s="141"/>
      <c r="AQ114" s="141"/>
      <c r="AR114" s="141"/>
    </row>
    <row r="115" spans="1:44">
      <c r="A115" s="116">
        <f t="shared" si="4"/>
        <v>10</v>
      </c>
      <c r="B115" s="150"/>
      <c r="C115" s="156">
        <f t="shared" si="5"/>
        <v>1.0300633826676913</v>
      </c>
      <c r="D115" s="141"/>
      <c r="E115" s="141"/>
      <c r="F115" s="141">
        <v>1.0349104615154709</v>
      </c>
      <c r="G115" s="141"/>
      <c r="H115" s="141"/>
      <c r="I115" s="141"/>
      <c r="J115" s="141"/>
      <c r="K115" s="141"/>
      <c r="L115" s="8"/>
      <c r="M115" s="8"/>
      <c r="N115" s="143"/>
      <c r="O115" s="143"/>
      <c r="P115" s="142"/>
      <c r="Q115" s="142"/>
      <c r="R115" s="141"/>
      <c r="S115" s="141"/>
      <c r="T115" s="141"/>
      <c r="U115" s="141"/>
      <c r="X115" s="116">
        <f t="shared" si="6"/>
        <v>10</v>
      </c>
      <c r="Y115" s="150"/>
      <c r="Z115" s="156">
        <f t="shared" si="7"/>
        <v>1.0307533283717853</v>
      </c>
      <c r="AA115" s="141"/>
      <c r="AB115" s="141"/>
      <c r="AC115" s="141">
        <v>1.0799243216851504</v>
      </c>
      <c r="AD115" s="141"/>
      <c r="AE115" s="141"/>
      <c r="AF115" s="141"/>
      <c r="AG115" s="141"/>
      <c r="AH115" s="141"/>
      <c r="AI115" s="8"/>
      <c r="AJ115" s="8"/>
      <c r="AK115" s="143"/>
      <c r="AL115" s="143"/>
      <c r="AM115" s="142"/>
      <c r="AN115" s="142"/>
      <c r="AO115" s="141"/>
      <c r="AP115" s="141"/>
      <c r="AQ115" s="141"/>
      <c r="AR115" s="141"/>
    </row>
    <row r="116" spans="1:44">
      <c r="A116" s="116">
        <f t="shared" si="4"/>
        <v>11</v>
      </c>
      <c r="B116" s="150"/>
      <c r="C116" s="150"/>
      <c r="D116" s="141"/>
      <c r="E116" s="141"/>
      <c r="F116" s="141">
        <v>1.0164883082164426</v>
      </c>
      <c r="G116" s="141"/>
      <c r="H116" s="141"/>
      <c r="I116" s="141"/>
      <c r="J116" s="141"/>
      <c r="K116" s="141"/>
      <c r="L116" s="8"/>
      <c r="M116" s="8"/>
      <c r="N116" s="143"/>
      <c r="O116" s="143"/>
      <c r="P116" s="142"/>
      <c r="Q116" s="142"/>
      <c r="R116" s="141"/>
      <c r="S116" s="141"/>
      <c r="T116" s="141"/>
      <c r="U116" s="141"/>
      <c r="X116" s="116">
        <f t="shared" si="6"/>
        <v>11</v>
      </c>
      <c r="Y116" s="150"/>
      <c r="Z116" s="150"/>
      <c r="AA116" s="141"/>
      <c r="AB116" s="141"/>
      <c r="AC116" s="141">
        <v>1.0512397951422341</v>
      </c>
      <c r="AD116" s="141"/>
      <c r="AE116" s="141"/>
      <c r="AF116" s="141"/>
      <c r="AG116" s="141"/>
      <c r="AH116" s="141"/>
      <c r="AI116" s="8"/>
      <c r="AJ116" s="8"/>
      <c r="AK116" s="143"/>
      <c r="AL116" s="143"/>
      <c r="AM116" s="142"/>
      <c r="AN116" s="142"/>
      <c r="AO116" s="141"/>
      <c r="AP116" s="141"/>
      <c r="AQ116" s="141"/>
      <c r="AR116" s="141"/>
    </row>
    <row r="117" spans="1:44">
      <c r="A117" s="116">
        <f t="shared" si="4"/>
        <v>12</v>
      </c>
      <c r="B117" s="150"/>
      <c r="C117" s="150"/>
      <c r="D117" s="141"/>
      <c r="E117" s="141"/>
      <c r="F117" s="141">
        <v>1.00755213802239</v>
      </c>
      <c r="G117" s="141"/>
      <c r="H117" s="141"/>
      <c r="I117" s="141"/>
      <c r="J117" s="141"/>
      <c r="K117" s="141"/>
      <c r="L117" s="8"/>
      <c r="M117" s="8"/>
      <c r="N117" s="143"/>
      <c r="O117" s="143"/>
      <c r="P117" s="142"/>
      <c r="Q117" s="142"/>
      <c r="R117" s="141"/>
      <c r="S117" s="141"/>
      <c r="T117" s="141"/>
      <c r="U117" s="141"/>
      <c r="X117" s="116">
        <f t="shared" si="6"/>
        <v>12</v>
      </c>
      <c r="Y117" s="150"/>
      <c r="Z117" s="150"/>
      <c r="AA117" s="141"/>
      <c r="AB117" s="141"/>
      <c r="AC117" s="141">
        <v>1.0327860700640639</v>
      </c>
      <c r="AD117" s="141"/>
      <c r="AE117" s="141"/>
      <c r="AF117" s="141"/>
      <c r="AG117" s="141"/>
      <c r="AH117" s="141"/>
      <c r="AI117" s="8"/>
      <c r="AJ117" s="8"/>
      <c r="AK117" s="143"/>
      <c r="AL117" s="143"/>
      <c r="AM117" s="142"/>
      <c r="AN117" s="142"/>
      <c r="AO117" s="141"/>
      <c r="AP117" s="141"/>
      <c r="AQ117" s="141"/>
      <c r="AR117" s="141"/>
    </row>
    <row r="118" spans="1:44">
      <c r="A118" s="116">
        <f t="shared" si="4"/>
        <v>13</v>
      </c>
      <c r="B118" s="150"/>
      <c r="C118" s="150"/>
      <c r="D118" s="141"/>
      <c r="E118" s="141"/>
      <c r="F118" s="141">
        <v>1.0044931153877124</v>
      </c>
      <c r="G118" s="141"/>
      <c r="H118" s="141"/>
      <c r="I118" s="141"/>
      <c r="J118" s="141"/>
      <c r="K118" s="141"/>
      <c r="L118" s="8"/>
      <c r="M118" s="8"/>
      <c r="N118" s="143"/>
      <c r="O118" s="143"/>
      <c r="P118" s="142"/>
      <c r="Q118" s="142"/>
      <c r="R118" s="141"/>
      <c r="S118" s="141"/>
      <c r="T118" s="141"/>
      <c r="U118" s="141"/>
      <c r="X118" s="116">
        <f t="shared" si="6"/>
        <v>13</v>
      </c>
      <c r="Y118" s="150"/>
      <c r="Z118" s="150"/>
      <c r="AA118" s="141"/>
      <c r="AB118" s="141"/>
      <c r="AC118" s="141">
        <v>1.0209302325581395</v>
      </c>
      <c r="AD118" s="141"/>
      <c r="AE118" s="141"/>
      <c r="AF118" s="141"/>
      <c r="AG118" s="141"/>
      <c r="AH118" s="141"/>
      <c r="AI118" s="8"/>
      <c r="AJ118" s="8"/>
      <c r="AK118" s="143"/>
      <c r="AL118" s="143"/>
      <c r="AM118" s="142"/>
      <c r="AN118" s="142"/>
      <c r="AO118" s="141"/>
      <c r="AP118" s="141"/>
      <c r="AQ118" s="141"/>
      <c r="AR118" s="141"/>
    </row>
    <row r="119" spans="1:44">
      <c r="A119" s="116">
        <f t="shared" si="4"/>
        <v>14</v>
      </c>
      <c r="B119" s="150"/>
      <c r="C119" s="150"/>
      <c r="D119" s="141"/>
      <c r="E119" s="141"/>
      <c r="F119" s="141">
        <v>1.0021609376380711</v>
      </c>
      <c r="G119" s="141"/>
      <c r="H119" s="141"/>
      <c r="I119" s="141"/>
      <c r="J119" s="141"/>
      <c r="K119" s="141"/>
      <c r="L119" s="10"/>
      <c r="M119" s="10"/>
      <c r="N119" s="143"/>
      <c r="O119" s="143"/>
      <c r="P119" s="142"/>
      <c r="Q119" s="142"/>
      <c r="R119" s="141"/>
      <c r="S119" s="141"/>
      <c r="T119" s="141"/>
      <c r="U119" s="141"/>
      <c r="X119" s="116">
        <f t="shared" si="6"/>
        <v>14</v>
      </c>
      <c r="Y119" s="150"/>
      <c r="Z119" s="150"/>
      <c r="AA119" s="141"/>
      <c r="AB119" s="141"/>
      <c r="AC119" s="141">
        <v>1.0111885844008432</v>
      </c>
      <c r="AD119" s="141"/>
      <c r="AE119" s="141"/>
      <c r="AF119" s="141"/>
      <c r="AG119" s="141"/>
      <c r="AH119" s="141"/>
      <c r="AI119" s="10"/>
      <c r="AJ119" s="10"/>
      <c r="AK119" s="143"/>
      <c r="AL119" s="143"/>
      <c r="AM119" s="142"/>
      <c r="AN119" s="142"/>
      <c r="AO119" s="141"/>
      <c r="AP119" s="141"/>
      <c r="AQ119" s="141"/>
      <c r="AR119" s="141"/>
    </row>
    <row r="120" spans="1:44">
      <c r="A120" s="116">
        <f t="shared" si="4"/>
        <v>15</v>
      </c>
      <c r="B120" s="150"/>
      <c r="C120" s="150"/>
      <c r="D120" s="141"/>
      <c r="E120" s="141"/>
      <c r="F120" s="141">
        <v>1.0006817999518729</v>
      </c>
      <c r="G120" s="141"/>
      <c r="H120" s="141"/>
      <c r="I120" s="141"/>
      <c r="J120" s="141"/>
      <c r="K120" s="141"/>
      <c r="L120" s="141"/>
      <c r="M120" s="141"/>
      <c r="N120" s="143"/>
      <c r="O120" s="143"/>
      <c r="P120" s="142"/>
      <c r="Q120" s="142"/>
      <c r="R120" s="141"/>
      <c r="S120" s="141"/>
      <c r="T120" s="141"/>
      <c r="U120" s="141"/>
      <c r="X120" s="116">
        <f t="shared" si="6"/>
        <v>15</v>
      </c>
      <c r="Y120" s="150"/>
      <c r="Z120" s="150"/>
      <c r="AA120" s="141"/>
      <c r="AB120" s="141"/>
      <c r="AC120" s="141">
        <v>1.0045740423098914</v>
      </c>
      <c r="AD120" s="141"/>
      <c r="AE120" s="141"/>
      <c r="AF120" s="141"/>
      <c r="AG120" s="141"/>
      <c r="AH120" s="141"/>
      <c r="AI120" s="141"/>
      <c r="AJ120" s="141"/>
      <c r="AK120" s="143"/>
      <c r="AL120" s="143"/>
      <c r="AM120" s="142"/>
      <c r="AN120" s="142"/>
      <c r="AO120" s="141"/>
      <c r="AP120" s="141"/>
      <c r="AQ120" s="141"/>
      <c r="AR120" s="141"/>
    </row>
    <row r="121" spans="1:44" ht="15">
      <c r="A121" s="116">
        <f t="shared" si="4"/>
        <v>16</v>
      </c>
      <c r="B121" s="149"/>
      <c r="C121" s="149"/>
      <c r="D121" s="141"/>
      <c r="E121" s="141"/>
      <c r="F121" s="141">
        <v>1.0001683569166633</v>
      </c>
      <c r="G121" s="141"/>
      <c r="H121" s="141"/>
      <c r="I121" s="141"/>
      <c r="J121" s="141"/>
      <c r="K121" s="141"/>
      <c r="L121" s="8"/>
      <c r="M121" s="8"/>
      <c r="N121" s="143"/>
      <c r="O121" s="143"/>
      <c r="P121" s="142"/>
      <c r="Q121" s="142"/>
      <c r="R121" s="141"/>
      <c r="S121" s="141"/>
      <c r="T121" s="141"/>
      <c r="U121" s="141"/>
      <c r="X121" s="116">
        <f t="shared" si="6"/>
        <v>16</v>
      </c>
      <c r="Y121" s="149"/>
      <c r="Z121" s="149"/>
      <c r="AA121" s="141"/>
      <c r="AB121" s="141"/>
      <c r="AC121" s="141">
        <v>1.0021367178086593</v>
      </c>
      <c r="AD121" s="141"/>
      <c r="AE121" s="141"/>
      <c r="AF121" s="141"/>
      <c r="AG121" s="141"/>
      <c r="AH121" s="141"/>
      <c r="AI121" s="8"/>
      <c r="AJ121" s="8"/>
      <c r="AK121" s="143"/>
      <c r="AL121" s="143"/>
      <c r="AM121" s="142"/>
      <c r="AN121" s="142"/>
      <c r="AO121" s="141"/>
      <c r="AP121" s="141"/>
      <c r="AQ121" s="141"/>
      <c r="AR121" s="141"/>
    </row>
    <row r="122" spans="1:44" ht="15">
      <c r="A122" s="116">
        <f t="shared" si="4"/>
        <v>17</v>
      </c>
      <c r="B122" s="147"/>
      <c r="C122" s="147"/>
      <c r="D122" s="141"/>
      <c r="E122" s="141"/>
      <c r="F122" s="141"/>
      <c r="G122" s="141"/>
      <c r="H122" s="141"/>
      <c r="I122" s="141"/>
      <c r="J122" s="141"/>
      <c r="K122" s="141"/>
      <c r="L122" s="141"/>
      <c r="M122" s="141"/>
      <c r="N122" s="143"/>
      <c r="O122" s="143"/>
      <c r="P122" s="142"/>
      <c r="Q122" s="142"/>
      <c r="R122" s="141"/>
      <c r="S122" s="141"/>
      <c r="T122" s="141"/>
      <c r="U122" s="141"/>
      <c r="X122" s="116">
        <f t="shared" si="6"/>
        <v>17</v>
      </c>
      <c r="Y122" s="147"/>
      <c r="Z122" s="147"/>
      <c r="AA122" s="141"/>
      <c r="AB122" s="141"/>
      <c r="AC122" s="141"/>
      <c r="AD122" s="141"/>
      <c r="AE122" s="141"/>
      <c r="AF122" s="141"/>
      <c r="AG122" s="141"/>
      <c r="AH122" s="141"/>
      <c r="AI122" s="141"/>
      <c r="AJ122" s="141"/>
      <c r="AK122" s="143"/>
      <c r="AL122" s="143"/>
      <c r="AM122" s="142"/>
      <c r="AN122" s="142"/>
      <c r="AO122" s="141"/>
      <c r="AP122" s="141"/>
      <c r="AQ122" s="141"/>
      <c r="AR122" s="141"/>
    </row>
    <row r="123" spans="1:44">
      <c r="A123" s="116">
        <f t="shared" si="4"/>
        <v>18</v>
      </c>
      <c r="B123" s="141"/>
      <c r="C123" s="141"/>
      <c r="D123" s="141"/>
      <c r="E123" s="141"/>
      <c r="F123" s="141"/>
      <c r="G123" s="141"/>
      <c r="H123" s="141"/>
      <c r="I123" s="141"/>
      <c r="J123" s="141"/>
      <c r="K123" s="141"/>
      <c r="L123" s="142"/>
      <c r="M123" s="142"/>
      <c r="N123" s="141"/>
      <c r="O123" s="141"/>
      <c r="P123" s="142"/>
      <c r="Q123" s="142"/>
      <c r="R123" s="141"/>
      <c r="S123" s="141"/>
      <c r="T123" s="141"/>
      <c r="U123" s="141"/>
      <c r="X123" s="116">
        <f t="shared" si="6"/>
        <v>18</v>
      </c>
      <c r="Y123" s="141"/>
      <c r="Z123" s="141"/>
      <c r="AA123" s="141"/>
      <c r="AB123" s="141"/>
      <c r="AC123" s="141"/>
      <c r="AD123" s="141"/>
      <c r="AE123" s="141"/>
      <c r="AF123" s="141"/>
      <c r="AG123" s="141"/>
      <c r="AH123" s="141"/>
      <c r="AI123" s="142"/>
      <c r="AJ123" s="142"/>
      <c r="AK123" s="141"/>
      <c r="AL123" s="141"/>
      <c r="AM123" s="142"/>
      <c r="AN123" s="142"/>
      <c r="AO123" s="141"/>
      <c r="AP123" s="141"/>
      <c r="AQ123" s="141"/>
      <c r="AR123" s="141"/>
    </row>
    <row r="124" spans="1:44">
      <c r="A124" s="116">
        <f t="shared" si="4"/>
        <v>19</v>
      </c>
      <c r="B124" s="141"/>
      <c r="C124" s="141"/>
      <c r="D124" s="141"/>
      <c r="E124" s="141"/>
      <c r="F124" s="141"/>
      <c r="G124" s="141"/>
      <c r="H124" s="141"/>
      <c r="I124" s="141"/>
      <c r="J124" s="141"/>
      <c r="K124" s="141"/>
      <c r="L124" s="142"/>
      <c r="M124" s="142"/>
      <c r="N124" s="141"/>
      <c r="O124" s="141"/>
      <c r="P124" s="142"/>
      <c r="Q124" s="142"/>
      <c r="R124" s="141"/>
      <c r="S124" s="141"/>
      <c r="T124" s="141"/>
      <c r="U124" s="141"/>
      <c r="X124" s="116">
        <f t="shared" si="6"/>
        <v>19</v>
      </c>
      <c r="Y124" s="141"/>
      <c r="Z124" s="141"/>
      <c r="AA124" s="141"/>
      <c r="AB124" s="141"/>
      <c r="AC124" s="141"/>
      <c r="AD124" s="141"/>
      <c r="AE124" s="141"/>
      <c r="AF124" s="141"/>
      <c r="AG124" s="141"/>
      <c r="AH124" s="141"/>
      <c r="AI124" s="142"/>
      <c r="AJ124" s="142"/>
      <c r="AK124" s="141"/>
      <c r="AL124" s="141"/>
      <c r="AM124" s="142"/>
      <c r="AN124" s="142"/>
      <c r="AO124" s="141"/>
      <c r="AP124" s="141"/>
      <c r="AQ124" s="141"/>
      <c r="AR124" s="141"/>
    </row>
    <row r="125" spans="1:44">
      <c r="A125" s="116">
        <f t="shared" si="4"/>
        <v>20</v>
      </c>
      <c r="B125" s="141"/>
      <c r="C125" s="141"/>
      <c r="D125" s="141"/>
      <c r="E125" s="141"/>
      <c r="F125" s="141"/>
      <c r="G125" s="141"/>
      <c r="H125" s="141" t="str">
        <f t="shared" ref="H125" si="8">IFERROR(H64/I64,"")</f>
        <v/>
      </c>
      <c r="I125" s="141" t="str">
        <f>IFERROR(AD64/AE64,"")</f>
        <v/>
      </c>
      <c r="J125" s="141"/>
      <c r="K125" s="141"/>
      <c r="L125" s="142"/>
      <c r="M125" s="142"/>
      <c r="N125" s="141"/>
      <c r="O125" s="141"/>
      <c r="P125" s="142"/>
      <c r="Q125" s="142"/>
      <c r="R125" s="141"/>
      <c r="S125" s="141"/>
      <c r="T125" s="141"/>
      <c r="U125" s="141"/>
      <c r="X125" s="116">
        <f t="shared" si="6"/>
        <v>20</v>
      </c>
      <c r="Y125" s="141"/>
      <c r="Z125" s="141"/>
      <c r="AA125" s="141"/>
      <c r="AB125" s="141"/>
      <c r="AC125" s="141"/>
      <c r="AD125" s="141"/>
      <c r="AE125" s="141" t="str">
        <f t="shared" ref="AE125" si="9">IFERROR(AE64/AF64,"")</f>
        <v/>
      </c>
      <c r="AF125" s="141" t="str">
        <f>IFERROR(BA64/BB64,"")</f>
        <v/>
      </c>
      <c r="AG125" s="141"/>
      <c r="AH125" s="141"/>
      <c r="AI125" s="142"/>
      <c r="AJ125" s="142"/>
      <c r="AK125" s="141"/>
      <c r="AL125" s="141"/>
      <c r="AM125" s="142"/>
      <c r="AN125" s="142"/>
      <c r="AO125" s="141"/>
      <c r="AP125" s="141"/>
      <c r="AQ125" s="141"/>
      <c r="AR125" s="141"/>
    </row>
    <row r="126" spans="1:44">
      <c r="A126" s="116">
        <f t="shared" si="4"/>
        <v>21</v>
      </c>
      <c r="B126" s="141"/>
      <c r="C126" s="141"/>
      <c r="D126" s="141"/>
      <c r="E126" s="141"/>
      <c r="F126" s="141"/>
      <c r="G126" s="141"/>
      <c r="H126" s="141"/>
      <c r="I126" s="141"/>
      <c r="J126" s="141"/>
      <c r="K126" s="141"/>
      <c r="L126" s="142"/>
      <c r="M126" s="142"/>
      <c r="N126" s="141"/>
      <c r="O126" s="141"/>
      <c r="P126" s="142"/>
      <c r="Q126" s="142"/>
      <c r="R126" s="141"/>
      <c r="S126" s="141"/>
      <c r="T126" s="141"/>
      <c r="U126" s="141"/>
      <c r="X126" s="116">
        <f t="shared" si="6"/>
        <v>21</v>
      </c>
      <c r="Y126" s="141"/>
      <c r="Z126" s="141"/>
      <c r="AA126" s="141"/>
      <c r="AB126" s="141"/>
      <c r="AC126" s="141"/>
      <c r="AD126" s="141"/>
      <c r="AE126" s="141"/>
      <c r="AF126" s="141"/>
      <c r="AG126" s="141"/>
      <c r="AH126" s="141"/>
      <c r="AI126" s="142"/>
      <c r="AJ126" s="142"/>
      <c r="AK126" s="141"/>
      <c r="AL126" s="141"/>
      <c r="AM126" s="142"/>
      <c r="AN126" s="142"/>
      <c r="AO126" s="141"/>
      <c r="AP126" s="141"/>
      <c r="AQ126" s="141"/>
      <c r="AR126" s="141"/>
    </row>
    <row r="127" spans="1:44">
      <c r="A127" s="116">
        <f t="shared" si="4"/>
        <v>22</v>
      </c>
      <c r="B127" s="141"/>
      <c r="C127" s="141"/>
      <c r="D127" s="141"/>
      <c r="E127" s="141"/>
      <c r="F127" s="141"/>
      <c r="G127" s="141"/>
      <c r="H127" s="141"/>
      <c r="I127" s="141"/>
      <c r="J127" s="141"/>
      <c r="K127" s="141"/>
      <c r="L127" s="142"/>
      <c r="M127" s="142"/>
      <c r="N127" s="141"/>
      <c r="O127" s="141"/>
      <c r="P127" s="142"/>
      <c r="Q127" s="142"/>
      <c r="R127" s="141"/>
      <c r="S127" s="141"/>
      <c r="T127" s="141"/>
      <c r="U127" s="141"/>
      <c r="X127" s="116">
        <f t="shared" si="6"/>
        <v>22</v>
      </c>
      <c r="Y127" s="141"/>
      <c r="Z127" s="141"/>
      <c r="AA127" s="141"/>
      <c r="AB127" s="141"/>
      <c r="AC127" s="141"/>
      <c r="AD127" s="141"/>
      <c r="AE127" s="141"/>
      <c r="AF127" s="141"/>
      <c r="AG127" s="141"/>
      <c r="AH127" s="141"/>
      <c r="AI127" s="142"/>
      <c r="AJ127" s="142"/>
      <c r="AK127" s="141"/>
      <c r="AL127" s="141"/>
      <c r="AM127" s="142"/>
      <c r="AN127" s="142"/>
      <c r="AO127" s="141"/>
      <c r="AP127" s="141"/>
      <c r="AQ127" s="141"/>
      <c r="AR127" s="141"/>
    </row>
    <row r="128" spans="1:44">
      <c r="A128" s="116">
        <f t="shared" si="4"/>
        <v>23</v>
      </c>
      <c r="B128" s="141"/>
      <c r="C128" s="141"/>
      <c r="D128" s="141"/>
      <c r="E128" s="141"/>
      <c r="F128" s="141"/>
      <c r="G128" s="141"/>
      <c r="H128" s="141"/>
      <c r="I128" s="141"/>
      <c r="J128" s="141"/>
      <c r="K128" s="141"/>
      <c r="L128" s="142"/>
      <c r="M128" s="142"/>
      <c r="N128" s="141"/>
      <c r="O128" s="141"/>
      <c r="P128" s="142"/>
      <c r="Q128" s="142"/>
      <c r="R128" s="141"/>
      <c r="S128" s="141"/>
      <c r="T128" s="141"/>
      <c r="U128" s="141"/>
      <c r="X128" s="116">
        <f t="shared" si="6"/>
        <v>23</v>
      </c>
      <c r="Y128" s="141"/>
      <c r="Z128" s="141"/>
      <c r="AA128" s="141"/>
      <c r="AB128" s="141"/>
      <c r="AC128" s="141"/>
      <c r="AD128" s="141"/>
      <c r="AE128" s="141"/>
      <c r="AF128" s="141"/>
      <c r="AG128" s="141"/>
      <c r="AH128" s="141"/>
      <c r="AI128" s="142"/>
      <c r="AJ128" s="142"/>
      <c r="AK128" s="141"/>
      <c r="AL128" s="141"/>
      <c r="AM128" s="142"/>
      <c r="AN128" s="142"/>
      <c r="AO128" s="141"/>
      <c r="AP128" s="141"/>
      <c r="AQ128" s="141"/>
      <c r="AR128" s="141"/>
    </row>
    <row r="129" spans="1:21">
      <c r="A129" s="146"/>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c r="A130" s="146"/>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c r="A131" s="146"/>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c r="A132" s="146"/>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c r="D133" s="126"/>
      <c r="E133" s="126"/>
      <c r="F133" s="126"/>
      <c r="G133" s="126"/>
      <c r="H133" s="126"/>
      <c r="I133" s="126"/>
    </row>
    <row r="134" spans="1:21">
      <c r="D134" s="126"/>
      <c r="E134" s="126"/>
      <c r="F134" s="126"/>
      <c r="G134" s="126"/>
      <c r="H134" s="126"/>
      <c r="I134" s="126"/>
      <c r="J134" s="127"/>
      <c r="K134" s="127"/>
    </row>
    <row r="136" spans="1:21">
      <c r="J136" s="127"/>
      <c r="K136" s="127"/>
    </row>
    <row r="137" spans="1:21">
      <c r="N137" s="128"/>
      <c r="O137" s="128"/>
    </row>
    <row r="138" spans="1:21">
      <c r="J138" s="120"/>
      <c r="K138" s="120"/>
      <c r="N138" s="128"/>
      <c r="O138" s="128"/>
    </row>
    <row r="139" spans="1:21">
      <c r="N139" s="128"/>
      <c r="O139" s="128"/>
    </row>
    <row r="140" spans="1:21">
      <c r="D140" s="129"/>
      <c r="E140" s="129"/>
      <c r="F140" s="129"/>
      <c r="G140" s="129"/>
      <c r="H140" s="129"/>
      <c r="I140" s="129"/>
      <c r="J140" s="130"/>
      <c r="K140" s="130"/>
      <c r="N140" s="128"/>
      <c r="O140" s="128"/>
    </row>
    <row r="141" spans="1:21">
      <c r="D141" s="129"/>
      <c r="E141" s="129"/>
      <c r="F141" s="129"/>
      <c r="G141" s="129"/>
      <c r="H141" s="129"/>
      <c r="I141" s="129"/>
      <c r="J141" s="127"/>
      <c r="K141" s="127"/>
      <c r="N141" s="128"/>
      <c r="O141" s="128"/>
    </row>
    <row r="142" spans="1:21">
      <c r="D142" s="129"/>
      <c r="E142" s="129"/>
      <c r="F142" s="129"/>
      <c r="G142" s="129"/>
      <c r="H142" s="129"/>
      <c r="I142" s="129"/>
      <c r="J142" s="127"/>
      <c r="K142" s="127"/>
      <c r="N142" s="128"/>
      <c r="O142" s="128"/>
    </row>
    <row r="143" spans="1:21">
      <c r="D143" s="129"/>
      <c r="E143" s="129"/>
      <c r="F143" s="129"/>
      <c r="G143" s="129"/>
      <c r="H143" s="129"/>
      <c r="I143" s="129"/>
      <c r="J143" s="127"/>
      <c r="K143" s="127"/>
      <c r="N143" s="128"/>
      <c r="O143" s="128"/>
    </row>
    <row r="144" spans="1:21">
      <c r="D144" s="129"/>
      <c r="E144" s="129"/>
      <c r="F144" s="129"/>
      <c r="G144" s="129"/>
      <c r="H144" s="129"/>
      <c r="I144" s="129"/>
      <c r="J144" s="127"/>
      <c r="K144" s="127"/>
      <c r="N144" s="128"/>
      <c r="O144" s="128"/>
    </row>
    <row r="145" spans="1:44">
      <c r="D145" s="129"/>
      <c r="E145" s="129"/>
      <c r="F145" s="129"/>
      <c r="G145" s="129"/>
      <c r="H145" s="129"/>
      <c r="I145" s="129"/>
      <c r="J145" s="127"/>
      <c r="K145" s="127"/>
      <c r="N145" s="128"/>
      <c r="O145" s="128"/>
    </row>
    <row r="146" spans="1:44">
      <c r="D146" s="129"/>
      <c r="E146" s="129"/>
      <c r="F146" s="129"/>
      <c r="G146" s="129"/>
      <c r="H146" s="129"/>
      <c r="I146" s="129"/>
      <c r="J146" s="127"/>
      <c r="K146" s="127"/>
      <c r="N146" s="128"/>
      <c r="O146" s="128"/>
    </row>
    <row r="147" spans="1:44">
      <c r="D147" s="129"/>
      <c r="E147" s="129"/>
      <c r="F147" s="129"/>
      <c r="G147" s="129"/>
      <c r="H147" s="129"/>
      <c r="I147" s="129"/>
      <c r="N147" s="131"/>
      <c r="O147" s="131"/>
    </row>
    <row r="148" spans="1:44">
      <c r="B148" s="132"/>
      <c r="C148" s="132"/>
      <c r="D148" s="129"/>
      <c r="E148" s="129"/>
      <c r="F148" s="129"/>
      <c r="G148" s="129"/>
      <c r="H148" s="129"/>
      <c r="I148" s="129"/>
      <c r="L148" s="132"/>
      <c r="M148" s="132"/>
      <c r="R148" s="132"/>
      <c r="S148" s="132"/>
      <c r="T148" s="132"/>
      <c r="U148" s="132"/>
    </row>
    <row r="149" spans="1:44" ht="26.25">
      <c r="A149" s="214" t="s">
        <v>244</v>
      </c>
      <c r="B149" s="214"/>
      <c r="C149" s="214"/>
      <c r="D149" s="214"/>
      <c r="E149" s="214"/>
      <c r="F149" s="214"/>
      <c r="G149" s="214"/>
      <c r="H149" s="214"/>
      <c r="I149" s="214"/>
      <c r="J149" s="214"/>
      <c r="K149" s="214"/>
      <c r="L149" s="214"/>
      <c r="M149" s="214"/>
      <c r="N149" s="214"/>
      <c r="O149" s="214"/>
      <c r="P149" s="214"/>
      <c r="Q149" s="214"/>
      <c r="R149" s="214"/>
      <c r="S149" s="214"/>
      <c r="T149" s="214"/>
      <c r="U149" s="214"/>
      <c r="X149" s="214" t="s">
        <v>245</v>
      </c>
      <c r="Y149" s="214"/>
      <c r="Z149" s="214"/>
      <c r="AA149" s="214"/>
      <c r="AB149" s="214"/>
      <c r="AC149" s="214"/>
      <c r="AD149" s="214"/>
      <c r="AE149" s="214"/>
      <c r="AF149" s="214"/>
      <c r="AG149" s="214"/>
      <c r="AH149" s="214"/>
      <c r="AI149" s="214"/>
      <c r="AJ149" s="214"/>
      <c r="AK149" s="214"/>
      <c r="AL149" s="214"/>
      <c r="AM149" s="214"/>
      <c r="AN149" s="214"/>
      <c r="AO149" s="214"/>
      <c r="AP149" s="214"/>
      <c r="AQ149" s="214"/>
      <c r="AR149" s="214"/>
    </row>
    <row r="150" spans="1:44" ht="54" customHeight="1">
      <c r="A150" s="117" t="s">
        <v>143</v>
      </c>
      <c r="B150" s="145" t="s">
        <v>6</v>
      </c>
      <c r="C150" s="145" t="s">
        <v>138</v>
      </c>
      <c r="D150" s="145" t="s">
        <v>7</v>
      </c>
      <c r="E150" s="145" t="s">
        <v>8</v>
      </c>
      <c r="F150" s="145" t="s">
        <v>9</v>
      </c>
      <c r="G150" s="145" t="s">
        <v>10</v>
      </c>
      <c r="H150" s="145" t="s">
        <v>19</v>
      </c>
      <c r="I150" s="145"/>
      <c r="J150" s="145"/>
      <c r="K150" s="145"/>
      <c r="L150" s="145"/>
      <c r="M150" s="145"/>
      <c r="N150" s="145"/>
      <c r="O150" s="145"/>
      <c r="P150" s="145"/>
      <c r="Q150" s="145"/>
      <c r="R150" s="145"/>
      <c r="S150" s="145"/>
      <c r="T150" s="145"/>
      <c r="U150" s="145"/>
      <c r="X150" s="117" t="s">
        <v>143</v>
      </c>
      <c r="Y150" s="145" t="s">
        <v>6</v>
      </c>
      <c r="Z150" s="145" t="s">
        <v>138</v>
      </c>
      <c r="AA150" s="145" t="s">
        <v>7</v>
      </c>
      <c r="AB150" s="145" t="s">
        <v>8</v>
      </c>
      <c r="AC150" s="145" t="s">
        <v>9</v>
      </c>
      <c r="AD150" s="145" t="s">
        <v>10</v>
      </c>
      <c r="AE150" s="145" t="s">
        <v>19</v>
      </c>
      <c r="AF150" s="145"/>
      <c r="AG150" s="145"/>
      <c r="AH150" s="145"/>
      <c r="AI150" s="145"/>
      <c r="AJ150" s="145"/>
      <c r="AK150" s="145"/>
      <c r="AL150" s="145"/>
      <c r="AM150" s="145"/>
      <c r="AN150" s="145"/>
      <c r="AO150" s="145"/>
      <c r="AP150" s="145"/>
      <c r="AQ150" s="145"/>
      <c r="AR150" s="145"/>
    </row>
    <row r="151" spans="1:44">
      <c r="A151" s="116">
        <v>0</v>
      </c>
      <c r="B151" s="141"/>
      <c r="C151" s="167">
        <v>49.9</v>
      </c>
      <c r="D151" s="141"/>
      <c r="E151" s="141"/>
      <c r="F151" s="141">
        <v>50.7</v>
      </c>
      <c r="G151" s="141"/>
      <c r="H151" s="141"/>
      <c r="I151" s="141"/>
      <c r="J151" s="141"/>
      <c r="K151" s="141"/>
      <c r="L151" s="8"/>
      <c r="M151" s="8"/>
      <c r="N151" s="141"/>
      <c r="O151" s="141"/>
      <c r="P151" s="142"/>
      <c r="Q151" s="142"/>
      <c r="R151" s="142"/>
      <c r="S151" s="142"/>
      <c r="T151" s="142"/>
      <c r="U151" s="142"/>
      <c r="X151" s="116">
        <v>0</v>
      </c>
      <c r="Y151" s="141"/>
      <c r="Z151" s="141">
        <v>49.9</v>
      </c>
      <c r="AA151" s="141"/>
      <c r="AB151" s="141"/>
      <c r="AC151" s="141">
        <v>50.8</v>
      </c>
      <c r="AD151" s="141"/>
      <c r="AE151" s="141"/>
      <c r="AF151" s="141"/>
      <c r="AG151" s="141"/>
      <c r="AH151" s="141"/>
      <c r="AI151" s="8"/>
      <c r="AJ151" s="8"/>
      <c r="AK151" s="141"/>
      <c r="AL151" s="141"/>
      <c r="AM151" s="142"/>
      <c r="AN151" s="142"/>
      <c r="AO151" s="142"/>
      <c r="AP151" s="142"/>
      <c r="AQ151" s="142"/>
      <c r="AR151" s="142"/>
    </row>
    <row r="152" spans="1:44">
      <c r="A152" s="116">
        <v>1</v>
      </c>
      <c r="B152" s="141"/>
      <c r="C152" s="167">
        <v>50.1</v>
      </c>
      <c r="D152" s="141"/>
      <c r="E152" s="141"/>
      <c r="F152" s="141">
        <v>49.3</v>
      </c>
      <c r="G152" s="141"/>
      <c r="H152" s="141"/>
      <c r="I152" s="141"/>
      <c r="J152" s="141"/>
      <c r="K152" s="141"/>
      <c r="L152" s="8"/>
      <c r="M152" s="8"/>
      <c r="N152" s="143"/>
      <c r="O152" s="143"/>
      <c r="P152" s="142"/>
      <c r="Q152" s="142"/>
      <c r="R152" s="142"/>
      <c r="S152" s="142"/>
      <c r="T152" s="142"/>
      <c r="U152" s="142"/>
      <c r="X152" s="116">
        <v>1</v>
      </c>
      <c r="Y152" s="141"/>
      <c r="Z152" s="141">
        <v>50.1</v>
      </c>
      <c r="AA152" s="141"/>
      <c r="AB152" s="141"/>
      <c r="AC152" s="141">
        <v>49.2</v>
      </c>
      <c r="AD152" s="141"/>
      <c r="AE152" s="141"/>
      <c r="AF152" s="141"/>
      <c r="AG152" s="141"/>
      <c r="AH152" s="141"/>
      <c r="AI152" s="8"/>
      <c r="AJ152" s="8"/>
      <c r="AK152" s="143"/>
      <c r="AL152" s="143"/>
      <c r="AM152" s="142"/>
      <c r="AN152" s="142"/>
      <c r="AO152" s="142"/>
      <c r="AP152" s="142"/>
      <c r="AQ152" s="142"/>
      <c r="AR152" s="142"/>
    </row>
    <row r="153" spans="1:44">
      <c r="A153" s="116">
        <f t="shared" ref="A153:A158" si="10">A152+1</f>
        <v>2</v>
      </c>
      <c r="B153" s="141"/>
      <c r="C153" s="141"/>
      <c r="D153" s="141"/>
      <c r="E153" s="141"/>
      <c r="F153" s="141"/>
      <c r="G153" s="141"/>
      <c r="H153" s="141"/>
      <c r="I153" s="141"/>
      <c r="J153" s="141"/>
      <c r="K153" s="141"/>
      <c r="L153" s="8"/>
      <c r="M153" s="8"/>
      <c r="N153" s="143"/>
      <c r="O153" s="143"/>
      <c r="P153" s="142"/>
      <c r="Q153" s="142"/>
      <c r="R153" s="142"/>
      <c r="S153" s="142"/>
      <c r="T153" s="142"/>
      <c r="U153" s="142"/>
      <c r="X153" s="116">
        <f t="shared" ref="X153:X158" si="11">X152+1</f>
        <v>2</v>
      </c>
      <c r="Y153" s="141"/>
      <c r="Z153" s="141"/>
      <c r="AA153" s="141"/>
      <c r="AB153" s="141"/>
      <c r="AC153" s="141"/>
      <c r="AD153" s="141"/>
      <c r="AE153" s="141"/>
      <c r="AF153" s="141"/>
      <c r="AG153" s="141"/>
      <c r="AH153" s="141"/>
      <c r="AI153" s="8"/>
      <c r="AJ153" s="8"/>
      <c r="AK153" s="143"/>
      <c r="AL153" s="143"/>
      <c r="AM153" s="142"/>
      <c r="AN153" s="142"/>
      <c r="AO153" s="142"/>
      <c r="AP153" s="142"/>
      <c r="AQ153" s="142"/>
      <c r="AR153" s="142"/>
    </row>
    <row r="154" spans="1:44">
      <c r="A154" s="116">
        <f t="shared" si="10"/>
        <v>3</v>
      </c>
      <c r="B154" s="148"/>
      <c r="C154" s="148"/>
      <c r="D154" s="141"/>
      <c r="E154" s="141"/>
      <c r="F154" s="141"/>
      <c r="G154" s="141"/>
      <c r="H154" s="141"/>
      <c r="I154" s="141"/>
      <c r="J154" s="141"/>
      <c r="K154" s="141"/>
      <c r="L154" s="8"/>
      <c r="M154" s="8"/>
      <c r="N154" s="143"/>
      <c r="O154" s="143"/>
      <c r="P154" s="142"/>
      <c r="Q154" s="142"/>
      <c r="R154" s="142"/>
      <c r="S154" s="142"/>
      <c r="T154" s="142"/>
      <c r="U154" s="142"/>
      <c r="X154" s="116">
        <f t="shared" si="11"/>
        <v>3</v>
      </c>
      <c r="Y154" s="148"/>
      <c r="Z154" s="148"/>
      <c r="AA154" s="141"/>
      <c r="AB154" s="141"/>
      <c r="AC154" s="141"/>
      <c r="AD154" s="141"/>
      <c r="AE154" s="141"/>
      <c r="AF154" s="141"/>
      <c r="AG154" s="141"/>
      <c r="AH154" s="141"/>
      <c r="AI154" s="8"/>
      <c r="AJ154" s="8"/>
      <c r="AK154" s="143"/>
      <c r="AL154" s="143"/>
      <c r="AM154" s="142"/>
      <c r="AN154" s="142"/>
      <c r="AO154" s="142"/>
      <c r="AP154" s="142"/>
      <c r="AQ154" s="142"/>
      <c r="AR154" s="142"/>
    </row>
    <row r="155" spans="1:44" ht="15">
      <c r="A155" s="116">
        <f t="shared" si="10"/>
        <v>4</v>
      </c>
      <c r="B155" s="149"/>
      <c r="C155" s="149"/>
      <c r="D155" s="141"/>
      <c r="E155" s="141"/>
      <c r="F155" s="141"/>
      <c r="G155" s="141"/>
      <c r="H155" s="141"/>
      <c r="I155" s="141"/>
      <c r="J155" s="141"/>
      <c r="K155" s="141"/>
      <c r="L155" s="8"/>
      <c r="M155" s="8"/>
      <c r="N155" s="143"/>
      <c r="O155" s="143"/>
      <c r="P155" s="142"/>
      <c r="Q155" s="142"/>
      <c r="R155" s="142"/>
      <c r="S155" s="142"/>
      <c r="T155" s="142"/>
      <c r="U155" s="142"/>
      <c r="X155" s="116">
        <f t="shared" si="11"/>
        <v>4</v>
      </c>
      <c r="Y155" s="149"/>
      <c r="Z155" s="149"/>
      <c r="AA155" s="141"/>
      <c r="AB155" s="141"/>
      <c r="AC155" s="141"/>
      <c r="AD155" s="141"/>
      <c r="AE155" s="141"/>
      <c r="AF155" s="141"/>
      <c r="AG155" s="141"/>
      <c r="AH155" s="141"/>
      <c r="AI155" s="8"/>
      <c r="AJ155" s="8"/>
      <c r="AK155" s="143"/>
      <c r="AL155" s="143"/>
      <c r="AM155" s="142"/>
      <c r="AN155" s="142"/>
      <c r="AO155" s="142"/>
      <c r="AP155" s="142"/>
      <c r="AQ155" s="142"/>
      <c r="AR155" s="142"/>
    </row>
    <row r="156" spans="1:44">
      <c r="A156" s="116">
        <f t="shared" si="10"/>
        <v>5</v>
      </c>
      <c r="B156" s="150"/>
      <c r="C156" s="150"/>
      <c r="D156" s="141"/>
      <c r="E156" s="141"/>
      <c r="F156" s="141"/>
      <c r="G156" s="141"/>
      <c r="H156" s="141"/>
      <c r="I156" s="141"/>
      <c r="J156" s="141"/>
      <c r="K156" s="141"/>
      <c r="L156" s="8"/>
      <c r="M156" s="8"/>
      <c r="N156" s="143"/>
      <c r="O156" s="143"/>
      <c r="P156" s="142"/>
      <c r="Q156" s="142"/>
      <c r="R156" s="142"/>
      <c r="S156" s="142"/>
      <c r="T156" s="142"/>
      <c r="U156" s="142"/>
      <c r="X156" s="116">
        <f t="shared" si="11"/>
        <v>5</v>
      </c>
      <c r="Y156" s="150"/>
      <c r="Z156" s="150"/>
      <c r="AA156" s="141"/>
      <c r="AB156" s="141"/>
      <c r="AC156" s="141"/>
      <c r="AD156" s="141"/>
      <c r="AE156" s="141"/>
      <c r="AF156" s="141"/>
      <c r="AG156" s="141"/>
      <c r="AH156" s="141"/>
      <c r="AI156" s="8"/>
      <c r="AJ156" s="8"/>
      <c r="AK156" s="143"/>
      <c r="AL156" s="143"/>
      <c r="AM156" s="142"/>
      <c r="AN156" s="142"/>
      <c r="AO156" s="142"/>
      <c r="AP156" s="142"/>
      <c r="AQ156" s="142"/>
      <c r="AR156" s="142"/>
    </row>
    <row r="157" spans="1:44">
      <c r="A157" s="116">
        <f t="shared" si="10"/>
        <v>6</v>
      </c>
      <c r="B157" s="150"/>
      <c r="C157" s="150"/>
      <c r="D157" s="141"/>
      <c r="E157" s="141"/>
      <c r="F157" s="141"/>
      <c r="G157" s="141"/>
      <c r="H157" s="141"/>
      <c r="I157" s="141"/>
      <c r="J157" s="141"/>
      <c r="K157" s="141"/>
      <c r="L157" s="8"/>
      <c r="M157" s="8"/>
      <c r="N157" s="143"/>
      <c r="O157" s="143"/>
      <c r="P157" s="142"/>
      <c r="Q157" s="142"/>
      <c r="R157" s="142"/>
      <c r="S157" s="142"/>
      <c r="T157" s="142"/>
      <c r="U157" s="142"/>
      <c r="X157" s="116">
        <f t="shared" si="11"/>
        <v>6</v>
      </c>
      <c r="Y157" s="150"/>
      <c r="Z157" s="150"/>
      <c r="AA157" s="141"/>
      <c r="AB157" s="141"/>
      <c r="AC157" s="141"/>
      <c r="AD157" s="141"/>
      <c r="AE157" s="141"/>
      <c r="AF157" s="141"/>
      <c r="AG157" s="141"/>
      <c r="AH157" s="141"/>
      <c r="AI157" s="8"/>
      <c r="AJ157" s="8"/>
      <c r="AK157" s="143"/>
      <c r="AL157" s="143"/>
      <c r="AM157" s="142"/>
      <c r="AN157" s="142"/>
      <c r="AO157" s="142"/>
      <c r="AP157" s="142"/>
      <c r="AQ157" s="142"/>
      <c r="AR157" s="142"/>
    </row>
    <row r="158" spans="1:44">
      <c r="A158" s="116">
        <f t="shared" si="10"/>
        <v>7</v>
      </c>
      <c r="B158" s="150"/>
      <c r="C158" s="150"/>
      <c r="D158" s="141"/>
      <c r="E158" s="141"/>
      <c r="F158" s="141"/>
      <c r="G158" s="141"/>
      <c r="H158" s="141"/>
      <c r="I158" s="141"/>
      <c r="J158" s="141"/>
      <c r="K158" s="141"/>
      <c r="L158" s="8"/>
      <c r="M158" s="8"/>
      <c r="N158" s="143"/>
      <c r="O158" s="143"/>
      <c r="P158" s="142"/>
      <c r="Q158" s="142"/>
      <c r="R158" s="142"/>
      <c r="S158" s="142"/>
      <c r="T158" s="142"/>
      <c r="U158" s="142"/>
      <c r="X158" s="116">
        <f t="shared" si="11"/>
        <v>7</v>
      </c>
      <c r="Y158" s="150"/>
      <c r="Z158" s="150"/>
      <c r="AA158" s="141"/>
      <c r="AB158" s="141"/>
      <c r="AC158" s="141"/>
      <c r="AD158" s="141"/>
      <c r="AE158" s="141"/>
      <c r="AF158" s="141"/>
      <c r="AG158" s="141"/>
      <c r="AH158" s="141"/>
      <c r="AI158" s="8"/>
      <c r="AJ158" s="8"/>
      <c r="AK158" s="143"/>
      <c r="AL158" s="143"/>
      <c r="AM158" s="142"/>
      <c r="AN158" s="142"/>
      <c r="AO158" s="142"/>
      <c r="AP158" s="142"/>
      <c r="AQ158" s="142"/>
      <c r="AR158" s="142"/>
    </row>
    <row r="159" spans="1:44">
      <c r="B159" s="150"/>
      <c r="C159" s="150"/>
      <c r="D159" s="141"/>
      <c r="E159" s="141"/>
      <c r="F159" s="141"/>
      <c r="G159" s="141"/>
      <c r="H159" s="141"/>
      <c r="I159" s="141"/>
      <c r="J159" s="141"/>
      <c r="K159" s="141"/>
      <c r="L159" s="8"/>
      <c r="M159" s="8"/>
      <c r="N159" s="143"/>
      <c r="O159" s="143"/>
      <c r="P159" s="142"/>
      <c r="Q159" s="142"/>
      <c r="R159" s="142"/>
      <c r="S159" s="142"/>
      <c r="T159" s="142"/>
      <c r="U159" s="142"/>
      <c r="Y159" s="150"/>
      <c r="Z159" s="150"/>
      <c r="AA159" s="141"/>
      <c r="AB159" s="141"/>
      <c r="AC159" s="141"/>
      <c r="AD159" s="141"/>
      <c r="AE159" s="141"/>
      <c r="AF159" s="141"/>
      <c r="AG159" s="141"/>
      <c r="AH159" s="141"/>
      <c r="AI159" s="8"/>
      <c r="AJ159" s="8"/>
      <c r="AK159" s="143"/>
      <c r="AL159" s="143"/>
      <c r="AM159" s="142"/>
      <c r="AN159" s="142"/>
      <c r="AO159" s="142"/>
      <c r="AP159" s="142"/>
      <c r="AQ159" s="142"/>
      <c r="AR159" s="142"/>
    </row>
    <row r="160" spans="1:44">
      <c r="A160" s="116"/>
      <c r="B160" s="150"/>
      <c r="C160" s="150"/>
      <c r="D160" s="141"/>
      <c r="E160" s="141"/>
      <c r="F160" s="141"/>
      <c r="G160" s="141"/>
      <c r="H160" s="141"/>
      <c r="I160" s="141"/>
      <c r="J160" s="141"/>
      <c r="K160" s="141"/>
      <c r="L160" s="8"/>
      <c r="M160" s="8"/>
      <c r="N160" s="143"/>
      <c r="O160" s="143"/>
      <c r="P160" s="142"/>
      <c r="Q160" s="142"/>
      <c r="R160" s="142"/>
      <c r="S160" s="142"/>
      <c r="T160" s="142"/>
      <c r="U160" s="142"/>
      <c r="X160" s="116"/>
      <c r="Y160" s="150"/>
      <c r="Z160" s="150"/>
      <c r="AA160" s="141"/>
      <c r="AB160" s="141"/>
      <c r="AC160" s="141"/>
      <c r="AD160" s="141"/>
      <c r="AE160" s="141"/>
      <c r="AF160" s="141"/>
      <c r="AG160" s="141"/>
      <c r="AH160" s="141"/>
      <c r="AI160" s="8"/>
      <c r="AJ160" s="8"/>
      <c r="AK160" s="143"/>
      <c r="AL160" s="143"/>
      <c r="AM160" s="142"/>
      <c r="AN160" s="142"/>
      <c r="AO160" s="142"/>
      <c r="AP160" s="142"/>
      <c r="AQ160" s="142"/>
      <c r="AR160" s="142"/>
    </row>
    <row r="161" spans="1:44">
      <c r="A161" s="116"/>
      <c r="B161" s="150"/>
      <c r="C161" s="150"/>
      <c r="D161" s="141"/>
      <c r="E161" s="141"/>
      <c r="F161" s="141"/>
      <c r="G161" s="141"/>
      <c r="H161" s="141"/>
      <c r="I161" s="141"/>
      <c r="J161" s="141"/>
      <c r="K161" s="141"/>
      <c r="L161" s="8"/>
      <c r="M161" s="8"/>
      <c r="N161" s="143"/>
      <c r="O161" s="143"/>
      <c r="P161" s="142"/>
      <c r="Q161" s="142"/>
      <c r="R161" s="142"/>
      <c r="S161" s="142"/>
      <c r="T161" s="142"/>
      <c r="U161" s="142"/>
      <c r="X161" s="116"/>
      <c r="Y161" s="150"/>
      <c r="Z161" s="150"/>
      <c r="AA161" s="141"/>
      <c r="AB161" s="141"/>
      <c r="AC161" s="141"/>
      <c r="AD161" s="141"/>
      <c r="AE161" s="141"/>
      <c r="AF161" s="141"/>
      <c r="AG161" s="141"/>
      <c r="AH161" s="141"/>
      <c r="AI161" s="8"/>
      <c r="AJ161" s="8"/>
      <c r="AK161" s="143"/>
      <c r="AL161" s="143"/>
      <c r="AM161" s="142"/>
      <c r="AN161" s="142"/>
      <c r="AO161" s="142"/>
      <c r="AP161" s="142"/>
      <c r="AQ161" s="142"/>
      <c r="AR161" s="142"/>
    </row>
    <row r="162" spans="1:44">
      <c r="A162" s="116"/>
      <c r="B162" s="150"/>
      <c r="C162" s="150"/>
      <c r="D162" s="141"/>
      <c r="E162" s="141"/>
      <c r="F162" s="141"/>
      <c r="G162" s="141"/>
      <c r="H162" s="141"/>
      <c r="I162" s="141"/>
      <c r="J162" s="141"/>
      <c r="K162" s="141"/>
      <c r="L162" s="8"/>
      <c r="M162" s="8"/>
      <c r="N162" s="143"/>
      <c r="O162" s="143"/>
      <c r="P162" s="142"/>
      <c r="Q162" s="142"/>
      <c r="R162" s="142"/>
      <c r="S162" s="142"/>
      <c r="T162" s="142"/>
      <c r="U162" s="142"/>
      <c r="X162" s="116"/>
      <c r="Y162" s="150"/>
      <c r="Z162" s="150"/>
      <c r="AA162" s="141"/>
      <c r="AB162" s="141"/>
      <c r="AC162" s="141"/>
      <c r="AD162" s="141"/>
      <c r="AE162" s="141"/>
      <c r="AF162" s="141"/>
      <c r="AG162" s="141"/>
      <c r="AH162" s="141"/>
      <c r="AI162" s="8"/>
      <c r="AJ162" s="8"/>
      <c r="AK162" s="143"/>
      <c r="AL162" s="143"/>
      <c r="AM162" s="142"/>
      <c r="AN162" s="142"/>
      <c r="AO162" s="142"/>
      <c r="AP162" s="142"/>
      <c r="AQ162" s="142"/>
      <c r="AR162" s="142"/>
    </row>
    <row r="163" spans="1:44">
      <c r="A163" s="121"/>
      <c r="B163" s="121"/>
      <c r="C163" s="121"/>
      <c r="F163" s="122"/>
      <c r="G163" s="122"/>
      <c r="H163" s="122"/>
      <c r="I163" s="122"/>
      <c r="J163" s="128"/>
      <c r="K163" s="128"/>
      <c r="L163" s="121"/>
      <c r="M163" s="121"/>
      <c r="N163" s="121"/>
      <c r="O163" s="121"/>
      <c r="P163" s="121"/>
      <c r="U163" s="128"/>
      <c r="V163" s="128"/>
      <c r="W163" s="121"/>
      <c r="X163" s="121"/>
      <c r="Y163" s="121"/>
      <c r="Z163" s="121"/>
    </row>
    <row r="164" spans="1:44">
      <c r="A164" s="121"/>
      <c r="B164" s="121"/>
      <c r="C164" s="121"/>
      <c r="F164" s="120"/>
      <c r="G164" s="120"/>
      <c r="H164" s="122"/>
      <c r="I164" s="122"/>
      <c r="J164" s="128"/>
      <c r="K164" s="128"/>
      <c r="L164" s="121"/>
      <c r="M164" s="121"/>
      <c r="N164" s="121"/>
      <c r="O164" s="121"/>
      <c r="P164" s="121"/>
      <c r="Q164" s="120"/>
      <c r="R164" s="120"/>
      <c r="U164" s="128"/>
      <c r="V164" s="128"/>
      <c r="W164" s="121"/>
      <c r="X164" s="121"/>
      <c r="Y164" s="121"/>
      <c r="Z164" s="121"/>
    </row>
    <row r="165" spans="1:44">
      <c r="A165" s="121"/>
      <c r="B165" s="121"/>
      <c r="C165" s="121"/>
      <c r="F165" s="122"/>
      <c r="G165" s="122"/>
      <c r="H165" s="122"/>
      <c r="I165" s="122"/>
      <c r="J165" s="128"/>
      <c r="K165" s="128"/>
      <c r="L165" s="121"/>
      <c r="M165" s="121"/>
      <c r="N165" s="121"/>
      <c r="O165" s="121"/>
      <c r="P165" s="121"/>
      <c r="U165" s="128"/>
      <c r="V165" s="128"/>
      <c r="W165" s="121"/>
      <c r="X165" s="121"/>
      <c r="Y165" s="121"/>
      <c r="Z165" s="121"/>
    </row>
    <row r="166" spans="1:44">
      <c r="A166" s="129"/>
      <c r="B166" s="129"/>
      <c r="C166" s="129"/>
      <c r="D166" s="129"/>
      <c r="E166" s="129"/>
      <c r="F166" s="130"/>
      <c r="G166" s="130"/>
      <c r="H166" s="122"/>
      <c r="I166" s="122"/>
      <c r="J166" s="128"/>
      <c r="K166" s="128"/>
      <c r="L166" s="129"/>
      <c r="M166" s="129"/>
      <c r="N166" s="129"/>
      <c r="O166" s="129"/>
      <c r="P166" s="129"/>
      <c r="Q166" s="130"/>
      <c r="R166" s="130"/>
      <c r="U166" s="128"/>
      <c r="V166" s="128"/>
      <c r="W166" s="129"/>
      <c r="X166" s="129"/>
      <c r="Y166" s="129"/>
      <c r="Z166" s="129"/>
    </row>
    <row r="167" spans="1:44">
      <c r="A167" s="121"/>
      <c r="B167" s="121"/>
      <c r="C167" s="121"/>
      <c r="F167" s="122"/>
      <c r="G167" s="122"/>
      <c r="H167" s="122"/>
      <c r="I167" s="122"/>
      <c r="J167" s="128"/>
      <c r="K167" s="128"/>
      <c r="L167" s="121"/>
      <c r="M167" s="121"/>
      <c r="N167" s="121"/>
      <c r="O167" s="121"/>
      <c r="P167" s="121"/>
      <c r="U167" s="128"/>
      <c r="V167" s="128"/>
      <c r="W167" s="121"/>
      <c r="X167" s="121"/>
      <c r="Y167" s="121"/>
      <c r="Z167" s="121"/>
    </row>
    <row r="168" spans="1:44">
      <c r="A168" s="121"/>
      <c r="B168" s="121"/>
      <c r="C168" s="121"/>
      <c r="F168" s="120"/>
      <c r="G168" s="120"/>
      <c r="H168" s="122"/>
      <c r="I168" s="122"/>
      <c r="J168" s="128"/>
      <c r="K168" s="128"/>
      <c r="L168" s="121"/>
      <c r="M168" s="121"/>
      <c r="N168" s="121"/>
      <c r="O168" s="121"/>
      <c r="P168" s="121"/>
      <c r="Q168" s="120"/>
      <c r="R168" s="120"/>
      <c r="U168" s="128"/>
      <c r="V168" s="128"/>
      <c r="W168" s="121"/>
      <c r="X168" s="121"/>
      <c r="Y168" s="121"/>
      <c r="Z168" s="121"/>
    </row>
    <row r="169" spans="1:44">
      <c r="A169" s="121"/>
      <c r="B169" s="121"/>
      <c r="C169" s="121"/>
      <c r="F169" s="122"/>
      <c r="G169" s="122"/>
      <c r="H169" s="122"/>
      <c r="I169" s="122"/>
      <c r="J169" s="128"/>
      <c r="K169" s="128"/>
      <c r="L169" s="121"/>
      <c r="M169" s="121"/>
      <c r="N169" s="121"/>
      <c r="O169" s="121"/>
      <c r="P169" s="121"/>
      <c r="U169" s="128"/>
      <c r="V169" s="128"/>
      <c r="W169" s="121"/>
      <c r="X169" s="121"/>
      <c r="Y169" s="121"/>
      <c r="Z169" s="121"/>
    </row>
    <row r="170" spans="1:44">
      <c r="A170" s="129"/>
      <c r="B170" s="129"/>
      <c r="C170" s="129"/>
      <c r="D170" s="129"/>
      <c r="E170" s="129"/>
      <c r="F170" s="130"/>
      <c r="G170" s="130"/>
      <c r="H170" s="122"/>
      <c r="I170" s="122"/>
      <c r="J170" s="128"/>
      <c r="K170" s="128"/>
      <c r="L170" s="129"/>
      <c r="M170" s="129"/>
      <c r="N170" s="129"/>
      <c r="O170" s="129"/>
      <c r="P170" s="129"/>
      <c r="Q170" s="130"/>
      <c r="R170" s="130"/>
      <c r="U170" s="128"/>
      <c r="V170" s="128"/>
      <c r="W170" s="129"/>
      <c r="X170" s="129"/>
      <c r="Y170" s="129"/>
      <c r="Z170" s="129"/>
    </row>
    <row r="171" spans="1:44">
      <c r="A171" s="121"/>
      <c r="B171" s="121"/>
      <c r="C171" s="121"/>
      <c r="F171" s="122"/>
      <c r="G171" s="122"/>
      <c r="H171" s="122"/>
      <c r="I171" s="122"/>
      <c r="J171" s="128"/>
      <c r="K171" s="128"/>
      <c r="L171" s="121"/>
      <c r="M171" s="121"/>
      <c r="N171" s="121"/>
      <c r="O171" s="121"/>
      <c r="P171" s="121"/>
      <c r="U171" s="128"/>
      <c r="V171" s="128"/>
      <c r="W171" s="121"/>
      <c r="X171" s="121"/>
      <c r="Y171" s="121"/>
      <c r="Z171" s="121"/>
    </row>
    <row r="172" spans="1:44">
      <c r="A172" s="121"/>
      <c r="B172" s="121"/>
      <c r="C172" s="121"/>
      <c r="F172" s="120"/>
      <c r="G172" s="120"/>
      <c r="H172" s="122"/>
      <c r="I172" s="122"/>
      <c r="J172" s="128"/>
      <c r="K172" s="128"/>
      <c r="L172" s="121"/>
      <c r="M172" s="121"/>
      <c r="N172" s="121"/>
      <c r="O172" s="121"/>
      <c r="P172" s="121"/>
      <c r="Q172" s="120"/>
      <c r="R172" s="120"/>
      <c r="U172" s="128"/>
      <c r="V172" s="128"/>
      <c r="W172" s="121"/>
      <c r="X172" s="121"/>
      <c r="Y172" s="121"/>
      <c r="Z172" s="121"/>
    </row>
    <row r="173" spans="1:44">
      <c r="A173" s="121"/>
      <c r="B173" s="121"/>
      <c r="C173" s="121"/>
      <c r="F173" s="122"/>
      <c r="G173" s="122"/>
      <c r="H173" s="122"/>
      <c r="I173" s="122"/>
      <c r="J173" s="128"/>
      <c r="K173" s="128"/>
      <c r="L173" s="121"/>
      <c r="M173" s="121"/>
      <c r="N173" s="121"/>
      <c r="O173" s="121"/>
      <c r="P173" s="121"/>
      <c r="U173" s="128"/>
      <c r="V173" s="128"/>
      <c r="W173" s="121"/>
      <c r="X173" s="121"/>
      <c r="Y173" s="121"/>
      <c r="Z173" s="121"/>
    </row>
    <row r="174" spans="1:44">
      <c r="A174" s="129"/>
      <c r="B174" s="129"/>
      <c r="C174" s="129"/>
      <c r="D174" s="129"/>
      <c r="E174" s="129"/>
      <c r="F174" s="130"/>
      <c r="G174" s="130"/>
      <c r="H174" s="122"/>
      <c r="I174" s="122"/>
      <c r="J174" s="128"/>
      <c r="K174" s="128"/>
      <c r="L174" s="129"/>
      <c r="M174" s="129"/>
      <c r="N174" s="129"/>
      <c r="O174" s="129"/>
      <c r="P174" s="129"/>
      <c r="Q174" s="130"/>
      <c r="R174" s="130"/>
      <c r="U174" s="128"/>
      <c r="V174" s="128"/>
      <c r="W174" s="129"/>
      <c r="X174" s="129"/>
      <c r="Y174" s="129"/>
      <c r="Z174" s="129"/>
    </row>
    <row r="175" spans="1:44">
      <c r="A175" s="121"/>
      <c r="B175" s="121"/>
      <c r="C175" s="121"/>
      <c r="F175" s="122"/>
      <c r="G175" s="122"/>
      <c r="H175" s="122"/>
      <c r="I175" s="122"/>
      <c r="J175" s="128"/>
      <c r="K175" s="128"/>
      <c r="L175" s="121"/>
      <c r="M175" s="121"/>
      <c r="N175" s="121"/>
      <c r="O175" s="121"/>
      <c r="P175" s="121"/>
      <c r="U175" s="128"/>
      <c r="V175" s="128"/>
      <c r="W175" s="121"/>
      <c r="X175" s="121"/>
      <c r="Y175" s="121"/>
      <c r="Z175" s="121"/>
    </row>
    <row r="176" spans="1:44">
      <c r="A176" s="121"/>
      <c r="B176" s="121"/>
      <c r="C176" s="121"/>
      <c r="F176" s="120"/>
      <c r="G176" s="120"/>
      <c r="H176" s="122"/>
      <c r="I176" s="122"/>
      <c r="J176" s="128"/>
      <c r="K176" s="128"/>
      <c r="L176" s="121"/>
      <c r="M176" s="121"/>
      <c r="N176" s="121"/>
      <c r="O176" s="121"/>
      <c r="P176" s="121"/>
      <c r="Q176" s="120"/>
      <c r="R176" s="120"/>
      <c r="U176" s="128"/>
      <c r="V176" s="128"/>
      <c r="W176" s="121"/>
      <c r="X176" s="121"/>
      <c r="Y176" s="121"/>
      <c r="Z176" s="121"/>
    </row>
    <row r="177" spans="1:26">
      <c r="A177" s="121"/>
      <c r="B177" s="121"/>
      <c r="C177" s="121"/>
      <c r="F177" s="122"/>
      <c r="G177" s="122"/>
      <c r="H177" s="122"/>
      <c r="I177" s="122"/>
      <c r="J177" s="128"/>
      <c r="K177" s="128"/>
      <c r="L177" s="121"/>
      <c r="M177" s="121"/>
      <c r="N177" s="121"/>
      <c r="O177" s="121"/>
      <c r="P177" s="121"/>
      <c r="U177" s="128"/>
      <c r="V177" s="128"/>
      <c r="W177" s="121"/>
      <c r="X177" s="121"/>
      <c r="Y177" s="121"/>
      <c r="Z177" s="121"/>
    </row>
    <row r="178" spans="1:26">
      <c r="A178" s="129"/>
      <c r="B178" s="129"/>
      <c r="C178" s="129"/>
      <c r="D178" s="129"/>
      <c r="E178" s="129"/>
      <c r="F178" s="130"/>
      <c r="G178" s="130"/>
      <c r="H178" s="122"/>
      <c r="I178" s="122"/>
      <c r="J178" s="128"/>
      <c r="K178" s="128"/>
      <c r="L178" s="129"/>
      <c r="M178" s="129"/>
      <c r="N178" s="129"/>
      <c r="O178" s="129"/>
      <c r="P178" s="129"/>
      <c r="Q178" s="130"/>
      <c r="R178" s="130"/>
      <c r="U178" s="128"/>
      <c r="V178" s="128"/>
      <c r="W178" s="129"/>
      <c r="X178" s="129"/>
      <c r="Y178" s="129"/>
      <c r="Z178" s="129"/>
    </row>
    <row r="179" spans="1:26">
      <c r="A179" s="121"/>
      <c r="B179" s="121"/>
      <c r="C179" s="121"/>
      <c r="F179" s="122"/>
      <c r="G179" s="122"/>
      <c r="H179" s="122"/>
      <c r="I179" s="122"/>
      <c r="J179" s="128"/>
      <c r="K179" s="128"/>
      <c r="L179" s="121"/>
      <c r="M179" s="121"/>
      <c r="N179" s="121"/>
      <c r="O179" s="121"/>
      <c r="P179" s="121"/>
      <c r="U179" s="128"/>
      <c r="V179" s="128"/>
      <c r="W179" s="121"/>
      <c r="X179" s="121"/>
      <c r="Y179" s="121"/>
      <c r="Z179" s="121"/>
    </row>
    <row r="180" spans="1:26">
      <c r="A180" s="121"/>
      <c r="B180" s="121"/>
      <c r="C180" s="121"/>
      <c r="F180" s="120"/>
      <c r="G180" s="120"/>
      <c r="H180" s="122"/>
      <c r="I180" s="122"/>
      <c r="J180" s="128"/>
      <c r="K180" s="128"/>
      <c r="L180" s="121"/>
      <c r="M180" s="121"/>
      <c r="N180" s="121"/>
      <c r="O180" s="121"/>
      <c r="P180" s="121"/>
      <c r="Q180" s="120"/>
      <c r="R180" s="120"/>
      <c r="U180" s="128"/>
      <c r="V180" s="128"/>
      <c r="W180" s="121"/>
      <c r="X180" s="121"/>
      <c r="Y180" s="121"/>
      <c r="Z180" s="121"/>
    </row>
    <row r="181" spans="1:26">
      <c r="A181" s="121"/>
      <c r="B181" s="121"/>
      <c r="C181" s="121"/>
      <c r="F181" s="122"/>
      <c r="G181" s="122"/>
      <c r="H181" s="122"/>
      <c r="I181" s="122"/>
      <c r="J181" s="128"/>
      <c r="K181" s="128"/>
      <c r="L181" s="121"/>
      <c r="M181" s="121"/>
      <c r="N181" s="121"/>
      <c r="O181" s="121"/>
      <c r="P181" s="121"/>
      <c r="U181" s="128"/>
      <c r="V181" s="128"/>
      <c r="W181" s="121"/>
      <c r="X181" s="121"/>
      <c r="Y181" s="121"/>
      <c r="Z181" s="121"/>
    </row>
    <row r="182" spans="1:26">
      <c r="A182" s="129"/>
      <c r="B182" s="129"/>
      <c r="C182" s="129"/>
      <c r="D182" s="129"/>
      <c r="E182" s="129"/>
      <c r="F182" s="130"/>
      <c r="G182" s="130"/>
      <c r="H182" s="122"/>
      <c r="I182" s="122"/>
      <c r="J182" s="128"/>
      <c r="K182" s="128"/>
      <c r="L182" s="129"/>
      <c r="M182" s="129"/>
      <c r="N182" s="129"/>
      <c r="O182" s="129"/>
      <c r="P182" s="129"/>
      <c r="Q182" s="130"/>
      <c r="R182" s="130"/>
      <c r="U182" s="128"/>
      <c r="V182" s="128"/>
      <c r="W182" s="129"/>
      <c r="X182" s="129"/>
      <c r="Y182" s="129"/>
      <c r="Z182" s="129"/>
    </row>
    <row r="183" spans="1:26">
      <c r="A183" s="121"/>
      <c r="B183" s="121"/>
      <c r="C183" s="121"/>
      <c r="F183" s="122"/>
      <c r="G183" s="122"/>
      <c r="H183" s="122"/>
      <c r="I183" s="122"/>
      <c r="J183" s="128"/>
      <c r="K183" s="128"/>
      <c r="L183" s="121"/>
      <c r="M183" s="121"/>
      <c r="N183" s="121"/>
      <c r="O183" s="121"/>
      <c r="P183" s="121"/>
      <c r="U183" s="128"/>
      <c r="V183" s="128"/>
      <c r="W183" s="121"/>
      <c r="X183" s="121"/>
      <c r="Y183" s="121"/>
      <c r="Z183" s="121"/>
    </row>
    <row r="184" spans="1:26">
      <c r="A184" s="121"/>
      <c r="B184" s="121"/>
      <c r="C184" s="121"/>
      <c r="F184" s="120"/>
      <c r="G184" s="120"/>
      <c r="H184" s="122"/>
      <c r="I184" s="122"/>
      <c r="J184" s="128"/>
      <c r="K184" s="128"/>
      <c r="L184" s="121"/>
      <c r="M184" s="121"/>
      <c r="N184" s="121"/>
      <c r="O184" s="121"/>
      <c r="P184" s="121"/>
      <c r="Q184" s="120"/>
      <c r="R184" s="120"/>
      <c r="U184" s="128"/>
      <c r="V184" s="128"/>
      <c r="W184" s="121"/>
      <c r="X184" s="121"/>
      <c r="Y184" s="121"/>
      <c r="Z184" s="121"/>
    </row>
    <row r="185" spans="1:26">
      <c r="A185" s="121"/>
      <c r="B185" s="121"/>
      <c r="C185" s="121"/>
      <c r="F185" s="122"/>
      <c r="G185" s="122"/>
      <c r="H185" s="122"/>
      <c r="I185" s="122"/>
      <c r="J185" s="128"/>
      <c r="K185" s="128"/>
      <c r="L185" s="121"/>
      <c r="M185" s="121"/>
      <c r="N185" s="121"/>
      <c r="O185" s="121"/>
      <c r="P185" s="121"/>
      <c r="U185" s="128"/>
      <c r="V185" s="128"/>
      <c r="W185" s="121"/>
      <c r="X185" s="121"/>
      <c r="Y185" s="121"/>
      <c r="Z185" s="121"/>
    </row>
    <row r="186" spans="1:26">
      <c r="A186" s="129"/>
      <c r="B186" s="129"/>
      <c r="C186" s="129"/>
      <c r="D186" s="129"/>
      <c r="E186" s="129"/>
      <c r="F186" s="130"/>
      <c r="G186" s="130"/>
      <c r="H186" s="122"/>
      <c r="I186" s="122"/>
      <c r="J186" s="128"/>
      <c r="K186" s="128"/>
      <c r="L186" s="129"/>
      <c r="M186" s="129"/>
      <c r="N186" s="129"/>
      <c r="O186" s="129"/>
      <c r="P186" s="129"/>
      <c r="Q186" s="130"/>
      <c r="R186" s="130"/>
      <c r="U186" s="128"/>
      <c r="V186" s="128"/>
      <c r="W186" s="129"/>
      <c r="X186" s="129"/>
      <c r="Y186" s="129"/>
      <c r="Z186" s="129"/>
    </row>
    <row r="187" spans="1:26">
      <c r="A187" s="121"/>
      <c r="B187" s="121"/>
      <c r="C187" s="121"/>
      <c r="F187" s="122"/>
      <c r="G187" s="122"/>
      <c r="H187" s="122"/>
      <c r="I187" s="122"/>
      <c r="J187" s="128"/>
      <c r="K187" s="128"/>
      <c r="L187" s="121"/>
      <c r="M187" s="121"/>
      <c r="N187" s="121"/>
      <c r="O187" s="121"/>
      <c r="P187" s="121"/>
      <c r="U187" s="128"/>
      <c r="V187" s="128"/>
      <c r="W187" s="121"/>
      <c r="X187" s="121"/>
      <c r="Y187" s="121"/>
      <c r="Z187" s="121"/>
    </row>
    <row r="188" spans="1:26">
      <c r="A188" s="121"/>
      <c r="B188" s="121"/>
      <c r="C188" s="121"/>
      <c r="F188" s="120"/>
      <c r="G188" s="120"/>
      <c r="H188" s="122"/>
      <c r="I188" s="122"/>
      <c r="J188" s="128"/>
      <c r="K188" s="128"/>
      <c r="L188" s="121"/>
      <c r="M188" s="121"/>
      <c r="N188" s="121"/>
      <c r="O188" s="121"/>
      <c r="P188" s="121"/>
      <c r="Q188" s="120"/>
      <c r="R188" s="120"/>
      <c r="U188" s="128"/>
      <c r="V188" s="128"/>
      <c r="W188" s="121"/>
      <c r="X188" s="121"/>
      <c r="Y188" s="121"/>
      <c r="Z188" s="121"/>
    </row>
    <row r="189" spans="1:26">
      <c r="A189" s="121"/>
      <c r="B189" s="121"/>
      <c r="C189" s="121"/>
      <c r="F189" s="122"/>
      <c r="G189" s="122"/>
      <c r="H189" s="122"/>
      <c r="I189" s="122"/>
      <c r="J189" s="128"/>
      <c r="K189" s="128"/>
      <c r="L189" s="121"/>
      <c r="M189" s="121"/>
      <c r="N189" s="121"/>
      <c r="O189" s="121"/>
      <c r="P189" s="121"/>
      <c r="U189" s="128"/>
      <c r="V189" s="128"/>
      <c r="W189" s="121"/>
      <c r="X189" s="121"/>
      <c r="Y189" s="121"/>
      <c r="Z189" s="121"/>
    </row>
    <row r="190" spans="1:26">
      <c r="A190" s="129"/>
      <c r="B190" s="129"/>
      <c r="C190" s="129"/>
      <c r="D190" s="129"/>
      <c r="E190" s="129"/>
      <c r="F190" s="130"/>
      <c r="G190" s="130"/>
      <c r="H190" s="122"/>
      <c r="I190" s="122"/>
      <c r="J190" s="128"/>
      <c r="K190" s="128"/>
      <c r="L190" s="129"/>
      <c r="M190" s="129"/>
      <c r="N190" s="129"/>
      <c r="O190" s="129"/>
      <c r="P190" s="129"/>
      <c r="Q190" s="130"/>
      <c r="R190" s="130"/>
      <c r="U190" s="128"/>
      <c r="V190" s="128"/>
      <c r="W190" s="129"/>
      <c r="X190" s="129"/>
      <c r="Y190" s="129"/>
      <c r="Z190" s="129"/>
    </row>
    <row r="191" spans="1:26">
      <c r="A191" s="121"/>
      <c r="B191" s="121"/>
      <c r="C191" s="121"/>
      <c r="F191" s="122"/>
      <c r="G191" s="122"/>
      <c r="H191" s="122"/>
      <c r="I191" s="122"/>
      <c r="J191" s="128"/>
      <c r="K191" s="128"/>
      <c r="L191" s="121"/>
      <c r="M191" s="121"/>
      <c r="N191" s="121"/>
      <c r="O191" s="121"/>
      <c r="P191" s="121"/>
      <c r="U191" s="128"/>
      <c r="V191" s="128"/>
      <c r="W191" s="121"/>
      <c r="X191" s="121"/>
      <c r="Y191" s="121"/>
      <c r="Z191" s="121"/>
    </row>
    <row r="192" spans="1:26">
      <c r="A192" s="121"/>
      <c r="B192" s="121"/>
      <c r="C192" s="121"/>
      <c r="F192" s="120"/>
      <c r="G192" s="120"/>
      <c r="H192" s="122"/>
      <c r="I192" s="122"/>
      <c r="J192" s="128"/>
      <c r="K192" s="128"/>
      <c r="L192" s="121"/>
      <c r="M192" s="121"/>
      <c r="N192" s="121"/>
      <c r="O192" s="121"/>
      <c r="P192" s="121"/>
      <c r="Q192" s="120"/>
      <c r="R192" s="120"/>
      <c r="U192" s="128"/>
      <c r="V192" s="128"/>
      <c r="W192" s="121"/>
      <c r="X192" s="121"/>
      <c r="Y192" s="121"/>
      <c r="Z192" s="121"/>
    </row>
  </sheetData>
  <mergeCells count="26">
    <mergeCell ref="A97:U97"/>
    <mergeCell ref="X97:AR97"/>
    <mergeCell ref="A149:U149"/>
    <mergeCell ref="X149:AR149"/>
    <mergeCell ref="AF36:AG36"/>
    <mergeCell ref="AH36:AI36"/>
    <mergeCell ref="AJ36:AK36"/>
    <mergeCell ref="AL36:AM36"/>
    <mergeCell ref="AN36:AO36"/>
    <mergeCell ref="AP36:AQ36"/>
    <mergeCell ref="R36:S36"/>
    <mergeCell ref="T36:U36"/>
    <mergeCell ref="X36:Y36"/>
    <mergeCell ref="Z36:AA36"/>
    <mergeCell ref="AB36:AC36"/>
    <mergeCell ref="AD36:AE36"/>
    <mergeCell ref="A33:U33"/>
    <mergeCell ref="X33:AQ33"/>
    <mergeCell ref="B36:C36"/>
    <mergeCell ref="D36:E36"/>
    <mergeCell ref="F36:G36"/>
    <mergeCell ref="H36:I36"/>
    <mergeCell ref="J36:K36"/>
    <mergeCell ref="L36:M36"/>
    <mergeCell ref="N36:O36"/>
    <mergeCell ref="P36:Q36"/>
  </mergeCells>
  <phoneticPr fontId="7"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dimension ref="A1:AV192"/>
  <sheetViews>
    <sheetView topLeftCell="A130" zoomScale="85" zoomScaleNormal="85" workbookViewId="0">
      <selection activeCell="C151" sqref="C151:C154"/>
    </sheetView>
  </sheetViews>
  <sheetFormatPr defaultRowHeight="12.75"/>
  <cols>
    <col min="1" max="1" width="21.42578125" style="122" customWidth="1"/>
    <col min="2" max="3" width="8.7109375" style="122" customWidth="1"/>
    <col min="4" max="9" width="8.7109375" style="121" customWidth="1"/>
    <col min="10" max="22" width="8.7109375" style="122" customWidth="1"/>
    <col min="23" max="23" width="23.7109375" style="122" customWidth="1"/>
    <col min="24" max="42" width="8.7109375" style="122" customWidth="1"/>
    <col min="43" max="16384" width="9.140625" style="122"/>
  </cols>
  <sheetData>
    <row r="1" spans="1:48" ht="15.75">
      <c r="A1" s="139"/>
    </row>
    <row r="2" spans="1:48" ht="15.75">
      <c r="A2" s="139"/>
    </row>
    <row r="3" spans="1:48">
      <c r="A3" s="133" t="s">
        <v>2</v>
      </c>
      <c r="B3" s="144"/>
      <c r="C3" s="144"/>
      <c r="D3" s="133"/>
      <c r="E3" s="133"/>
      <c r="F3" s="133"/>
      <c r="G3" s="133"/>
      <c r="J3" s="121"/>
      <c r="K3" s="121"/>
      <c r="R3" s="116"/>
      <c r="S3" s="116"/>
      <c r="T3" s="119"/>
      <c r="U3" s="119"/>
      <c r="V3" s="116"/>
      <c r="W3" s="144"/>
      <c r="X3" s="144"/>
      <c r="Y3" s="116"/>
      <c r="Z3" s="116"/>
      <c r="AA3" s="116"/>
      <c r="AB3" s="120" t="s">
        <v>0</v>
      </c>
      <c r="AC3" s="137">
        <v>12470400</v>
      </c>
      <c r="AD3" s="120" t="s">
        <v>1</v>
      </c>
      <c r="AE3" s="120"/>
    </row>
    <row r="4" spans="1:48">
      <c r="A4" s="134">
        <v>0.6</v>
      </c>
      <c r="B4" s="138"/>
      <c r="C4" s="138"/>
      <c r="D4" s="124"/>
      <c r="E4" s="124"/>
      <c r="F4" s="124"/>
      <c r="G4" s="124"/>
      <c r="S4" s="116"/>
      <c r="T4" s="119"/>
      <c r="W4" s="138"/>
      <c r="X4" s="138"/>
      <c r="AB4" s="120" t="s">
        <v>3</v>
      </c>
      <c r="AC4" s="136">
        <f>A4*AC3</f>
        <v>7482240</v>
      </c>
      <c r="AD4" s="120" t="s">
        <v>1</v>
      </c>
      <c r="AE4" s="120"/>
      <c r="AF4" s="120"/>
    </row>
    <row r="5" spans="1:48">
      <c r="A5" s="134">
        <v>0.7</v>
      </c>
      <c r="B5" s="138"/>
      <c r="C5" s="138"/>
      <c r="D5" s="124"/>
      <c r="E5" s="124"/>
      <c r="F5" s="124"/>
      <c r="G5" s="124"/>
      <c r="S5" s="116"/>
      <c r="T5" s="119"/>
      <c r="W5" s="138"/>
      <c r="X5" s="138"/>
      <c r="AB5" s="120"/>
      <c r="AC5" s="136">
        <f>A5*AC3</f>
        <v>8729280</v>
      </c>
      <c r="AD5" s="120" t="s">
        <v>1</v>
      </c>
      <c r="AE5" s="120"/>
      <c r="AF5" s="120"/>
      <c r="AG5" s="120"/>
      <c r="AH5" s="136"/>
      <c r="AI5" s="136"/>
      <c r="AJ5" s="120"/>
      <c r="AK5" s="120"/>
    </row>
    <row r="6" spans="1:48">
      <c r="A6" s="134">
        <v>0.8</v>
      </c>
      <c r="B6" s="138"/>
      <c r="C6" s="138"/>
      <c r="D6" s="124"/>
      <c r="E6" s="124"/>
      <c r="F6" s="124"/>
      <c r="G6" s="124"/>
      <c r="H6" s="124"/>
      <c r="I6" s="124"/>
      <c r="S6" s="116"/>
      <c r="T6" s="119"/>
      <c r="W6" s="138"/>
      <c r="X6" s="138"/>
      <c r="AC6" s="136">
        <f>A6*AC3</f>
        <v>9976320</v>
      </c>
      <c r="AD6" s="120" t="s">
        <v>1</v>
      </c>
    </row>
    <row r="7" spans="1:48">
      <c r="A7" s="123"/>
      <c r="B7" s="138"/>
      <c r="C7" s="138"/>
      <c r="D7" s="124"/>
      <c r="E7" s="124"/>
      <c r="F7" s="124"/>
      <c r="G7" s="124"/>
      <c r="H7" s="124"/>
      <c r="I7" s="124"/>
      <c r="J7" s="125"/>
      <c r="K7" s="125"/>
      <c r="S7" s="116"/>
      <c r="T7" s="119"/>
      <c r="AC7" s="136"/>
    </row>
    <row r="8" spans="1:48">
      <c r="A8" s="123"/>
      <c r="D8" s="124"/>
      <c r="E8" s="124"/>
      <c r="F8" s="124"/>
      <c r="G8" s="124"/>
      <c r="H8" s="124"/>
      <c r="I8" s="124"/>
      <c r="J8" s="125"/>
      <c r="K8" s="125"/>
      <c r="S8" s="116"/>
      <c r="T8" s="119"/>
    </row>
    <row r="9" spans="1:48">
      <c r="A9" s="123"/>
      <c r="D9" s="124"/>
      <c r="E9" s="124"/>
      <c r="F9" s="124"/>
      <c r="G9" s="124"/>
      <c r="H9" s="124"/>
      <c r="I9" s="124"/>
      <c r="J9" s="125"/>
      <c r="K9" s="125"/>
      <c r="S9" s="116"/>
      <c r="T9" s="119"/>
      <c r="AU9" s="116"/>
      <c r="AV9" s="116"/>
    </row>
    <row r="10" spans="1:48">
      <c r="A10" s="123"/>
      <c r="D10" s="124"/>
      <c r="E10" s="124"/>
      <c r="F10" s="124"/>
      <c r="G10" s="124"/>
      <c r="H10" s="124"/>
      <c r="I10" s="124"/>
      <c r="J10" s="125"/>
      <c r="K10" s="125"/>
      <c r="S10" s="116"/>
      <c r="T10" s="119"/>
      <c r="AU10" s="116"/>
      <c r="AV10" s="116"/>
    </row>
    <row r="11" spans="1:48">
      <c r="A11" s="123"/>
      <c r="D11" s="124"/>
      <c r="E11" s="124"/>
      <c r="F11" s="124"/>
      <c r="G11" s="124"/>
      <c r="H11" s="124"/>
      <c r="I11" s="124"/>
      <c r="J11" s="125"/>
      <c r="K11" s="125"/>
      <c r="S11" s="116"/>
      <c r="T11" s="119"/>
      <c r="AU11" s="116"/>
      <c r="AV11" s="116"/>
    </row>
    <row r="12" spans="1:48">
      <c r="A12" s="123"/>
      <c r="D12" s="124"/>
      <c r="E12" s="124"/>
      <c r="F12" s="124"/>
      <c r="G12" s="124"/>
      <c r="H12" s="124"/>
      <c r="I12" s="124"/>
      <c r="J12" s="125"/>
      <c r="K12" s="125"/>
      <c r="S12" s="116"/>
      <c r="T12" s="119"/>
      <c r="AU12" s="116"/>
      <c r="AV12" s="116"/>
    </row>
    <row r="13" spans="1:48">
      <c r="A13" s="123"/>
      <c r="D13" s="124"/>
      <c r="E13" s="124"/>
      <c r="F13" s="124"/>
      <c r="G13" s="124"/>
      <c r="H13" s="124"/>
      <c r="I13" s="124"/>
      <c r="J13" s="125"/>
      <c r="K13" s="125"/>
      <c r="AP13" s="116"/>
      <c r="AU13" s="116"/>
      <c r="AV13" s="116"/>
    </row>
    <row r="14" spans="1:48">
      <c r="A14" s="123"/>
      <c r="D14" s="124"/>
      <c r="E14" s="124"/>
      <c r="F14" s="124"/>
      <c r="G14" s="124"/>
      <c r="H14" s="124"/>
      <c r="I14" s="124"/>
      <c r="J14" s="125"/>
      <c r="K14" s="125"/>
      <c r="AP14" s="116"/>
      <c r="AU14" s="116"/>
      <c r="AV14" s="116"/>
    </row>
    <row r="15" spans="1:48">
      <c r="A15" s="123"/>
      <c r="D15" s="124"/>
      <c r="E15" s="124"/>
      <c r="F15" s="124"/>
      <c r="G15" s="124"/>
      <c r="H15" s="124"/>
      <c r="I15" s="124"/>
      <c r="J15" s="125"/>
      <c r="K15" s="125"/>
      <c r="AP15" s="116"/>
      <c r="AU15" s="116"/>
      <c r="AV15" s="116"/>
    </row>
    <row r="16" spans="1:48">
      <c r="A16" s="123"/>
      <c r="D16" s="124"/>
      <c r="E16" s="124"/>
      <c r="F16" s="124"/>
      <c r="G16" s="124"/>
      <c r="H16" s="124"/>
      <c r="I16" s="124"/>
      <c r="J16" s="125"/>
      <c r="K16" s="125"/>
      <c r="AP16" s="116"/>
      <c r="AU16" s="116"/>
      <c r="AV16" s="116"/>
    </row>
    <row r="17" spans="1:48">
      <c r="A17" s="123"/>
      <c r="D17" s="124"/>
      <c r="E17" s="124"/>
      <c r="F17" s="124"/>
      <c r="G17" s="124"/>
      <c r="H17" s="124"/>
      <c r="I17" s="124"/>
      <c r="J17" s="125"/>
      <c r="K17" s="125"/>
      <c r="AP17" s="116"/>
      <c r="AU17" s="116"/>
      <c r="AV17" s="116"/>
    </row>
    <row r="18" spans="1:48">
      <c r="A18" s="123"/>
      <c r="D18" s="124"/>
      <c r="E18" s="124"/>
      <c r="F18" s="124"/>
      <c r="G18" s="124"/>
      <c r="H18" s="124"/>
      <c r="I18" s="124"/>
      <c r="J18" s="125"/>
      <c r="K18" s="125"/>
      <c r="AP18" s="116"/>
      <c r="AU18" s="116"/>
      <c r="AV18" s="116"/>
    </row>
    <row r="19" spans="1:48">
      <c r="A19" s="123"/>
      <c r="D19" s="124"/>
      <c r="E19" s="124"/>
      <c r="F19" s="124"/>
      <c r="G19" s="124"/>
      <c r="H19" s="124"/>
      <c r="I19" s="124"/>
      <c r="J19" s="125"/>
      <c r="K19" s="125"/>
      <c r="AP19" s="116"/>
      <c r="AU19" s="116"/>
      <c r="AV19" s="116"/>
    </row>
    <row r="20" spans="1:48">
      <c r="A20" s="123"/>
      <c r="D20" s="124"/>
      <c r="E20" s="124"/>
      <c r="F20" s="124"/>
      <c r="G20" s="124"/>
      <c r="H20" s="124"/>
      <c r="I20" s="124"/>
      <c r="J20" s="125"/>
      <c r="K20" s="125"/>
      <c r="AP20" s="116"/>
      <c r="AU20" s="116"/>
      <c r="AV20" s="116"/>
    </row>
    <row r="21" spans="1:48">
      <c r="A21" s="123"/>
      <c r="D21" s="124"/>
      <c r="E21" s="124"/>
      <c r="F21" s="124"/>
      <c r="G21" s="124"/>
      <c r="H21" s="124"/>
      <c r="I21" s="124"/>
      <c r="J21" s="125"/>
      <c r="K21" s="125"/>
      <c r="AP21" s="116"/>
      <c r="AU21" s="116"/>
      <c r="AV21" s="116"/>
    </row>
    <row r="22" spans="1:48">
      <c r="A22" s="123"/>
      <c r="D22" s="124"/>
      <c r="E22" s="124"/>
      <c r="F22" s="124"/>
      <c r="G22" s="124"/>
      <c r="H22" s="124"/>
      <c r="I22" s="124"/>
      <c r="J22" s="125"/>
      <c r="K22" s="125"/>
      <c r="AP22" s="116"/>
      <c r="AU22" s="116"/>
      <c r="AV22" s="116"/>
    </row>
    <row r="23" spans="1:48">
      <c r="A23" s="123"/>
      <c r="D23" s="124"/>
      <c r="E23" s="124"/>
      <c r="F23" s="124"/>
      <c r="G23" s="124"/>
      <c r="H23" s="124"/>
      <c r="I23" s="124"/>
      <c r="J23" s="125"/>
      <c r="K23" s="125"/>
      <c r="AP23" s="116"/>
      <c r="AU23" s="116"/>
      <c r="AV23" s="116"/>
    </row>
    <row r="24" spans="1:48">
      <c r="A24" s="123"/>
      <c r="D24" s="124"/>
      <c r="E24" s="124"/>
      <c r="F24" s="124"/>
      <c r="G24" s="124"/>
      <c r="H24" s="124"/>
      <c r="I24" s="124"/>
      <c r="J24" s="125"/>
      <c r="K24" s="125"/>
      <c r="AU24" s="116"/>
      <c r="AV24" s="116"/>
    </row>
    <row r="25" spans="1:48">
      <c r="A25" s="123"/>
      <c r="D25" s="124"/>
      <c r="E25" s="124"/>
      <c r="F25" s="124"/>
      <c r="G25" s="124"/>
      <c r="H25" s="124"/>
      <c r="I25" s="124"/>
      <c r="J25" s="125"/>
      <c r="K25" s="125"/>
      <c r="AU25" s="116"/>
      <c r="AV25" s="116"/>
    </row>
    <row r="26" spans="1:48">
      <c r="A26" s="123"/>
      <c r="D26" s="124"/>
      <c r="E26" s="124"/>
      <c r="F26" s="124"/>
      <c r="G26" s="124"/>
      <c r="H26" s="124"/>
      <c r="I26" s="124"/>
      <c r="J26" s="125"/>
      <c r="K26" s="125"/>
      <c r="AU26" s="116"/>
      <c r="AV26" s="116"/>
    </row>
    <row r="27" spans="1:48">
      <c r="A27" s="123"/>
      <c r="D27" s="124"/>
      <c r="E27" s="124"/>
      <c r="F27" s="124"/>
      <c r="G27" s="124"/>
      <c r="H27" s="124"/>
      <c r="I27" s="124"/>
      <c r="J27" s="125"/>
      <c r="K27" s="125"/>
      <c r="AU27" s="116"/>
      <c r="AV27" s="116"/>
    </row>
    <row r="28" spans="1:48">
      <c r="A28" s="123"/>
      <c r="D28" s="124"/>
      <c r="E28" s="124"/>
      <c r="F28" s="124"/>
      <c r="G28" s="124"/>
      <c r="H28" s="124"/>
      <c r="I28" s="124"/>
      <c r="J28" s="125"/>
      <c r="K28" s="125"/>
      <c r="AU28" s="116"/>
      <c r="AV28" s="116"/>
    </row>
    <row r="29" spans="1:48">
      <c r="A29" s="123"/>
      <c r="D29" s="124"/>
      <c r="E29" s="124"/>
      <c r="F29" s="124"/>
      <c r="G29" s="124"/>
      <c r="H29" s="124"/>
      <c r="I29" s="124"/>
      <c r="J29" s="125"/>
      <c r="K29" s="125"/>
      <c r="AU29" s="116"/>
      <c r="AV29" s="116"/>
    </row>
    <row r="30" spans="1:48">
      <c r="A30" s="123"/>
      <c r="D30" s="124"/>
      <c r="E30" s="124"/>
      <c r="F30" s="124"/>
      <c r="G30" s="124"/>
      <c r="H30" s="124"/>
      <c r="I30" s="124"/>
      <c r="J30" s="125"/>
      <c r="K30" s="125"/>
    </row>
    <row r="31" spans="1:48">
      <c r="A31" s="123"/>
      <c r="D31" s="124"/>
      <c r="E31" s="124"/>
      <c r="F31" s="124"/>
      <c r="G31" s="124"/>
      <c r="H31" s="124"/>
      <c r="I31" s="124"/>
      <c r="J31" s="125"/>
      <c r="K31" s="125"/>
    </row>
    <row r="32" spans="1:48">
      <c r="A32" s="123"/>
      <c r="D32" s="124"/>
      <c r="E32" s="124"/>
      <c r="F32" s="124"/>
      <c r="G32" s="124"/>
      <c r="H32" s="124"/>
      <c r="I32" s="124"/>
      <c r="J32" s="125"/>
      <c r="K32" s="125"/>
    </row>
    <row r="33" spans="1:43" ht="26.25">
      <c r="A33" s="212" t="s">
        <v>139</v>
      </c>
      <c r="B33" s="213"/>
      <c r="C33" s="213"/>
      <c r="D33" s="213"/>
      <c r="E33" s="213"/>
      <c r="F33" s="213"/>
      <c r="G33" s="213"/>
      <c r="H33" s="213"/>
      <c r="I33" s="213"/>
      <c r="J33" s="213"/>
      <c r="K33" s="213"/>
      <c r="L33" s="213"/>
      <c r="M33" s="213"/>
      <c r="N33" s="213"/>
      <c r="O33" s="213"/>
      <c r="P33" s="213"/>
      <c r="Q33" s="213"/>
      <c r="R33" s="213"/>
      <c r="S33" s="213"/>
      <c r="T33" s="213"/>
      <c r="U33" s="213"/>
      <c r="X33" s="212" t="s">
        <v>142</v>
      </c>
      <c r="Y33" s="213"/>
      <c r="Z33" s="213"/>
      <c r="AA33" s="213"/>
      <c r="AB33" s="213"/>
      <c r="AC33" s="213"/>
      <c r="AD33" s="213"/>
      <c r="AE33" s="213"/>
      <c r="AF33" s="213"/>
      <c r="AG33" s="213"/>
      <c r="AH33" s="213"/>
      <c r="AI33" s="213"/>
      <c r="AJ33" s="213"/>
      <c r="AK33" s="213"/>
      <c r="AL33" s="213"/>
      <c r="AM33" s="213"/>
      <c r="AN33" s="213"/>
      <c r="AO33" s="213"/>
      <c r="AP33" s="213"/>
      <c r="AQ33" s="213"/>
    </row>
    <row r="34" spans="1:43">
      <c r="A34" s="123"/>
      <c r="D34" s="124"/>
      <c r="E34" s="124"/>
      <c r="F34" s="124"/>
      <c r="G34" s="124"/>
      <c r="H34" s="124"/>
      <c r="I34" s="124"/>
      <c r="J34" s="125"/>
      <c r="K34" s="125"/>
    </row>
    <row r="35" spans="1:43">
      <c r="A35" s="123"/>
      <c r="D35" s="124"/>
      <c r="E35" s="124"/>
      <c r="F35" s="124"/>
      <c r="G35" s="124"/>
      <c r="H35" s="124"/>
      <c r="I35" s="124"/>
      <c r="J35" s="125"/>
      <c r="K35" s="125"/>
    </row>
    <row r="36" spans="1:43" s="118" customFormat="1" ht="56.25" customHeight="1">
      <c r="A36" s="117" t="s">
        <v>5</v>
      </c>
      <c r="B36" s="216" t="s">
        <v>6</v>
      </c>
      <c r="C36" s="217"/>
      <c r="D36" s="216" t="s">
        <v>18</v>
      </c>
      <c r="E36" s="217"/>
      <c r="F36" s="216" t="s">
        <v>7</v>
      </c>
      <c r="G36" s="220"/>
      <c r="H36" s="216" t="s">
        <v>8</v>
      </c>
      <c r="I36" s="219"/>
      <c r="J36" s="216" t="s">
        <v>9</v>
      </c>
      <c r="K36" s="219"/>
      <c r="L36" s="216" t="s">
        <v>10</v>
      </c>
      <c r="M36" s="219"/>
      <c r="N36" s="216" t="s">
        <v>19</v>
      </c>
      <c r="O36" s="220"/>
      <c r="P36" s="217"/>
      <c r="Q36" s="219"/>
      <c r="R36" s="217"/>
      <c r="S36" s="219"/>
      <c r="T36" s="216"/>
      <c r="U36" s="219"/>
      <c r="W36" s="117" t="s">
        <v>5</v>
      </c>
      <c r="X36" s="216" t="s">
        <v>6</v>
      </c>
      <c r="Y36" s="217"/>
      <c r="Z36" s="216" t="s">
        <v>18</v>
      </c>
      <c r="AA36" s="217"/>
      <c r="AB36" s="216" t="s">
        <v>7</v>
      </c>
      <c r="AC36" s="220"/>
      <c r="AD36" s="216" t="s">
        <v>8</v>
      </c>
      <c r="AE36" s="219"/>
      <c r="AF36" s="216" t="s">
        <v>9</v>
      </c>
      <c r="AG36" s="219"/>
      <c r="AH36" s="216" t="s">
        <v>10</v>
      </c>
      <c r="AI36" s="219"/>
      <c r="AJ36" s="216" t="s">
        <v>19</v>
      </c>
      <c r="AK36" s="220"/>
      <c r="AL36" s="217"/>
      <c r="AM36" s="219"/>
      <c r="AN36" s="217"/>
      <c r="AO36" s="219"/>
      <c r="AP36" s="216"/>
      <c r="AQ36" s="219"/>
    </row>
    <row r="37" spans="1:43" s="118" customFormat="1" ht="45.75" customHeight="1">
      <c r="A37" s="117"/>
      <c r="B37" s="145" t="s">
        <v>140</v>
      </c>
      <c r="C37" s="145" t="s">
        <v>141</v>
      </c>
      <c r="D37" s="145" t="s">
        <v>140</v>
      </c>
      <c r="E37" s="145" t="s">
        <v>141</v>
      </c>
      <c r="F37" s="145" t="s">
        <v>140</v>
      </c>
      <c r="G37" s="145" t="s">
        <v>141</v>
      </c>
      <c r="H37" s="145" t="s">
        <v>140</v>
      </c>
      <c r="I37" s="145" t="s">
        <v>141</v>
      </c>
      <c r="J37" s="145" t="s">
        <v>140</v>
      </c>
      <c r="K37" s="145" t="s">
        <v>141</v>
      </c>
      <c r="L37" s="145" t="s">
        <v>140</v>
      </c>
      <c r="M37" s="145" t="s">
        <v>141</v>
      </c>
      <c r="N37" s="145" t="s">
        <v>140</v>
      </c>
      <c r="O37" s="145" t="s">
        <v>141</v>
      </c>
      <c r="P37" s="145"/>
      <c r="Q37" s="145"/>
      <c r="R37" s="145"/>
      <c r="S37" s="145"/>
      <c r="T37" s="145"/>
      <c r="U37" s="145"/>
      <c r="W37" s="117"/>
      <c r="X37" s="145" t="s">
        <v>140</v>
      </c>
      <c r="Y37" s="145" t="s">
        <v>141</v>
      </c>
      <c r="Z37" s="145" t="s">
        <v>140</v>
      </c>
      <c r="AA37" s="145" t="s">
        <v>141</v>
      </c>
      <c r="AB37" s="145" t="s">
        <v>140</v>
      </c>
      <c r="AC37" s="145" t="s">
        <v>141</v>
      </c>
      <c r="AD37" s="145" t="s">
        <v>140</v>
      </c>
      <c r="AE37" s="145" t="s">
        <v>141</v>
      </c>
      <c r="AF37" s="145" t="s">
        <v>140</v>
      </c>
      <c r="AG37" s="145" t="s">
        <v>141</v>
      </c>
      <c r="AH37" s="145" t="s">
        <v>140</v>
      </c>
      <c r="AI37" s="145" t="s">
        <v>141</v>
      </c>
      <c r="AJ37" s="145" t="s">
        <v>140</v>
      </c>
      <c r="AK37" s="145" t="s">
        <v>141</v>
      </c>
      <c r="AL37" s="145"/>
      <c r="AM37" s="145"/>
      <c r="AN37" s="145"/>
      <c r="AO37" s="145"/>
      <c r="AP37" s="145"/>
      <c r="AQ37" s="145"/>
    </row>
    <row r="38" spans="1:43">
      <c r="A38" s="116">
        <v>-6</v>
      </c>
      <c r="B38" s="141"/>
      <c r="C38" s="141"/>
      <c r="D38" s="141"/>
      <c r="E38" s="141"/>
      <c r="F38" s="141"/>
      <c r="G38" s="141"/>
      <c r="H38" s="141"/>
      <c r="I38" s="141"/>
      <c r="J38" s="152">
        <v>4228430</v>
      </c>
      <c r="K38" s="152">
        <v>1857870</v>
      </c>
      <c r="L38" s="8"/>
      <c r="M38" s="8"/>
      <c r="N38" s="141"/>
      <c r="O38" s="141"/>
      <c r="P38" s="142"/>
      <c r="Q38" s="142"/>
      <c r="R38" s="158"/>
      <c r="S38" s="158"/>
      <c r="T38" s="142"/>
      <c r="U38" s="142"/>
      <c r="W38" s="116">
        <v>-6</v>
      </c>
      <c r="X38" s="141"/>
      <c r="Y38" s="141"/>
      <c r="Z38" s="141"/>
      <c r="AA38" s="141"/>
      <c r="AB38" s="141"/>
      <c r="AC38" s="141"/>
      <c r="AD38" s="141"/>
      <c r="AE38" s="141"/>
      <c r="AF38" s="152">
        <v>3266810</v>
      </c>
      <c r="AG38" s="152">
        <v>1315660</v>
      </c>
      <c r="AH38" s="8"/>
      <c r="AI38" s="8"/>
      <c r="AJ38" s="141"/>
      <c r="AK38" s="141"/>
      <c r="AL38" s="142"/>
      <c r="AM38" s="142"/>
      <c r="AN38" s="158"/>
      <c r="AO38" s="158"/>
      <c r="AP38" s="142"/>
      <c r="AQ38" s="142"/>
    </row>
    <row r="39" spans="1:43">
      <c r="A39" s="116">
        <f>A38+1</f>
        <v>-5</v>
      </c>
      <c r="B39" s="141"/>
      <c r="C39" s="141"/>
      <c r="D39" s="156">
        <v>3936920</v>
      </c>
      <c r="E39" s="156">
        <v>1594330</v>
      </c>
      <c r="F39" s="141"/>
      <c r="G39" s="141"/>
      <c r="H39" s="141"/>
      <c r="I39" s="141"/>
      <c r="J39" s="152">
        <v>4878840</v>
      </c>
      <c r="K39" s="152">
        <v>2278840</v>
      </c>
      <c r="L39" s="8"/>
      <c r="M39" s="8"/>
      <c r="N39" s="143"/>
      <c r="O39" s="143"/>
      <c r="P39" s="142"/>
      <c r="Q39" s="142"/>
      <c r="R39" s="158"/>
      <c r="S39" s="158"/>
      <c r="T39" s="142"/>
      <c r="U39" s="142"/>
      <c r="W39" s="116">
        <f>W38+1</f>
        <v>-5</v>
      </c>
      <c r="X39" s="141"/>
      <c r="Y39" s="141"/>
      <c r="Z39" s="156">
        <v>3955970</v>
      </c>
      <c r="AA39" s="156">
        <v>1615240</v>
      </c>
      <c r="AB39" s="141"/>
      <c r="AC39" s="141"/>
      <c r="AD39" s="141"/>
      <c r="AE39" s="141"/>
      <c r="AF39" s="152">
        <v>3958200</v>
      </c>
      <c r="AG39" s="152">
        <v>1724700</v>
      </c>
      <c r="AH39" s="8"/>
      <c r="AI39" s="8"/>
      <c r="AJ39" s="143"/>
      <c r="AK39" s="143"/>
      <c r="AL39" s="142"/>
      <c r="AM39" s="142"/>
      <c r="AN39" s="158"/>
      <c r="AO39" s="158"/>
      <c r="AP39" s="142"/>
      <c r="AQ39" s="142"/>
    </row>
    <row r="40" spans="1:43">
      <c r="A40" s="116">
        <f t="shared" ref="A40:A67" si="0">A39+1</f>
        <v>-4</v>
      </c>
      <c r="B40" s="141"/>
      <c r="C40" s="141"/>
      <c r="D40" s="156">
        <v>4706840</v>
      </c>
      <c r="E40" s="156">
        <v>2161000</v>
      </c>
      <c r="F40" s="141"/>
      <c r="G40" s="141"/>
      <c r="H40" s="141"/>
      <c r="I40" s="141"/>
      <c r="J40" s="152">
        <v>5638230</v>
      </c>
      <c r="K40" s="152">
        <v>2773960</v>
      </c>
      <c r="L40" s="8"/>
      <c r="M40" s="8"/>
      <c r="N40" s="143"/>
      <c r="O40" s="143"/>
      <c r="P40" s="142"/>
      <c r="Q40" s="142"/>
      <c r="R40" s="158"/>
      <c r="S40" s="158"/>
      <c r="T40" s="142"/>
      <c r="U40" s="142"/>
      <c r="W40" s="116">
        <f t="shared" ref="W40:W67" si="1">W39+1</f>
        <v>-4</v>
      </c>
      <c r="X40" s="141"/>
      <c r="Y40" s="141"/>
      <c r="Z40" s="156">
        <v>4709800</v>
      </c>
      <c r="AA40" s="156">
        <v>2173100</v>
      </c>
      <c r="AB40" s="141"/>
      <c r="AC40" s="141"/>
      <c r="AD40" s="141"/>
      <c r="AE40" s="141"/>
      <c r="AF40" s="152">
        <v>4703350</v>
      </c>
      <c r="AG40" s="152">
        <v>2174580</v>
      </c>
      <c r="AH40" s="8"/>
      <c r="AI40" s="8"/>
      <c r="AJ40" s="143"/>
      <c r="AK40" s="143"/>
      <c r="AL40" s="142"/>
      <c r="AM40" s="142"/>
      <c r="AN40" s="158"/>
      <c r="AO40" s="158"/>
      <c r="AP40" s="142"/>
      <c r="AQ40" s="142"/>
    </row>
    <row r="41" spans="1:43">
      <c r="A41" s="116">
        <f t="shared" si="0"/>
        <v>-3</v>
      </c>
      <c r="B41" s="141"/>
      <c r="C41" s="141"/>
      <c r="D41" s="156">
        <v>5415910</v>
      </c>
      <c r="E41" s="156">
        <v>2756700</v>
      </c>
      <c r="F41" s="141"/>
      <c r="G41" s="141"/>
      <c r="H41" s="141"/>
      <c r="I41" s="141"/>
      <c r="J41" s="152">
        <v>6679870</v>
      </c>
      <c r="K41" s="152">
        <v>3439750</v>
      </c>
      <c r="L41" s="8"/>
      <c r="M41" s="8"/>
      <c r="N41" s="143"/>
      <c r="O41" s="143"/>
      <c r="P41" s="142"/>
      <c r="Q41" s="142"/>
      <c r="R41" s="158"/>
      <c r="S41" s="158"/>
      <c r="T41" s="142"/>
      <c r="U41" s="142"/>
      <c r="W41" s="116">
        <f t="shared" si="1"/>
        <v>-3</v>
      </c>
      <c r="X41" s="141"/>
      <c r="Y41" s="141"/>
      <c r="Z41" s="156">
        <v>5412620</v>
      </c>
      <c r="AA41" s="156">
        <v>2755950</v>
      </c>
      <c r="AB41" s="141"/>
      <c r="AC41" s="141"/>
      <c r="AD41" s="141"/>
      <c r="AE41" s="141"/>
      <c r="AF41" s="152">
        <v>5550970</v>
      </c>
      <c r="AG41" s="152">
        <v>2691510</v>
      </c>
      <c r="AH41" s="8"/>
      <c r="AI41" s="8"/>
      <c r="AJ41" s="143"/>
      <c r="AK41" s="143"/>
      <c r="AL41" s="142"/>
      <c r="AM41" s="142"/>
      <c r="AN41" s="158"/>
      <c r="AO41" s="158"/>
      <c r="AP41" s="142"/>
      <c r="AQ41" s="142"/>
    </row>
    <row r="42" spans="1:43" ht="15">
      <c r="A42" s="116">
        <f t="shared" si="0"/>
        <v>-2</v>
      </c>
      <c r="B42" s="147"/>
      <c r="C42" s="147"/>
      <c r="D42" s="156">
        <v>6095690</v>
      </c>
      <c r="E42" s="156">
        <v>3535390</v>
      </c>
      <c r="F42" s="141"/>
      <c r="G42" s="141"/>
      <c r="H42" s="141"/>
      <c r="I42" s="141"/>
      <c r="J42" s="152">
        <v>7957890</v>
      </c>
      <c r="K42" s="152">
        <v>4280640</v>
      </c>
      <c r="L42" s="8"/>
      <c r="M42" s="8"/>
      <c r="N42" s="143"/>
      <c r="O42" s="143"/>
      <c r="P42" s="142"/>
      <c r="Q42" s="142"/>
      <c r="R42" s="158"/>
      <c r="S42" s="158"/>
      <c r="T42" s="142"/>
      <c r="U42" s="142"/>
      <c r="W42" s="116">
        <f t="shared" si="1"/>
        <v>-2</v>
      </c>
      <c r="X42" s="147"/>
      <c r="Y42" s="147"/>
      <c r="Z42" s="156">
        <v>6098590</v>
      </c>
      <c r="AA42" s="156">
        <v>3564370</v>
      </c>
      <c r="AB42" s="141"/>
      <c r="AC42" s="141"/>
      <c r="AD42" s="141"/>
      <c r="AE42" s="141"/>
      <c r="AF42" s="152">
        <v>6500340</v>
      </c>
      <c r="AG42" s="152">
        <v>3296610</v>
      </c>
      <c r="AH42" s="8"/>
      <c r="AI42" s="8"/>
      <c r="AJ42" s="143"/>
      <c r="AK42" s="143"/>
      <c r="AL42" s="142"/>
      <c r="AM42" s="142"/>
      <c r="AN42" s="158"/>
      <c r="AO42" s="158"/>
      <c r="AP42" s="142"/>
      <c r="AQ42" s="142"/>
    </row>
    <row r="43" spans="1:43" ht="15">
      <c r="A43" s="116">
        <f t="shared" si="0"/>
        <v>-1</v>
      </c>
      <c r="B43" s="149"/>
      <c r="C43" s="149"/>
      <c r="D43" s="156">
        <v>7137450</v>
      </c>
      <c r="E43" s="156">
        <v>4374540</v>
      </c>
      <c r="F43" s="141"/>
      <c r="G43" s="141"/>
      <c r="H43" s="141"/>
      <c r="I43" s="141"/>
      <c r="J43" s="152">
        <v>9209750</v>
      </c>
      <c r="K43" s="152">
        <v>5178180</v>
      </c>
      <c r="L43" s="8"/>
      <c r="M43" s="8"/>
      <c r="N43" s="143"/>
      <c r="O43" s="143"/>
      <c r="P43" s="142"/>
      <c r="Q43" s="142"/>
      <c r="R43" s="158"/>
      <c r="S43" s="158"/>
      <c r="T43" s="142"/>
      <c r="U43" s="142"/>
      <c r="W43" s="116">
        <f t="shared" si="1"/>
        <v>-1</v>
      </c>
      <c r="X43" s="149"/>
      <c r="Y43" s="149"/>
      <c r="Z43" s="156">
        <v>7133770</v>
      </c>
      <c r="AA43" s="156">
        <v>4373100</v>
      </c>
      <c r="AB43" s="141"/>
      <c r="AC43" s="141"/>
      <c r="AD43" s="141"/>
      <c r="AE43" s="141"/>
      <c r="AF43" s="152">
        <v>7474790</v>
      </c>
      <c r="AG43" s="152">
        <v>3963340</v>
      </c>
      <c r="AH43" s="8"/>
      <c r="AI43" s="8"/>
      <c r="AJ43" s="143"/>
      <c r="AK43" s="143"/>
      <c r="AL43" s="142"/>
      <c r="AM43" s="142"/>
      <c r="AN43" s="158"/>
      <c r="AO43" s="158"/>
      <c r="AP43" s="142"/>
      <c r="AQ43" s="142"/>
    </row>
    <row r="44" spans="1:43" ht="15">
      <c r="A44" s="116">
        <f t="shared" si="0"/>
        <v>0</v>
      </c>
      <c r="B44" s="149"/>
      <c r="C44" s="149"/>
      <c r="D44" s="156">
        <v>8686800</v>
      </c>
      <c r="E44" s="156">
        <v>5393800</v>
      </c>
      <c r="F44" s="141"/>
      <c r="G44" s="141"/>
      <c r="H44" s="141"/>
      <c r="I44" s="141"/>
      <c r="J44" s="152">
        <v>10172900</v>
      </c>
      <c r="K44" s="152">
        <v>6013910</v>
      </c>
      <c r="L44" s="8"/>
      <c r="M44" s="8"/>
      <c r="N44" s="143"/>
      <c r="O44" s="143"/>
      <c r="P44" s="142"/>
      <c r="Q44" s="142"/>
      <c r="R44" s="158"/>
      <c r="S44" s="158"/>
      <c r="T44" s="142"/>
      <c r="U44" s="142"/>
      <c r="W44" s="116">
        <f t="shared" si="1"/>
        <v>0</v>
      </c>
      <c r="X44" s="149"/>
      <c r="Y44" s="149"/>
      <c r="Z44" s="156">
        <v>8662280</v>
      </c>
      <c r="AA44" s="156">
        <v>5402970</v>
      </c>
      <c r="AB44" s="141"/>
      <c r="AC44" s="141"/>
      <c r="AD44" s="141"/>
      <c r="AE44" s="141"/>
      <c r="AF44" s="152">
        <v>8397670</v>
      </c>
      <c r="AG44" s="152">
        <v>4665150</v>
      </c>
      <c r="AH44" s="8"/>
      <c r="AI44" s="8"/>
      <c r="AJ44" s="143"/>
      <c r="AK44" s="143"/>
      <c r="AL44" s="142"/>
      <c r="AM44" s="142"/>
      <c r="AN44" s="158"/>
      <c r="AO44" s="158"/>
      <c r="AP44" s="142"/>
      <c r="AQ44" s="142"/>
    </row>
    <row r="45" spans="1:43" ht="15">
      <c r="A45" s="116">
        <f t="shared" si="0"/>
        <v>1</v>
      </c>
      <c r="B45" s="149"/>
      <c r="C45" s="149"/>
      <c r="D45" s="156">
        <v>10223900</v>
      </c>
      <c r="E45" s="156">
        <v>6429220</v>
      </c>
      <c r="F45" s="141"/>
      <c r="G45" s="141"/>
      <c r="H45" s="141"/>
      <c r="I45" s="141"/>
      <c r="J45" s="152">
        <v>10909000</v>
      </c>
      <c r="K45" s="152">
        <v>6778920</v>
      </c>
      <c r="L45" s="8"/>
      <c r="M45" s="8"/>
      <c r="N45" s="143"/>
      <c r="O45" s="143"/>
      <c r="P45" s="142"/>
      <c r="Q45" s="142"/>
      <c r="R45" s="158"/>
      <c r="S45" s="158"/>
      <c r="T45" s="142"/>
      <c r="U45" s="142"/>
      <c r="W45" s="116">
        <f t="shared" si="1"/>
        <v>1</v>
      </c>
      <c r="X45" s="149"/>
      <c r="Y45" s="149"/>
      <c r="Z45" s="156">
        <v>10227900</v>
      </c>
      <c r="AA45" s="156">
        <v>6410500</v>
      </c>
      <c r="AB45" s="141"/>
      <c r="AC45" s="141"/>
      <c r="AD45" s="141"/>
      <c r="AE45" s="141"/>
      <c r="AF45" s="152">
        <v>9347610</v>
      </c>
      <c r="AG45" s="152">
        <v>5450920</v>
      </c>
      <c r="AH45" s="8"/>
      <c r="AI45" s="8"/>
      <c r="AJ45" s="143"/>
      <c r="AK45" s="143"/>
      <c r="AL45" s="142"/>
      <c r="AM45" s="142"/>
      <c r="AN45" s="158"/>
      <c r="AO45" s="158"/>
      <c r="AP45" s="142"/>
      <c r="AQ45" s="142"/>
    </row>
    <row r="46" spans="1:43" ht="15">
      <c r="A46" s="116">
        <f t="shared" si="0"/>
        <v>2</v>
      </c>
      <c r="B46" s="149"/>
      <c r="C46" s="149"/>
      <c r="D46" s="156">
        <v>11312500</v>
      </c>
      <c r="E46" s="156">
        <v>7355380</v>
      </c>
      <c r="F46" s="141"/>
      <c r="G46" s="141"/>
      <c r="H46" s="141"/>
      <c r="I46" s="141"/>
      <c r="J46" s="152">
        <v>11584400</v>
      </c>
      <c r="K46" s="152">
        <v>7530380</v>
      </c>
      <c r="L46" s="8"/>
      <c r="M46" s="8"/>
      <c r="N46" s="143"/>
      <c r="O46" s="143"/>
      <c r="P46" s="142"/>
      <c r="Q46" s="142"/>
      <c r="R46" s="158"/>
      <c r="S46" s="158"/>
      <c r="T46" s="142"/>
      <c r="U46" s="142"/>
      <c r="W46" s="116">
        <f t="shared" si="1"/>
        <v>2</v>
      </c>
      <c r="X46" s="149"/>
      <c r="Y46" s="149"/>
      <c r="Z46" s="156">
        <v>11318400</v>
      </c>
      <c r="AA46" s="156">
        <v>7357210</v>
      </c>
      <c r="AB46" s="141"/>
      <c r="AC46" s="141"/>
      <c r="AD46" s="141"/>
      <c r="AE46" s="141"/>
      <c r="AF46" s="152">
        <v>10334300</v>
      </c>
      <c r="AG46" s="152">
        <v>6325780</v>
      </c>
      <c r="AH46" s="8"/>
      <c r="AI46" s="8"/>
      <c r="AJ46" s="143"/>
      <c r="AK46" s="143"/>
      <c r="AL46" s="142"/>
      <c r="AM46" s="142"/>
      <c r="AN46" s="158"/>
      <c r="AO46" s="158"/>
      <c r="AP46" s="142"/>
      <c r="AQ46" s="142"/>
    </row>
    <row r="47" spans="1:43" ht="15">
      <c r="A47" s="116">
        <f t="shared" si="0"/>
        <v>3</v>
      </c>
      <c r="B47" s="149"/>
      <c r="C47" s="149"/>
      <c r="D47" s="156">
        <v>11919100</v>
      </c>
      <c r="E47" s="156">
        <v>8124460</v>
      </c>
      <c r="F47" s="141"/>
      <c r="G47" s="141"/>
      <c r="H47" s="141"/>
      <c r="I47" s="141"/>
      <c r="J47" s="152">
        <v>12093800</v>
      </c>
      <c r="K47" s="152">
        <v>8248960</v>
      </c>
      <c r="L47" s="8"/>
      <c r="M47" s="8"/>
      <c r="N47" s="143"/>
      <c r="O47" s="143"/>
      <c r="P47" s="142"/>
      <c r="Q47" s="142"/>
      <c r="R47" s="158"/>
      <c r="S47" s="158"/>
      <c r="T47" s="142"/>
      <c r="U47" s="142"/>
      <c r="W47" s="116">
        <f t="shared" si="1"/>
        <v>3</v>
      </c>
      <c r="X47" s="149"/>
      <c r="Y47" s="149"/>
      <c r="Z47" s="156">
        <v>11920600</v>
      </c>
      <c r="AA47" s="156">
        <v>8127380</v>
      </c>
      <c r="AB47" s="141"/>
      <c r="AC47" s="141"/>
      <c r="AD47" s="141"/>
      <c r="AE47" s="141"/>
      <c r="AF47" s="152">
        <v>11177800</v>
      </c>
      <c r="AG47" s="152">
        <v>7197590</v>
      </c>
      <c r="AH47" s="8"/>
      <c r="AI47" s="8"/>
      <c r="AJ47" s="143"/>
      <c r="AK47" s="143"/>
      <c r="AL47" s="142"/>
      <c r="AM47" s="142"/>
      <c r="AN47" s="158"/>
      <c r="AO47" s="158"/>
      <c r="AP47" s="142"/>
      <c r="AQ47" s="142"/>
    </row>
    <row r="48" spans="1:43" ht="15">
      <c r="A48" s="116">
        <f t="shared" si="0"/>
        <v>4</v>
      </c>
      <c r="B48" s="149"/>
      <c r="C48" s="149"/>
      <c r="D48" s="156">
        <v>12257300</v>
      </c>
      <c r="E48" s="156">
        <v>8960340</v>
      </c>
      <c r="F48" s="141"/>
      <c r="G48" s="141"/>
      <c r="H48" s="141"/>
      <c r="I48" s="141"/>
      <c r="J48" s="152">
        <v>12331900</v>
      </c>
      <c r="K48" s="152">
        <v>8915340</v>
      </c>
      <c r="L48" s="8"/>
      <c r="M48" s="8"/>
      <c r="N48" s="143"/>
      <c r="O48" s="143"/>
      <c r="P48" s="142"/>
      <c r="Q48" s="142"/>
      <c r="R48" s="158"/>
      <c r="S48" s="158"/>
      <c r="T48" s="142"/>
      <c r="U48" s="142"/>
      <c r="W48" s="116">
        <f t="shared" si="1"/>
        <v>4</v>
      </c>
      <c r="X48" s="149"/>
      <c r="Y48" s="149"/>
      <c r="Z48" s="156">
        <v>12261000</v>
      </c>
      <c r="AA48" s="156">
        <v>8965460</v>
      </c>
      <c r="AB48" s="141"/>
      <c r="AC48" s="141"/>
      <c r="AD48" s="141"/>
      <c r="AE48" s="141"/>
      <c r="AF48" s="152">
        <v>11697800</v>
      </c>
      <c r="AG48" s="152">
        <v>7974210</v>
      </c>
      <c r="AH48" s="8"/>
      <c r="AI48" s="8"/>
      <c r="AJ48" s="143"/>
      <c r="AK48" s="143"/>
      <c r="AL48" s="142"/>
      <c r="AM48" s="142"/>
      <c r="AN48" s="158"/>
      <c r="AO48" s="158"/>
      <c r="AP48" s="142"/>
      <c r="AQ48" s="142"/>
    </row>
    <row r="49" spans="1:43" ht="15">
      <c r="A49" s="116">
        <f t="shared" si="0"/>
        <v>5</v>
      </c>
      <c r="B49" s="149"/>
      <c r="C49" s="149"/>
      <c r="D49" s="156">
        <v>12393700</v>
      </c>
      <c r="E49" s="156">
        <v>9528520</v>
      </c>
      <c r="F49" s="141"/>
      <c r="G49" s="141"/>
      <c r="H49" s="141"/>
      <c r="I49" s="141"/>
      <c r="J49" s="152">
        <v>12392200</v>
      </c>
      <c r="K49" s="152">
        <v>9552230</v>
      </c>
      <c r="L49" s="8"/>
      <c r="M49" s="8"/>
      <c r="N49" s="143"/>
      <c r="O49" s="143"/>
      <c r="P49" s="142"/>
      <c r="Q49" s="142"/>
      <c r="R49" s="158"/>
      <c r="S49" s="158"/>
      <c r="T49" s="142"/>
      <c r="U49" s="142"/>
      <c r="W49" s="116">
        <f t="shared" si="1"/>
        <v>5</v>
      </c>
      <c r="X49" s="149"/>
      <c r="Y49" s="149"/>
      <c r="Z49" s="156">
        <v>12392600</v>
      </c>
      <c r="AA49" s="156">
        <v>9532180</v>
      </c>
      <c r="AB49" s="141"/>
      <c r="AC49" s="141"/>
      <c r="AD49" s="141"/>
      <c r="AE49" s="141"/>
      <c r="AF49" s="152">
        <v>11975100</v>
      </c>
      <c r="AG49" s="152">
        <v>8653570</v>
      </c>
      <c r="AH49" s="8"/>
      <c r="AI49" s="8"/>
      <c r="AJ49" s="143"/>
      <c r="AK49" s="143"/>
      <c r="AL49" s="142"/>
      <c r="AM49" s="142"/>
      <c r="AN49" s="158"/>
      <c r="AO49" s="158"/>
      <c r="AP49" s="142"/>
      <c r="AQ49" s="142"/>
    </row>
    <row r="50" spans="1:43" ht="15">
      <c r="A50" s="116">
        <f t="shared" si="0"/>
        <v>6</v>
      </c>
      <c r="B50" s="149"/>
      <c r="C50" s="149"/>
      <c r="D50" s="156">
        <v>12440000</v>
      </c>
      <c r="E50" s="156">
        <v>10006000</v>
      </c>
      <c r="F50" s="141"/>
      <c r="G50" s="141"/>
      <c r="H50" s="141"/>
      <c r="I50" s="141"/>
      <c r="J50" s="152">
        <v>12437400</v>
      </c>
      <c r="K50" s="152">
        <v>10167500</v>
      </c>
      <c r="L50" s="8"/>
      <c r="M50" s="8"/>
      <c r="N50" s="143"/>
      <c r="O50" s="143"/>
      <c r="P50" s="142"/>
      <c r="Q50" s="142"/>
      <c r="R50" s="158"/>
      <c r="S50" s="158"/>
      <c r="T50" s="142"/>
      <c r="U50" s="142"/>
      <c r="W50" s="116">
        <f t="shared" si="1"/>
        <v>6</v>
      </c>
      <c r="X50" s="149"/>
      <c r="Y50" s="149"/>
      <c r="Z50" s="156">
        <v>12445100</v>
      </c>
      <c r="AA50" s="156">
        <v>10006400</v>
      </c>
      <c r="AB50" s="141"/>
      <c r="AC50" s="141"/>
      <c r="AD50" s="141"/>
      <c r="AE50" s="141"/>
      <c r="AF50" s="152">
        <v>12199700</v>
      </c>
      <c r="AG50" s="152">
        <v>9288900</v>
      </c>
      <c r="AH50" s="8"/>
      <c r="AI50" s="8"/>
      <c r="AJ50" s="143"/>
      <c r="AK50" s="143"/>
      <c r="AL50" s="142"/>
      <c r="AM50" s="142"/>
      <c r="AN50" s="158"/>
      <c r="AO50" s="158"/>
      <c r="AP50" s="142"/>
      <c r="AQ50" s="142"/>
    </row>
    <row r="51" spans="1:43" ht="15">
      <c r="A51" s="116">
        <f t="shared" si="0"/>
        <v>7</v>
      </c>
      <c r="B51" s="149"/>
      <c r="C51" s="149"/>
      <c r="D51" s="156">
        <v>12459800</v>
      </c>
      <c r="E51" s="156">
        <v>10747700</v>
      </c>
      <c r="F51" s="141"/>
      <c r="G51" s="141"/>
      <c r="H51" s="141"/>
      <c r="I51" s="141"/>
      <c r="J51" s="152">
        <v>12465800</v>
      </c>
      <c r="K51" s="152">
        <v>10719500</v>
      </c>
      <c r="L51" s="8"/>
      <c r="M51" s="8"/>
      <c r="N51" s="143"/>
      <c r="O51" s="143"/>
      <c r="P51" s="142"/>
      <c r="Q51" s="142"/>
      <c r="R51" s="158"/>
      <c r="S51" s="158"/>
      <c r="T51" s="142"/>
      <c r="U51" s="142"/>
      <c r="W51" s="116">
        <f t="shared" si="1"/>
        <v>7</v>
      </c>
      <c r="X51" s="149"/>
      <c r="Y51" s="149"/>
      <c r="Z51" s="156">
        <v>12459800</v>
      </c>
      <c r="AA51" s="156">
        <v>10755300</v>
      </c>
      <c r="AB51" s="141"/>
      <c r="AC51" s="141"/>
      <c r="AD51" s="141"/>
      <c r="AE51" s="141"/>
      <c r="AF51" s="152">
        <v>12355400</v>
      </c>
      <c r="AG51" s="152">
        <v>9871040</v>
      </c>
      <c r="AH51" s="8"/>
      <c r="AI51" s="8"/>
      <c r="AJ51" s="143"/>
      <c r="AK51" s="143"/>
      <c r="AL51" s="142"/>
      <c r="AM51" s="142"/>
      <c r="AN51" s="158"/>
      <c r="AO51" s="158"/>
      <c r="AP51" s="142"/>
      <c r="AQ51" s="142"/>
    </row>
    <row r="52" spans="1:43" ht="15">
      <c r="A52" s="116">
        <f t="shared" si="0"/>
        <v>8</v>
      </c>
      <c r="B52" s="149"/>
      <c r="C52" s="149"/>
      <c r="D52" s="156">
        <v>12464900</v>
      </c>
      <c r="E52" s="156">
        <v>11350700</v>
      </c>
      <c r="F52" s="141"/>
      <c r="G52" s="141"/>
      <c r="H52" s="141"/>
      <c r="I52" s="141"/>
      <c r="J52" s="152">
        <v>12475600</v>
      </c>
      <c r="K52" s="152">
        <v>11166600</v>
      </c>
      <c r="L52" s="8"/>
      <c r="M52" s="8"/>
      <c r="N52" s="143"/>
      <c r="O52" s="143"/>
      <c r="P52" s="142"/>
      <c r="Q52" s="142"/>
      <c r="R52" s="158"/>
      <c r="S52" s="158"/>
      <c r="T52" s="142"/>
      <c r="U52" s="142"/>
      <c r="W52" s="116">
        <f t="shared" si="1"/>
        <v>8</v>
      </c>
      <c r="X52" s="149"/>
      <c r="Y52" s="149"/>
      <c r="Z52" s="156">
        <v>12464900</v>
      </c>
      <c r="AA52" s="156">
        <v>11366800</v>
      </c>
      <c r="AB52" s="141"/>
      <c r="AC52" s="141"/>
      <c r="AD52" s="141"/>
      <c r="AE52" s="141"/>
      <c r="AF52" s="152">
        <v>12426000</v>
      </c>
      <c r="AG52" s="152">
        <v>10390800</v>
      </c>
      <c r="AH52" s="8"/>
      <c r="AI52" s="8"/>
      <c r="AJ52" s="143"/>
      <c r="AK52" s="143"/>
      <c r="AL52" s="142"/>
      <c r="AM52" s="142"/>
      <c r="AN52" s="158"/>
      <c r="AO52" s="158"/>
      <c r="AP52" s="142"/>
      <c r="AQ52" s="142"/>
    </row>
    <row r="53" spans="1:43" ht="15">
      <c r="A53" s="116">
        <f t="shared" si="0"/>
        <v>9</v>
      </c>
      <c r="B53" s="149"/>
      <c r="C53" s="149"/>
      <c r="D53" s="156">
        <v>12464900</v>
      </c>
      <c r="E53" s="156">
        <v>11825300</v>
      </c>
      <c r="F53" s="141"/>
      <c r="G53" s="141"/>
      <c r="H53" s="141"/>
      <c r="I53" s="141"/>
      <c r="J53" s="152">
        <v>12475600</v>
      </c>
      <c r="K53" s="152">
        <v>11548700</v>
      </c>
      <c r="L53" s="8"/>
      <c r="M53" s="8"/>
      <c r="N53" s="143"/>
      <c r="O53" s="143"/>
      <c r="P53" s="142"/>
      <c r="Q53" s="142"/>
      <c r="R53" s="158"/>
      <c r="S53" s="158"/>
      <c r="T53" s="141"/>
      <c r="U53" s="141"/>
      <c r="W53" s="116">
        <f t="shared" si="1"/>
        <v>9</v>
      </c>
      <c r="X53" s="149"/>
      <c r="Y53" s="149"/>
      <c r="Z53" s="156">
        <v>12464900</v>
      </c>
      <c r="AA53" s="156">
        <v>11822300</v>
      </c>
      <c r="AB53" s="141"/>
      <c r="AC53" s="141"/>
      <c r="AD53" s="141"/>
      <c r="AE53" s="141"/>
      <c r="AF53" s="152">
        <v>12446300</v>
      </c>
      <c r="AG53" s="152">
        <v>10886500</v>
      </c>
      <c r="AH53" s="8"/>
      <c r="AI53" s="8"/>
      <c r="AJ53" s="143"/>
      <c r="AK53" s="143"/>
      <c r="AL53" s="142"/>
      <c r="AM53" s="142"/>
      <c r="AN53" s="158"/>
      <c r="AO53" s="158"/>
      <c r="AP53" s="141"/>
      <c r="AQ53" s="141"/>
    </row>
    <row r="54" spans="1:43" ht="15">
      <c r="A54" s="116">
        <f t="shared" si="0"/>
        <v>10</v>
      </c>
      <c r="B54" s="149"/>
      <c r="C54" s="149"/>
      <c r="D54" s="156">
        <v>12464900</v>
      </c>
      <c r="E54" s="156">
        <v>12100700</v>
      </c>
      <c r="F54" s="141"/>
      <c r="G54" s="141"/>
      <c r="H54" s="141"/>
      <c r="I54" s="141"/>
      <c r="J54" s="152">
        <v>12475600</v>
      </c>
      <c r="K54" s="152">
        <v>11900500</v>
      </c>
      <c r="L54" s="8"/>
      <c r="M54" s="8"/>
      <c r="N54" s="143"/>
      <c r="O54" s="143"/>
      <c r="P54" s="142"/>
      <c r="Q54" s="142"/>
      <c r="R54" s="158"/>
      <c r="S54" s="158"/>
      <c r="T54" s="141"/>
      <c r="U54" s="141"/>
      <c r="W54" s="116">
        <f t="shared" si="1"/>
        <v>10</v>
      </c>
      <c r="X54" s="149"/>
      <c r="Y54" s="149"/>
      <c r="Z54" s="156">
        <v>12464900</v>
      </c>
      <c r="AA54" s="156">
        <v>12089300</v>
      </c>
      <c r="AB54" s="141"/>
      <c r="AC54" s="141"/>
      <c r="AD54" s="141"/>
      <c r="AE54" s="141"/>
      <c r="AF54" s="152">
        <v>12461300</v>
      </c>
      <c r="AG54" s="152">
        <v>11362400</v>
      </c>
      <c r="AH54" s="8"/>
      <c r="AI54" s="8"/>
      <c r="AJ54" s="143"/>
      <c r="AK54" s="143"/>
      <c r="AL54" s="142"/>
      <c r="AM54" s="142"/>
      <c r="AN54" s="158"/>
      <c r="AO54" s="158"/>
      <c r="AP54" s="141"/>
      <c r="AQ54" s="141"/>
    </row>
    <row r="55" spans="1:43" ht="15">
      <c r="A55" s="116">
        <f t="shared" si="0"/>
        <v>11</v>
      </c>
      <c r="B55" s="149"/>
      <c r="C55" s="149"/>
      <c r="D55" s="141"/>
      <c r="E55" s="141"/>
      <c r="F55" s="141"/>
      <c r="G55" s="141"/>
      <c r="H55" s="141"/>
      <c r="I55" s="141"/>
      <c r="J55" s="152">
        <v>12475600</v>
      </c>
      <c r="K55" s="152">
        <v>12173200</v>
      </c>
      <c r="L55" s="8"/>
      <c r="M55" s="8"/>
      <c r="N55" s="143"/>
      <c r="O55" s="143"/>
      <c r="P55" s="142"/>
      <c r="Q55" s="142"/>
      <c r="R55" s="158"/>
      <c r="S55" s="158"/>
      <c r="T55" s="141"/>
      <c r="U55" s="141"/>
      <c r="W55" s="116">
        <f t="shared" si="1"/>
        <v>11</v>
      </c>
      <c r="X55" s="149"/>
      <c r="Y55" s="149"/>
      <c r="Z55" s="141"/>
      <c r="AA55" s="141"/>
      <c r="AB55" s="141"/>
      <c r="AC55" s="141"/>
      <c r="AD55" s="141"/>
      <c r="AE55" s="141"/>
      <c r="AF55" s="152">
        <v>12470900</v>
      </c>
      <c r="AG55" s="152">
        <v>11758500</v>
      </c>
      <c r="AH55" s="8"/>
      <c r="AI55" s="8"/>
      <c r="AJ55" s="143"/>
      <c r="AK55" s="143"/>
      <c r="AL55" s="142"/>
      <c r="AM55" s="142"/>
      <c r="AN55" s="158"/>
      <c r="AO55" s="158"/>
      <c r="AP55" s="141"/>
      <c r="AQ55" s="141"/>
    </row>
    <row r="56" spans="1:43" ht="15">
      <c r="A56" s="116">
        <f t="shared" si="0"/>
        <v>12</v>
      </c>
      <c r="B56" s="149"/>
      <c r="C56" s="149"/>
      <c r="D56" s="141"/>
      <c r="E56" s="141"/>
      <c r="F56" s="141"/>
      <c r="G56" s="141"/>
      <c r="H56" s="141"/>
      <c r="I56" s="141"/>
      <c r="J56" s="152">
        <v>12475600</v>
      </c>
      <c r="K56" s="152">
        <v>12317900</v>
      </c>
      <c r="L56" s="8"/>
      <c r="M56" s="8"/>
      <c r="N56" s="143"/>
      <c r="O56" s="143"/>
      <c r="P56" s="142"/>
      <c r="Q56" s="142"/>
      <c r="R56" s="158"/>
      <c r="S56" s="158"/>
      <c r="T56" s="141"/>
      <c r="U56" s="141"/>
      <c r="W56" s="116">
        <f t="shared" si="1"/>
        <v>12</v>
      </c>
      <c r="X56" s="149"/>
      <c r="Y56" s="149"/>
      <c r="Z56" s="141"/>
      <c r="AA56" s="141"/>
      <c r="AB56" s="141"/>
      <c r="AC56" s="141"/>
      <c r="AD56" s="141"/>
      <c r="AE56" s="141"/>
      <c r="AF56" s="152">
        <v>12474500</v>
      </c>
      <c r="AG56" s="152">
        <v>12014500</v>
      </c>
      <c r="AH56" s="8"/>
      <c r="AI56" s="8"/>
      <c r="AJ56" s="143"/>
      <c r="AK56" s="143"/>
      <c r="AL56" s="142"/>
      <c r="AM56" s="142"/>
      <c r="AN56" s="158"/>
      <c r="AO56" s="158"/>
      <c r="AP56" s="141"/>
      <c r="AQ56" s="141"/>
    </row>
    <row r="57" spans="1:43" ht="15">
      <c r="A57" s="116">
        <f t="shared" si="0"/>
        <v>13</v>
      </c>
      <c r="B57" s="149"/>
      <c r="C57" s="149"/>
      <c r="D57" s="141"/>
      <c r="E57" s="141"/>
      <c r="F57" s="141"/>
      <c r="G57" s="141"/>
      <c r="H57" s="141"/>
      <c r="I57" s="141"/>
      <c r="J57" s="152">
        <v>12475600</v>
      </c>
      <c r="K57" s="152">
        <v>12376700</v>
      </c>
      <c r="L57" s="8"/>
      <c r="M57" s="8"/>
      <c r="N57" s="143"/>
      <c r="O57" s="143"/>
      <c r="P57" s="142"/>
      <c r="Q57" s="142"/>
      <c r="R57" s="158"/>
      <c r="S57" s="158"/>
      <c r="T57" s="141"/>
      <c r="U57" s="141"/>
      <c r="W57" s="116">
        <f t="shared" si="1"/>
        <v>13</v>
      </c>
      <c r="X57" s="149"/>
      <c r="Y57" s="149"/>
      <c r="Z57" s="141"/>
      <c r="AA57" s="141"/>
      <c r="AB57" s="141"/>
      <c r="AC57" s="141"/>
      <c r="AD57" s="141"/>
      <c r="AE57" s="141"/>
      <c r="AF57" s="152">
        <v>12475000</v>
      </c>
      <c r="AG57" s="152">
        <v>12173000</v>
      </c>
      <c r="AH57" s="8"/>
      <c r="AI57" s="8"/>
      <c r="AJ57" s="143"/>
      <c r="AK57" s="143"/>
      <c r="AL57" s="142"/>
      <c r="AM57" s="142"/>
      <c r="AN57" s="158"/>
      <c r="AO57" s="158"/>
      <c r="AP57" s="141"/>
      <c r="AQ57" s="141"/>
    </row>
    <row r="58" spans="1:43" ht="15">
      <c r="A58" s="116">
        <f t="shared" si="0"/>
        <v>14</v>
      </c>
      <c r="B58" s="149"/>
      <c r="C58" s="149"/>
      <c r="D58" s="141"/>
      <c r="E58" s="141"/>
      <c r="F58" s="141"/>
      <c r="G58" s="141"/>
      <c r="H58" s="141"/>
      <c r="I58" s="141"/>
      <c r="J58" s="152">
        <v>12475600</v>
      </c>
      <c r="K58" s="152">
        <v>12422500</v>
      </c>
      <c r="L58" s="8"/>
      <c r="M58" s="10"/>
      <c r="N58" s="143"/>
      <c r="O58" s="143"/>
      <c r="P58" s="142"/>
      <c r="Q58" s="142"/>
      <c r="R58" s="158"/>
      <c r="S58" s="158"/>
      <c r="T58" s="141"/>
      <c r="U58" s="141"/>
      <c r="W58" s="116">
        <f t="shared" si="1"/>
        <v>14</v>
      </c>
      <c r="X58" s="149"/>
      <c r="Y58" s="149"/>
      <c r="Z58" s="141"/>
      <c r="AA58" s="141"/>
      <c r="AB58" s="141"/>
      <c r="AC58" s="141"/>
      <c r="AD58" s="141"/>
      <c r="AE58" s="141"/>
      <c r="AF58" s="152">
        <v>12475300</v>
      </c>
      <c r="AG58" s="152">
        <v>12306100</v>
      </c>
      <c r="AH58" s="8"/>
      <c r="AI58" s="10"/>
      <c r="AJ58" s="143"/>
      <c r="AK58" s="143"/>
      <c r="AL58" s="142"/>
      <c r="AM58" s="142"/>
      <c r="AN58" s="158"/>
      <c r="AO58" s="158"/>
      <c r="AP58" s="141"/>
      <c r="AQ58" s="141"/>
    </row>
    <row r="59" spans="1:43" ht="15">
      <c r="A59" s="116">
        <f t="shared" si="0"/>
        <v>15</v>
      </c>
      <c r="B59" s="149"/>
      <c r="C59" s="149"/>
      <c r="D59" s="141"/>
      <c r="E59" s="141"/>
      <c r="F59" s="141"/>
      <c r="G59" s="141"/>
      <c r="H59" s="141"/>
      <c r="I59" s="141"/>
      <c r="J59" s="152">
        <v>12475600</v>
      </c>
      <c r="K59" s="152">
        <v>12452200</v>
      </c>
      <c r="L59" s="8"/>
      <c r="M59" s="141"/>
      <c r="N59" s="143"/>
      <c r="O59" s="143"/>
      <c r="P59" s="142"/>
      <c r="Q59" s="142"/>
      <c r="R59" s="158"/>
      <c r="S59" s="158"/>
      <c r="T59" s="141"/>
      <c r="U59" s="141"/>
      <c r="W59" s="116">
        <f t="shared" si="1"/>
        <v>15</v>
      </c>
      <c r="X59" s="149"/>
      <c r="Y59" s="149"/>
      <c r="Z59" s="141"/>
      <c r="AA59" s="141"/>
      <c r="AB59" s="141"/>
      <c r="AC59" s="141"/>
      <c r="AD59" s="141"/>
      <c r="AE59" s="141"/>
      <c r="AF59" s="152">
        <v>12475500</v>
      </c>
      <c r="AG59" s="152">
        <v>12397700</v>
      </c>
      <c r="AH59" s="8"/>
      <c r="AI59" s="141"/>
      <c r="AJ59" s="143"/>
      <c r="AK59" s="143"/>
      <c r="AL59" s="142"/>
      <c r="AM59" s="142"/>
      <c r="AN59" s="158"/>
      <c r="AO59" s="158"/>
      <c r="AP59" s="141"/>
      <c r="AQ59" s="141"/>
    </row>
    <row r="60" spans="1:43" ht="15">
      <c r="A60" s="116">
        <f t="shared" si="0"/>
        <v>16</v>
      </c>
      <c r="B60" s="149"/>
      <c r="C60" s="149"/>
      <c r="D60" s="141"/>
      <c r="E60" s="141"/>
      <c r="F60" s="141"/>
      <c r="G60" s="141"/>
      <c r="H60" s="141"/>
      <c r="I60" s="141"/>
      <c r="J60" s="152">
        <v>12475600</v>
      </c>
      <c r="K60" s="152">
        <v>12462800</v>
      </c>
      <c r="L60" s="8"/>
      <c r="M60" s="8"/>
      <c r="N60" s="143"/>
      <c r="O60" s="143"/>
      <c r="P60" s="142"/>
      <c r="Q60" s="142"/>
      <c r="R60" s="158"/>
      <c r="S60" s="158"/>
      <c r="T60" s="141"/>
      <c r="U60" s="141"/>
      <c r="W60" s="116">
        <f t="shared" si="1"/>
        <v>16</v>
      </c>
      <c r="X60" s="149"/>
      <c r="Y60" s="149"/>
      <c r="Z60" s="141"/>
      <c r="AA60" s="141"/>
      <c r="AB60" s="141"/>
      <c r="AC60" s="141"/>
      <c r="AD60" s="141"/>
      <c r="AE60" s="141"/>
      <c r="AF60" s="152">
        <v>12475600</v>
      </c>
      <c r="AG60" s="152">
        <v>12431800</v>
      </c>
      <c r="AH60" s="8"/>
      <c r="AI60" s="8"/>
      <c r="AJ60" s="143"/>
      <c r="AK60" s="143"/>
      <c r="AL60" s="142"/>
      <c r="AM60" s="142"/>
      <c r="AN60" s="158"/>
      <c r="AO60" s="158"/>
      <c r="AP60" s="141"/>
      <c r="AQ60" s="141"/>
    </row>
    <row r="61" spans="1:43" ht="15">
      <c r="A61" s="116">
        <f t="shared" si="0"/>
        <v>17</v>
      </c>
      <c r="B61" s="147"/>
      <c r="C61" s="147"/>
      <c r="D61" s="141"/>
      <c r="E61" s="141"/>
      <c r="F61" s="141"/>
      <c r="G61" s="141"/>
      <c r="H61" s="141"/>
      <c r="I61" s="141"/>
      <c r="J61" s="141"/>
      <c r="K61" s="141"/>
      <c r="L61" s="141"/>
      <c r="M61" s="141"/>
      <c r="N61" s="143"/>
      <c r="O61" s="143"/>
      <c r="P61" s="142"/>
      <c r="Q61" s="142"/>
      <c r="R61" s="141"/>
      <c r="S61" s="141"/>
      <c r="T61" s="141"/>
      <c r="U61" s="141"/>
      <c r="W61" s="116">
        <f t="shared" si="1"/>
        <v>17</v>
      </c>
      <c r="X61" s="147"/>
      <c r="Y61" s="147"/>
      <c r="Z61" s="141"/>
      <c r="AA61" s="141"/>
      <c r="AB61" s="141"/>
      <c r="AC61" s="141"/>
      <c r="AD61" s="141"/>
      <c r="AE61" s="141"/>
      <c r="AF61" s="141"/>
      <c r="AG61" s="141"/>
      <c r="AH61" s="141"/>
      <c r="AI61" s="141"/>
      <c r="AJ61" s="143"/>
      <c r="AK61" s="143"/>
      <c r="AL61" s="142"/>
      <c r="AM61" s="142"/>
      <c r="AN61" s="141"/>
      <c r="AO61" s="141"/>
      <c r="AP61" s="141"/>
      <c r="AQ61" s="141"/>
    </row>
    <row r="62" spans="1:43">
      <c r="A62" s="116">
        <f t="shared" si="0"/>
        <v>18</v>
      </c>
      <c r="B62" s="141"/>
      <c r="C62" s="141"/>
      <c r="D62" s="141"/>
      <c r="E62" s="141"/>
      <c r="F62" s="141"/>
      <c r="G62" s="141"/>
      <c r="H62" s="141"/>
      <c r="I62" s="141"/>
      <c r="J62" s="141"/>
      <c r="K62" s="141"/>
      <c r="L62" s="142"/>
      <c r="M62" s="142"/>
      <c r="N62" s="141"/>
      <c r="O62" s="141"/>
      <c r="P62" s="142"/>
      <c r="Q62" s="142"/>
      <c r="R62" s="141"/>
      <c r="S62" s="141"/>
      <c r="T62" s="141"/>
      <c r="U62" s="141"/>
      <c r="W62" s="116">
        <f t="shared" si="1"/>
        <v>18</v>
      </c>
      <c r="X62" s="141"/>
      <c r="Y62" s="141"/>
      <c r="Z62" s="141"/>
      <c r="AA62" s="141"/>
      <c r="AB62" s="141"/>
      <c r="AC62" s="141"/>
      <c r="AD62" s="141"/>
      <c r="AE62" s="141"/>
      <c r="AF62" s="141"/>
      <c r="AG62" s="141"/>
      <c r="AH62" s="142"/>
      <c r="AI62" s="142"/>
      <c r="AJ62" s="141"/>
      <c r="AK62" s="141"/>
      <c r="AL62" s="142"/>
      <c r="AM62" s="142"/>
      <c r="AN62" s="141"/>
      <c r="AO62" s="141"/>
      <c r="AP62" s="141"/>
      <c r="AQ62" s="141"/>
    </row>
    <row r="63" spans="1:43">
      <c r="A63" s="116">
        <f t="shared" si="0"/>
        <v>19</v>
      </c>
      <c r="B63" s="141"/>
      <c r="C63" s="141"/>
      <c r="D63" s="141"/>
      <c r="E63" s="141"/>
      <c r="F63" s="141"/>
      <c r="G63" s="141"/>
      <c r="H63" s="141"/>
      <c r="I63" s="141"/>
      <c r="J63" s="141"/>
      <c r="K63" s="141"/>
      <c r="L63" s="142"/>
      <c r="M63" s="142"/>
      <c r="N63" s="141"/>
      <c r="O63" s="141"/>
      <c r="P63" s="142"/>
      <c r="Q63" s="142"/>
      <c r="R63" s="141"/>
      <c r="S63" s="141"/>
      <c r="T63" s="141"/>
      <c r="U63" s="141"/>
      <c r="W63" s="116">
        <f t="shared" si="1"/>
        <v>19</v>
      </c>
      <c r="X63" s="141"/>
      <c r="Y63" s="141"/>
      <c r="Z63" s="141"/>
      <c r="AA63" s="141"/>
      <c r="AB63" s="141"/>
      <c r="AC63" s="141"/>
      <c r="AD63" s="141"/>
      <c r="AE63" s="141"/>
      <c r="AF63" s="141"/>
      <c r="AG63" s="141"/>
      <c r="AH63" s="142"/>
      <c r="AI63" s="142"/>
      <c r="AJ63" s="141"/>
      <c r="AK63" s="141"/>
      <c r="AL63" s="142"/>
      <c r="AM63" s="142"/>
      <c r="AN63" s="141"/>
      <c r="AO63" s="141"/>
      <c r="AP63" s="141"/>
      <c r="AQ63" s="141"/>
    </row>
    <row r="64" spans="1:43">
      <c r="A64" s="116">
        <f t="shared" si="0"/>
        <v>20</v>
      </c>
      <c r="B64" s="141"/>
      <c r="C64" s="141"/>
      <c r="D64" s="141"/>
      <c r="E64" s="141"/>
      <c r="F64" s="141"/>
      <c r="G64" s="141"/>
      <c r="H64" s="141"/>
      <c r="I64" s="141"/>
      <c r="J64" s="141"/>
      <c r="K64" s="141"/>
      <c r="L64" s="142"/>
      <c r="M64" s="142"/>
      <c r="N64" s="141"/>
      <c r="O64" s="141"/>
      <c r="P64" s="142"/>
      <c r="Q64" s="142"/>
      <c r="R64" s="141"/>
      <c r="S64" s="141"/>
      <c r="T64" s="141"/>
      <c r="U64" s="141"/>
      <c r="W64" s="116">
        <f t="shared" si="1"/>
        <v>20</v>
      </c>
      <c r="X64" s="141"/>
      <c r="Y64" s="141"/>
      <c r="Z64" s="141"/>
      <c r="AA64" s="141"/>
      <c r="AB64" s="141"/>
      <c r="AC64" s="141"/>
      <c r="AD64" s="141"/>
      <c r="AE64" s="141"/>
      <c r="AF64" s="141"/>
      <c r="AG64" s="141"/>
      <c r="AH64" s="142"/>
      <c r="AI64" s="142"/>
      <c r="AJ64" s="141"/>
      <c r="AK64" s="141"/>
      <c r="AL64" s="142"/>
      <c r="AM64" s="142"/>
      <c r="AN64" s="141"/>
      <c r="AO64" s="141"/>
      <c r="AP64" s="141"/>
      <c r="AQ64" s="141"/>
    </row>
    <row r="65" spans="1:43">
      <c r="A65" s="116">
        <f t="shared" si="0"/>
        <v>21</v>
      </c>
      <c r="B65" s="141"/>
      <c r="C65" s="141"/>
      <c r="D65" s="141"/>
      <c r="E65" s="141"/>
      <c r="F65" s="141"/>
      <c r="G65" s="141"/>
      <c r="H65" s="141"/>
      <c r="I65" s="141"/>
      <c r="J65" s="141"/>
      <c r="K65" s="141"/>
      <c r="L65" s="142"/>
      <c r="M65" s="142"/>
      <c r="N65" s="141"/>
      <c r="O65" s="141"/>
      <c r="P65" s="142"/>
      <c r="Q65" s="142"/>
      <c r="R65" s="141"/>
      <c r="S65" s="141"/>
      <c r="T65" s="141"/>
      <c r="U65" s="141"/>
      <c r="W65" s="116">
        <f t="shared" si="1"/>
        <v>21</v>
      </c>
      <c r="X65" s="141"/>
      <c r="Y65" s="141"/>
      <c r="Z65" s="141"/>
      <c r="AA65" s="141"/>
      <c r="AB65" s="141"/>
      <c r="AC65" s="141"/>
      <c r="AD65" s="141"/>
      <c r="AE65" s="141"/>
      <c r="AF65" s="141"/>
      <c r="AG65" s="141"/>
      <c r="AH65" s="142"/>
      <c r="AI65" s="142"/>
      <c r="AJ65" s="141"/>
      <c r="AK65" s="141"/>
      <c r="AL65" s="142"/>
      <c r="AM65" s="142"/>
      <c r="AN65" s="141"/>
      <c r="AO65" s="141"/>
      <c r="AP65" s="141"/>
      <c r="AQ65" s="141"/>
    </row>
    <row r="66" spans="1:43">
      <c r="A66" s="116">
        <f t="shared" si="0"/>
        <v>22</v>
      </c>
      <c r="B66" s="141"/>
      <c r="C66" s="141"/>
      <c r="D66" s="141"/>
      <c r="E66" s="141"/>
      <c r="F66" s="141"/>
      <c r="G66" s="141"/>
      <c r="H66" s="141"/>
      <c r="I66" s="141"/>
      <c r="J66" s="141"/>
      <c r="K66" s="141"/>
      <c r="L66" s="142"/>
      <c r="M66" s="142"/>
      <c r="N66" s="141"/>
      <c r="O66" s="141"/>
      <c r="P66" s="142"/>
      <c r="Q66" s="142"/>
      <c r="R66" s="141"/>
      <c r="S66" s="141"/>
      <c r="T66" s="141"/>
      <c r="U66" s="141"/>
      <c r="W66" s="116">
        <f t="shared" si="1"/>
        <v>22</v>
      </c>
      <c r="X66" s="141"/>
      <c r="Y66" s="141"/>
      <c r="Z66" s="141"/>
      <c r="AA66" s="141"/>
      <c r="AB66" s="141"/>
      <c r="AC66" s="141"/>
      <c r="AD66" s="141"/>
      <c r="AE66" s="141"/>
      <c r="AF66" s="141"/>
      <c r="AG66" s="141"/>
      <c r="AH66" s="142"/>
      <c r="AI66" s="142"/>
      <c r="AJ66" s="141"/>
      <c r="AK66" s="141"/>
      <c r="AL66" s="142"/>
      <c r="AM66" s="142"/>
      <c r="AN66" s="141"/>
      <c r="AO66" s="141"/>
      <c r="AP66" s="141"/>
      <c r="AQ66" s="141"/>
    </row>
    <row r="67" spans="1:43">
      <c r="A67" s="116">
        <f t="shared" si="0"/>
        <v>23</v>
      </c>
      <c r="B67" s="141"/>
      <c r="C67" s="141"/>
      <c r="D67" s="141"/>
      <c r="E67" s="141"/>
      <c r="F67" s="141"/>
      <c r="G67" s="141"/>
      <c r="H67" s="141"/>
      <c r="I67" s="141"/>
      <c r="J67" s="141"/>
      <c r="K67" s="141"/>
      <c r="L67" s="142"/>
      <c r="M67" s="142"/>
      <c r="N67" s="141"/>
      <c r="O67" s="141"/>
      <c r="P67" s="142"/>
      <c r="Q67" s="142"/>
      <c r="R67" s="141"/>
      <c r="S67" s="141"/>
      <c r="T67" s="141"/>
      <c r="U67" s="141"/>
      <c r="W67" s="116">
        <f t="shared" si="1"/>
        <v>23</v>
      </c>
      <c r="X67" s="141"/>
      <c r="Y67" s="141"/>
      <c r="Z67" s="141"/>
      <c r="AA67" s="141"/>
      <c r="AB67" s="141"/>
      <c r="AC67" s="141"/>
      <c r="AD67" s="141"/>
      <c r="AE67" s="141"/>
      <c r="AF67" s="141"/>
      <c r="AG67" s="141"/>
      <c r="AH67" s="142"/>
      <c r="AI67" s="142"/>
      <c r="AJ67" s="141"/>
      <c r="AK67" s="141"/>
      <c r="AL67" s="142"/>
      <c r="AM67" s="142"/>
      <c r="AN67" s="141"/>
      <c r="AO67" s="141"/>
      <c r="AP67" s="141"/>
      <c r="AQ67" s="141"/>
    </row>
    <row r="68" spans="1:43">
      <c r="A68" s="146" t="s">
        <v>24</v>
      </c>
      <c r="B68" s="135" t="str">
        <f>IF(OR(MIN(B$38:B$67)&gt;$A4*$AC$3,SUM(B$38:B$67)=0),"",(LOG10(($A4*$AC$3)/INDEX(B$38:B$67,MATCH($A4*$AC$3,B$38:B$67)))/LOG10(INDEX(B$38:B$67,MATCH($A4*$AC$3,B$38:B$67))/INDEX(B$38:B$67,1+MATCH($A4*$AC$3,B$38:B$67))))*(INDEX($A$38:$A$67,MATCH($A4*$AC$3,B$38:B$67))-INDEX($A$38:$A$67,1+MATCH($A4*$AC$3,B$38:B$67)))+INDEX($A$38:$A$67,MATCH($A4*$AC$3,B$38:B$67)))</f>
        <v/>
      </c>
      <c r="C68" s="135"/>
      <c r="D68" s="135">
        <f>IF(OR(MIN(D$38:D$67)&gt;$A4*$AC$3,SUM(D$38:D$67)=0),"",(LOG10(($A4*$AC$3)/INDEX(D$38:D$67,MATCH($A4*$AC$3,D$38:D$67)))/LOG10(INDEX(D$38:D$67,MATCH($A4*$AC$3,D$38:D$67))/INDEX(D$38:D$67,1+MATCH($A4*$AC$3,D$38:D$67))))*(INDEX($A$38:$A$67,MATCH($A4*$AC$3,D$38:D$67))-INDEX($A$38:$A$67,1+MATCH($A4*$AC$3,D$38:D$67)))+INDEX($A$38:$A$67,MATCH($A4*$AC$3,D$38:D$67)))</f>
        <v>-0.75985305240990031</v>
      </c>
      <c r="E68" s="135">
        <f t="shared" ref="D68:U72" si="2">IF(OR(MIN(E$38:E$67)&gt;$A4*$AC$3,SUM(E$38:E$67)=0),"",(LOG10(($A4*$AC$3)/INDEX(E$38:E$67,MATCH($A4*$AC$3,E$38:E$67)))/LOG10(INDEX(E$38:E$67,MATCH($A4*$AC$3,E$38:E$67))/INDEX(E$38:E$67,1+MATCH($A4*$AC$3,E$38:E$67))))*(INDEX($A$38:$A$67,MATCH($A4*$AC$3,E$38:E$67))-INDEX($A$38:$A$67,1+MATCH($A4*$AC$3,E$38:E$67)))+INDEX($A$38:$A$67,MATCH($A4*$AC$3,E$38:E$67)))</f>
        <v>2.1719524149180125</v>
      </c>
      <c r="F68" s="135" t="str">
        <f t="shared" si="2"/>
        <v/>
      </c>
      <c r="G68" s="135" t="str">
        <f t="shared" si="2"/>
        <v/>
      </c>
      <c r="H68" s="135" t="str">
        <f t="shared" si="2"/>
        <v/>
      </c>
      <c r="I68" s="135" t="str">
        <f t="shared" si="2"/>
        <v/>
      </c>
      <c r="J68" s="135">
        <f t="shared" si="2"/>
        <v>-2.3520495194903468</v>
      </c>
      <c r="K68" s="135">
        <f t="shared" si="2"/>
        <v>1.9389952176783671</v>
      </c>
      <c r="L68" s="135" t="str">
        <f t="shared" si="2"/>
        <v/>
      </c>
      <c r="M68" s="135" t="str">
        <f t="shared" si="2"/>
        <v/>
      </c>
      <c r="N68" s="135" t="str">
        <f t="shared" si="2"/>
        <v/>
      </c>
      <c r="O68" s="135" t="str">
        <f t="shared" si="2"/>
        <v/>
      </c>
      <c r="P68" s="135" t="str">
        <f t="shared" si="2"/>
        <v/>
      </c>
      <c r="Q68" s="135" t="str">
        <f t="shared" si="2"/>
        <v/>
      </c>
      <c r="R68" s="135" t="str">
        <f t="shared" si="2"/>
        <v/>
      </c>
      <c r="S68" s="135" t="str">
        <f t="shared" si="2"/>
        <v/>
      </c>
      <c r="T68" s="135" t="str">
        <f t="shared" si="2"/>
        <v/>
      </c>
      <c r="U68" s="135" t="str">
        <f t="shared" si="2"/>
        <v/>
      </c>
      <c r="W68" s="146" t="s">
        <v>24</v>
      </c>
      <c r="X68" s="135" t="str">
        <f>IF(OR(MIN(X$38:X$67)&gt;$A4*$AC$3,SUM(X$38:X$67)=0),"",(LOG10(($A4*$AC$3)/INDEX(X$38:X$67,MATCH($A4*$AC$3,X$38:X$67)))/LOG10(INDEX(X$38:X$67,MATCH($A4*$AC$3,X$38:X$67))/INDEX(X$38:X$67,1+MATCH($A4*$AC$3,X$38:X$67))))*(INDEX($A$38:$A$67,MATCH($A4*$AC$3,X$38:X$67))-INDEX($A$38:$A$67,1+MATCH($A4*$AC$3,X$38:X$67)))+INDEX($A$38:$A$67,MATCH($A4*$AC$3,X$38:X$67)))</f>
        <v/>
      </c>
      <c r="Y68" s="135"/>
      <c r="Z68" s="135">
        <f t="shared" ref="Z68:AQ70" si="3">IF(OR(MIN(Z$38:Z$67)&gt;$A4*$AC$3,SUM(Z$38:Z$67)=0),"",(LOG10(($A4*$AC$3)/INDEX(Z$38:Z$67,MATCH($A4*$AC$3,Z$38:Z$67)))/LOG10(INDEX(Z$38:Z$67,MATCH($A4*$AC$3,Z$38:Z$67))/INDEX(Z$38:Z$67,1+MATCH($A4*$AC$3,Z$38:Z$67))))*(INDEX($A$38:$A$67,MATCH($A4*$AC$3,Z$38:Z$67))-INDEX($A$38:$A$67,1+MATCH($A4*$AC$3,Z$38:Z$67)))+INDEX($A$38:$A$67,MATCH($A4*$AC$3,Z$38:Z$67)))</f>
        <v>-0.7543379644929864</v>
      </c>
      <c r="AA68" s="135">
        <f t="shared" si="3"/>
        <v>2.1692627158612194</v>
      </c>
      <c r="AB68" s="135" t="str">
        <f t="shared" si="3"/>
        <v/>
      </c>
      <c r="AC68" s="135" t="str">
        <f t="shared" si="3"/>
        <v/>
      </c>
      <c r="AD68" s="135" t="str">
        <f t="shared" si="3"/>
        <v/>
      </c>
      <c r="AE68" s="135" t="str">
        <f t="shared" si="3"/>
        <v/>
      </c>
      <c r="AF68" s="135">
        <f t="shared" si="3"/>
        <v>-0.99144303351117047</v>
      </c>
      <c r="AG68" s="135">
        <f t="shared" si="3"/>
        <v>3.3785239716554982</v>
      </c>
      <c r="AH68" s="135" t="str">
        <f t="shared" si="3"/>
        <v/>
      </c>
      <c r="AI68" s="135" t="str">
        <f t="shared" si="3"/>
        <v/>
      </c>
      <c r="AJ68" s="135" t="str">
        <f t="shared" si="3"/>
        <v/>
      </c>
      <c r="AK68" s="135" t="str">
        <f t="shared" si="3"/>
        <v/>
      </c>
      <c r="AL68" s="135" t="str">
        <f t="shared" si="3"/>
        <v/>
      </c>
      <c r="AM68" s="135" t="str">
        <f t="shared" si="3"/>
        <v/>
      </c>
      <c r="AN68" s="135" t="str">
        <f t="shared" si="3"/>
        <v/>
      </c>
      <c r="AO68" s="135" t="str">
        <f t="shared" si="3"/>
        <v/>
      </c>
      <c r="AP68" s="135" t="str">
        <f t="shared" si="3"/>
        <v/>
      </c>
      <c r="AQ68" s="135" t="str">
        <f t="shared" si="3"/>
        <v/>
      </c>
    </row>
    <row r="69" spans="1:43">
      <c r="A69" s="146" t="s">
        <v>15</v>
      </c>
      <c r="B69" s="135" t="str">
        <f>IF(OR(MIN(B$38:B$67)&gt;$A5*$AC$3,SUM(B$38:B$67)=0),"",(LOG10(($A5*$AC$3)/INDEX(B$38:B$67,MATCH($A5*$AC$3,B$38:B$67)))/LOG10(INDEX(B$38:B$67,MATCH($A5*$AC$3,B$38:B$67))/INDEX(B$38:B$67,1+MATCH($A5*$AC$3,B$38:B$67))))*(INDEX($A$38:$A$67,MATCH($A5*$AC$3,B$38:B$67))-INDEX($A$38:$A$67,1+MATCH($A5*$AC$3,B$38:B$67)))+INDEX($A$38:$A$67,MATCH($A5*$AC$3,B$38:B$67)))</f>
        <v/>
      </c>
      <c r="C69" s="135"/>
      <c r="D69" s="135">
        <f t="shared" si="2"/>
        <v>2.9942031569576658E-2</v>
      </c>
      <c r="E69" s="135">
        <f t="shared" si="2"/>
        <v>3.7332219776060414</v>
      </c>
      <c r="F69" s="135" t="str">
        <f t="shared" si="2"/>
        <v/>
      </c>
      <c r="G69" s="135" t="str">
        <f t="shared" si="2"/>
        <v/>
      </c>
      <c r="H69" s="135" t="str">
        <f t="shared" si="2"/>
        <v/>
      </c>
      <c r="I69" s="135" t="str">
        <f t="shared" si="2"/>
        <v/>
      </c>
      <c r="J69" s="135">
        <f t="shared" si="2"/>
        <v>-1.3667368064918439</v>
      </c>
      <c r="K69" s="135">
        <f t="shared" si="2"/>
        <v>3.7285170220222277</v>
      </c>
      <c r="L69" s="135" t="str">
        <f t="shared" si="2"/>
        <v/>
      </c>
      <c r="M69" s="135" t="str">
        <f t="shared" si="2"/>
        <v/>
      </c>
      <c r="N69" s="135" t="str">
        <f t="shared" si="2"/>
        <v/>
      </c>
      <c r="O69" s="135" t="str">
        <f t="shared" si="2"/>
        <v/>
      </c>
      <c r="P69" s="135" t="str">
        <f t="shared" si="2"/>
        <v/>
      </c>
      <c r="Q69" s="135" t="str">
        <f t="shared" si="2"/>
        <v/>
      </c>
      <c r="R69" s="135" t="str">
        <f t="shared" si="2"/>
        <v/>
      </c>
      <c r="S69" s="135" t="str">
        <f t="shared" si="2"/>
        <v/>
      </c>
      <c r="T69" s="135" t="str">
        <f t="shared" si="2"/>
        <v/>
      </c>
      <c r="U69" s="135" t="str">
        <f t="shared" si="2"/>
        <v/>
      </c>
      <c r="W69" s="146" t="s">
        <v>15</v>
      </c>
      <c r="X69" s="135" t="str">
        <f>IF(OR(MIN(X$38:X$67)&gt;$A5*$AC$3,SUM(X$38:X$67)=0),"",(LOG10(($A5*$AC$3)/INDEX(X$38:X$67,MATCH($A5*$AC$3,X$38:X$67)))/LOG10(INDEX(X$38:X$67,MATCH($A5*$AC$3,X$38:X$67))/INDEX(X$38:X$67,1+MATCH($A5*$AC$3,X$38:X$67))))*(INDEX($A$38:$A$67,MATCH($A5*$AC$3,X$38:X$67))-INDEX($A$38:$A$67,1+MATCH($A5*$AC$3,X$38:X$67)))+INDEX($A$38:$A$67,MATCH($A5*$AC$3,X$38:X$67)))</f>
        <v/>
      </c>
      <c r="Y69" s="135"/>
      <c r="Z69" s="135">
        <f t="shared" si="3"/>
        <v>4.6375731114052215E-2</v>
      </c>
      <c r="AA69" s="135">
        <f t="shared" si="3"/>
        <v>3.7279773346541267</v>
      </c>
      <c r="AB69" s="135" t="str">
        <f t="shared" si="3"/>
        <v/>
      </c>
      <c r="AC69" s="135" t="str">
        <f t="shared" si="3"/>
        <v/>
      </c>
      <c r="AD69" s="135" t="str">
        <f t="shared" si="3"/>
        <v/>
      </c>
      <c r="AE69" s="135" t="str">
        <f t="shared" si="3"/>
        <v/>
      </c>
      <c r="AF69" s="135">
        <f t="shared" si="3"/>
        <v>0.36138754747108132</v>
      </c>
      <c r="AG69" s="135">
        <f t="shared" si="3"/>
        <v>5.1229521898583794</v>
      </c>
      <c r="AH69" s="135" t="str">
        <f t="shared" si="3"/>
        <v/>
      </c>
      <c r="AI69" s="135" t="str">
        <f t="shared" si="3"/>
        <v/>
      </c>
      <c r="AJ69" s="135" t="str">
        <f t="shared" si="3"/>
        <v/>
      </c>
      <c r="AK69" s="135" t="str">
        <f t="shared" si="3"/>
        <v/>
      </c>
      <c r="AL69" s="135" t="str">
        <f t="shared" si="3"/>
        <v/>
      </c>
      <c r="AM69" s="135" t="str">
        <f t="shared" si="3"/>
        <v/>
      </c>
      <c r="AN69" s="135" t="str">
        <f t="shared" si="3"/>
        <v/>
      </c>
      <c r="AO69" s="135" t="str">
        <f t="shared" si="3"/>
        <v/>
      </c>
      <c r="AP69" s="135" t="str">
        <f t="shared" si="3"/>
        <v/>
      </c>
      <c r="AQ69" s="135" t="str">
        <f t="shared" si="3"/>
        <v/>
      </c>
    </row>
    <row r="70" spans="1:43">
      <c r="A70" s="146" t="s">
        <v>17</v>
      </c>
      <c r="B70" s="135" t="str">
        <f>IF(OR(MIN(B$38:B$67)&gt;$A6*$AC$3,SUM(B$38:B$67)=0),"",(LOG10(($A6*$AC$3)/INDEX(B$38:B$67,MATCH($A6*$AC$3,B$38:B$67)))/LOG10(INDEX(B$38:B$67,MATCH($A6*$AC$3,B$38:B$67))/INDEX(B$38:B$67,1+MATCH($A6*$AC$3,B$38:B$67))))*(INDEX($A$38:$A$67,MATCH($A6*$AC$3,B$38:B$67))-INDEX($A$38:$A$67,1+MATCH($A6*$AC$3,B$38:B$67)))+INDEX($A$38:$A$67,MATCH($A6*$AC$3,B$38:B$67)))</f>
        <v/>
      </c>
      <c r="C70" s="135"/>
      <c r="D70" s="135">
        <f t="shared" si="2"/>
        <v>0.84953776372005019</v>
      </c>
      <c r="E70" s="135">
        <f t="shared" si="2"/>
        <v>5.9392453738664432</v>
      </c>
      <c r="F70" s="135" t="str">
        <f t="shared" si="2"/>
        <v/>
      </c>
      <c r="G70" s="135" t="str">
        <f t="shared" si="2"/>
        <v/>
      </c>
      <c r="H70" s="135" t="str">
        <f t="shared" si="2"/>
        <v/>
      </c>
      <c r="I70" s="135" t="str">
        <f t="shared" si="2"/>
        <v/>
      </c>
      <c r="J70" s="135">
        <f t="shared" si="2"/>
        <v>-0.19618068910419739</v>
      </c>
      <c r="K70" s="135">
        <f t="shared" si="2"/>
        <v>5.6959059631418736</v>
      </c>
      <c r="L70" s="135" t="str">
        <f t="shared" si="2"/>
        <v/>
      </c>
      <c r="M70" s="135" t="str">
        <f t="shared" si="2"/>
        <v/>
      </c>
      <c r="N70" s="135" t="str">
        <f t="shared" si="2"/>
        <v/>
      </c>
      <c r="O70" s="135" t="str">
        <f t="shared" si="2"/>
        <v/>
      </c>
      <c r="P70" s="135" t="str">
        <f t="shared" si="2"/>
        <v/>
      </c>
      <c r="Q70" s="135" t="str">
        <f t="shared" si="2"/>
        <v/>
      </c>
      <c r="R70" s="135" t="str">
        <f t="shared" si="2"/>
        <v/>
      </c>
      <c r="S70" s="135" t="str">
        <f t="shared" si="2"/>
        <v/>
      </c>
      <c r="T70" s="135" t="str">
        <f t="shared" si="2"/>
        <v/>
      </c>
      <c r="U70" s="135" t="str">
        <f t="shared" si="2"/>
        <v/>
      </c>
      <c r="W70" s="146" t="s">
        <v>17</v>
      </c>
      <c r="X70" s="135" t="str">
        <f>IF(OR(MIN(X$38:X$67)&gt;$A6*$AC$3,SUM(X$38:X$67)=0),"",(LOG10(($A6*$AC$3)/INDEX(X$38:X$67,MATCH($A6*$AC$3,X$38:X$67)))/LOG10(INDEX(X$38:X$67,MATCH($A6*$AC$3,X$38:X$67))/INDEX(X$38:X$67,1+MATCH($A6*$AC$3,X$38:X$67))))*(INDEX($A$38:$A$67,MATCH($A6*$AC$3,X$38:X$67))-INDEX($A$38:$A$67,1+MATCH($A6*$AC$3,X$38:X$67)))+INDEX($A$38:$A$67,MATCH($A6*$AC$3,X$38:X$67)))</f>
        <v/>
      </c>
      <c r="Y70" s="135"/>
      <c r="Z70" s="135">
        <f t="shared" si="3"/>
        <v>0.85009751631733033</v>
      </c>
      <c r="AA70" s="135">
        <f t="shared" si="3"/>
        <v>5.9379914767805912</v>
      </c>
      <c r="AB70" s="135" t="str">
        <f t="shared" si="3"/>
        <v/>
      </c>
      <c r="AC70" s="135" t="str">
        <f t="shared" si="3"/>
        <v/>
      </c>
      <c r="AD70" s="135" t="str">
        <f t="shared" si="3"/>
        <v/>
      </c>
      <c r="AE70" s="135" t="str">
        <f t="shared" si="3"/>
        <v/>
      </c>
      <c r="AF70" s="135">
        <f t="shared" si="3"/>
        <v>1.6486800152447298</v>
      </c>
      <c r="AG70" s="135">
        <f t="shared" si="3"/>
        <v>7.2067416333229453</v>
      </c>
      <c r="AH70" s="135" t="str">
        <f t="shared" si="3"/>
        <v/>
      </c>
      <c r="AI70" s="135" t="str">
        <f t="shared" si="3"/>
        <v/>
      </c>
      <c r="AJ70" s="135" t="str">
        <f t="shared" si="3"/>
        <v/>
      </c>
      <c r="AK70" s="135" t="str">
        <f t="shared" si="3"/>
        <v/>
      </c>
      <c r="AL70" s="135" t="str">
        <f t="shared" si="3"/>
        <v/>
      </c>
      <c r="AM70" s="135" t="str">
        <f t="shared" si="3"/>
        <v/>
      </c>
      <c r="AN70" s="135" t="str">
        <f t="shared" si="3"/>
        <v/>
      </c>
      <c r="AO70" s="135" t="str">
        <f t="shared" si="3"/>
        <v/>
      </c>
      <c r="AP70" s="135" t="str">
        <f t="shared" si="3"/>
        <v/>
      </c>
      <c r="AQ70" s="135" t="str">
        <f t="shared" si="3"/>
        <v/>
      </c>
    </row>
    <row r="71" spans="1:43">
      <c r="A71" s="146"/>
      <c r="B71" s="135" t="str">
        <f>IF(OR(MIN(B$38:B$67)&gt;$A7*$AC$3,SUM(B$38:B$67)=0),"",(LOG10(($A7*$AC$3)/INDEX(B$38:B$67,MATCH($A7*$AC$3,B$38:B$67)))/LOG10(INDEX(B$38:B$67,MATCH($A7*$AC$3,B$38:B$67))/INDEX(B$38:B$67,1+MATCH($A7*$AC$3,B$38:B$67))))*(INDEX($A$38:$A$67,MATCH($A7*$AC$3,B$38:B$67))-INDEX($A$38:$A$67,1+MATCH($A7*$AC$3,B$38:B$67)))+INDEX($A$38:$A$67,MATCH($A7*$AC$3,B$38:B$67)))</f>
        <v/>
      </c>
      <c r="C71" s="135"/>
      <c r="D71" s="135"/>
      <c r="E71" s="135"/>
      <c r="F71" s="135" t="str">
        <f t="shared" si="2"/>
        <v/>
      </c>
      <c r="G71" s="135" t="str">
        <f t="shared" si="2"/>
        <v/>
      </c>
      <c r="H71" s="135" t="str">
        <f t="shared" si="2"/>
        <v/>
      </c>
      <c r="I71" s="135" t="str">
        <f t="shared" si="2"/>
        <v/>
      </c>
      <c r="J71" s="135" t="str">
        <f t="shared" si="2"/>
        <v/>
      </c>
      <c r="K71" s="135" t="str">
        <f t="shared" si="2"/>
        <v/>
      </c>
      <c r="L71" s="135" t="str">
        <f t="shared" si="2"/>
        <v/>
      </c>
      <c r="M71" s="135" t="str">
        <f t="shared" si="2"/>
        <v/>
      </c>
      <c r="N71" s="135" t="str">
        <f t="shared" si="2"/>
        <v/>
      </c>
      <c r="O71" s="135" t="str">
        <f t="shared" si="2"/>
        <v/>
      </c>
      <c r="P71" s="135" t="str">
        <f t="shared" si="2"/>
        <v/>
      </c>
      <c r="Q71" s="135" t="str">
        <f t="shared" si="2"/>
        <v/>
      </c>
      <c r="R71" s="135" t="str">
        <f t="shared" si="2"/>
        <v/>
      </c>
      <c r="S71" s="135" t="str">
        <f t="shared" si="2"/>
        <v/>
      </c>
      <c r="T71" s="135" t="str">
        <f t="shared" si="2"/>
        <v/>
      </c>
      <c r="U71" s="135" t="str">
        <f t="shared" si="2"/>
        <v/>
      </c>
    </row>
    <row r="72" spans="1:43">
      <c r="B72" s="135" t="str">
        <f>IF(OR(MIN(B$38:B$67)&gt;$A8*$AC$3,SUM(B$38:B$67)=0),"",(LOG10(($A8*$AC$3)/INDEX(B$38:B$67,MATCH($A8*$AC$3,B$38:B$67)))/LOG10(INDEX(B$38:B$67,MATCH($A8*$AC$3,B$38:B$67))/INDEX(B$38:B$67,1+MATCH($A8*$AC$3,B$38:B$67))))*(INDEX($A$38:$A$67,MATCH($A8*$AC$3,B$38:B$67))-INDEX($A$38:$A$67,1+MATCH($A8*$AC$3,B$38:B$67)))+INDEX($A$38:$A$67,MATCH($A8*$AC$3,B$38:B$67)))</f>
        <v/>
      </c>
      <c r="C72" s="135"/>
      <c r="D72" s="135" t="str">
        <f>IF(OR(MIN(D$38:D$67)&gt;$A8*$AC$3,SUM(D$38:D$67)=0),"",(LOG10(($A8*$AC$3)/INDEX(D$38:D$67,MATCH($A8*$AC$3,D$38:D$67)))/LOG10(INDEX(D$38:D$67,MATCH($A8*$AC$3,D$38:D$67))/INDEX(D$38:D$67,1+MATCH($A8*$AC$3,D$38:D$67))))*(INDEX($A$38:$A$67,MATCH($A8*$AC$3,D$38:D$67))-INDEX($A$38:$A$67,1+MATCH($A8*$AC$3,D$38:D$67)))+INDEX($A$38:$A$67,MATCH($A8*$AC$3,D$38:D$67)))</f>
        <v/>
      </c>
      <c r="E72" s="135" t="str">
        <f>IF(OR(MIN(E$38:E$67)&gt;$A8*$AC$3,SUM(E$38:E$67)=0),"",(LOG10(($A8*$AC$3)/INDEX(E$38:E$67,MATCH($A8*$AC$3,E$38:E$67)))/LOG10(INDEX(E$38:E$67,MATCH($A8*$AC$3,E$38:E$67))/INDEX(E$38:E$67,1+MATCH($A8*$AC$3,E$38:E$67))))*(INDEX($A$38:$A$67,MATCH($A8*$AC$3,E$38:E$67))-INDEX($A$38:$A$67,1+MATCH($A8*$AC$3,E$38:E$67)))+INDEX($A$38:$A$67,MATCH($A8*$AC$3,E$38:E$67)))</f>
        <v/>
      </c>
      <c r="F72" s="135" t="str">
        <f t="shared" si="2"/>
        <v/>
      </c>
      <c r="G72" s="135" t="str">
        <f t="shared" si="2"/>
        <v/>
      </c>
      <c r="H72" s="135" t="str">
        <f t="shared" si="2"/>
        <v/>
      </c>
      <c r="I72" s="135" t="str">
        <f t="shared" si="2"/>
        <v/>
      </c>
      <c r="J72" s="135" t="str">
        <f t="shared" si="2"/>
        <v/>
      </c>
      <c r="K72" s="135" t="str">
        <f t="shared" si="2"/>
        <v/>
      </c>
      <c r="L72" s="135" t="str">
        <f t="shared" si="2"/>
        <v/>
      </c>
      <c r="M72" s="135" t="str">
        <f t="shared" si="2"/>
        <v/>
      </c>
      <c r="N72" s="135" t="str">
        <f t="shared" si="2"/>
        <v/>
      </c>
      <c r="O72" s="135" t="str">
        <f t="shared" si="2"/>
        <v/>
      </c>
      <c r="P72" s="135" t="str">
        <f t="shared" si="2"/>
        <v/>
      </c>
      <c r="Q72" s="135" t="str">
        <f t="shared" si="2"/>
        <v/>
      </c>
      <c r="R72" s="135" t="str">
        <f t="shared" si="2"/>
        <v/>
      </c>
      <c r="S72" s="135" t="str">
        <f t="shared" si="2"/>
        <v/>
      </c>
      <c r="T72" s="135" t="str">
        <f t="shared" si="2"/>
        <v/>
      </c>
      <c r="U72" s="135" t="str">
        <f t="shared" si="2"/>
        <v/>
      </c>
    </row>
    <row r="73" spans="1:43">
      <c r="B73" s="135"/>
      <c r="C73" s="135"/>
      <c r="D73" s="135"/>
      <c r="E73" s="135"/>
      <c r="F73" s="135"/>
      <c r="G73" s="135"/>
      <c r="H73" s="135"/>
      <c r="I73" s="135"/>
      <c r="J73" s="135"/>
      <c r="K73" s="135"/>
      <c r="L73" s="135"/>
      <c r="M73" s="135"/>
      <c r="N73" s="135"/>
      <c r="O73" s="135"/>
      <c r="P73" s="135"/>
      <c r="Q73" s="135"/>
      <c r="R73" s="135"/>
      <c r="S73" s="135"/>
      <c r="T73" s="135"/>
      <c r="U73" s="135"/>
    </row>
    <row r="74" spans="1:43">
      <c r="B74" s="135"/>
      <c r="C74" s="135"/>
      <c r="D74" s="135"/>
      <c r="E74" s="135"/>
      <c r="F74" s="135"/>
      <c r="G74" s="135"/>
      <c r="H74" s="135"/>
      <c r="I74" s="135"/>
      <c r="J74" s="135"/>
      <c r="K74" s="135"/>
      <c r="L74" s="135"/>
      <c r="M74" s="135"/>
      <c r="N74" s="135"/>
      <c r="O74" s="135"/>
      <c r="P74" s="135"/>
      <c r="Q74" s="135"/>
      <c r="R74" s="135"/>
      <c r="S74" s="135"/>
      <c r="T74" s="135"/>
      <c r="U74" s="135"/>
    </row>
    <row r="75" spans="1:43">
      <c r="B75" s="135"/>
      <c r="C75" s="135"/>
      <c r="D75" s="135"/>
      <c r="E75" s="135"/>
      <c r="F75" s="135"/>
      <c r="G75" s="135"/>
      <c r="H75" s="135"/>
      <c r="I75" s="135"/>
      <c r="J75" s="135"/>
      <c r="K75" s="135"/>
      <c r="L75" s="135"/>
      <c r="M75" s="135"/>
      <c r="N75" s="135"/>
      <c r="O75" s="135"/>
      <c r="P75" s="135"/>
      <c r="Q75" s="135"/>
      <c r="R75" s="135"/>
      <c r="S75" s="135"/>
      <c r="T75" s="135"/>
      <c r="U75" s="135"/>
    </row>
    <row r="76" spans="1:43">
      <c r="B76" s="135"/>
      <c r="C76" s="135"/>
      <c r="D76" s="135"/>
      <c r="E76" s="135"/>
      <c r="F76" s="135"/>
      <c r="G76" s="135"/>
      <c r="H76" s="135"/>
      <c r="I76" s="135"/>
      <c r="J76" s="135"/>
      <c r="K76" s="135"/>
      <c r="L76" s="135"/>
      <c r="M76" s="135"/>
      <c r="N76" s="135"/>
      <c r="O76" s="135"/>
      <c r="P76" s="135"/>
      <c r="Q76" s="135"/>
      <c r="R76" s="135"/>
      <c r="S76" s="135"/>
      <c r="T76" s="135"/>
      <c r="U76" s="135"/>
    </row>
    <row r="77" spans="1:43">
      <c r="B77" s="135"/>
      <c r="C77" s="135"/>
      <c r="D77" s="135"/>
      <c r="E77" s="135"/>
      <c r="F77" s="135"/>
      <c r="G77" s="135"/>
      <c r="H77" s="135"/>
      <c r="I77" s="135"/>
      <c r="J77" s="135"/>
      <c r="K77" s="135"/>
      <c r="L77" s="135"/>
      <c r="M77" s="135"/>
      <c r="N77" s="135"/>
      <c r="O77" s="135"/>
      <c r="P77" s="135"/>
      <c r="Q77" s="135"/>
      <c r="R77" s="135"/>
      <c r="S77" s="135"/>
      <c r="T77" s="135"/>
      <c r="U77" s="135"/>
    </row>
    <row r="78" spans="1:43">
      <c r="B78" s="135"/>
      <c r="C78" s="135"/>
      <c r="D78" s="135"/>
      <c r="E78" s="135"/>
      <c r="F78" s="135"/>
      <c r="G78" s="135"/>
      <c r="H78" s="135"/>
      <c r="I78" s="135"/>
      <c r="J78" s="135"/>
      <c r="K78" s="135"/>
      <c r="L78" s="135"/>
      <c r="M78" s="135"/>
      <c r="N78" s="135"/>
      <c r="O78" s="135"/>
      <c r="P78" s="135"/>
      <c r="Q78" s="135"/>
      <c r="R78" s="135"/>
      <c r="S78" s="135"/>
      <c r="T78" s="135"/>
      <c r="U78" s="135"/>
    </row>
    <row r="79" spans="1:43">
      <c r="B79" s="135"/>
      <c r="C79" s="135"/>
      <c r="D79" s="135"/>
      <c r="E79" s="135"/>
      <c r="F79" s="135"/>
      <c r="G79" s="135"/>
      <c r="H79" s="135"/>
      <c r="I79" s="135"/>
      <c r="J79" s="135"/>
      <c r="K79" s="135"/>
      <c r="L79" s="135"/>
      <c r="M79" s="135"/>
      <c r="N79" s="135"/>
      <c r="O79" s="135"/>
      <c r="P79" s="135"/>
      <c r="Q79" s="135"/>
      <c r="R79" s="135"/>
      <c r="S79" s="135"/>
      <c r="T79" s="135"/>
      <c r="U79" s="135"/>
    </row>
    <row r="80" spans="1:43">
      <c r="B80" s="135"/>
      <c r="C80" s="135"/>
      <c r="D80" s="135"/>
      <c r="E80" s="135"/>
      <c r="F80" s="135"/>
      <c r="G80" s="135"/>
      <c r="H80" s="135"/>
      <c r="I80" s="135"/>
      <c r="J80" s="135"/>
      <c r="K80" s="135"/>
      <c r="L80" s="135"/>
      <c r="M80" s="135"/>
      <c r="N80" s="135"/>
      <c r="O80" s="135"/>
      <c r="P80" s="135"/>
      <c r="Q80" s="135"/>
      <c r="R80" s="135"/>
      <c r="S80" s="135"/>
      <c r="T80" s="135"/>
      <c r="U80" s="135"/>
    </row>
    <row r="81" spans="2:21">
      <c r="B81" s="135"/>
      <c r="C81" s="135"/>
      <c r="D81" s="135"/>
      <c r="E81" s="135"/>
      <c r="F81" s="135"/>
      <c r="G81" s="135"/>
      <c r="H81" s="135"/>
      <c r="I81" s="135"/>
      <c r="J81" s="135"/>
      <c r="K81" s="135"/>
      <c r="L81" s="135"/>
      <c r="M81" s="135"/>
      <c r="N81" s="135"/>
      <c r="O81" s="135"/>
      <c r="P81" s="135"/>
      <c r="Q81" s="135"/>
      <c r="R81" s="135"/>
      <c r="S81" s="135"/>
      <c r="T81" s="135"/>
      <c r="U81" s="135"/>
    </row>
    <row r="82" spans="2:21">
      <c r="B82" s="135"/>
      <c r="C82" s="135"/>
      <c r="D82" s="135"/>
      <c r="E82" s="135"/>
      <c r="F82" s="135"/>
      <c r="G82" s="135"/>
      <c r="H82" s="135"/>
      <c r="I82" s="135"/>
      <c r="J82" s="135"/>
      <c r="K82" s="135"/>
      <c r="L82" s="135"/>
      <c r="M82" s="135"/>
      <c r="N82" s="135"/>
      <c r="O82" s="135"/>
      <c r="P82" s="135"/>
      <c r="Q82" s="135"/>
      <c r="R82" s="135"/>
      <c r="S82" s="135"/>
      <c r="T82" s="135"/>
      <c r="U82" s="135"/>
    </row>
    <row r="83" spans="2:21">
      <c r="B83" s="135"/>
      <c r="C83" s="135"/>
      <c r="D83" s="135"/>
      <c r="E83" s="135"/>
      <c r="F83" s="135"/>
      <c r="G83" s="135"/>
      <c r="H83" s="135"/>
      <c r="I83" s="135"/>
      <c r="J83" s="135"/>
      <c r="K83" s="135"/>
      <c r="L83" s="135"/>
      <c r="M83" s="135"/>
      <c r="N83" s="135"/>
      <c r="O83" s="135"/>
      <c r="P83" s="135"/>
      <c r="Q83" s="135"/>
      <c r="R83" s="135"/>
      <c r="S83" s="135"/>
      <c r="T83" s="135"/>
      <c r="U83" s="135"/>
    </row>
    <row r="84" spans="2:21">
      <c r="B84" s="135"/>
      <c r="C84" s="135"/>
      <c r="D84" s="135"/>
      <c r="E84" s="135"/>
      <c r="F84" s="135"/>
      <c r="G84" s="135"/>
      <c r="H84" s="135"/>
      <c r="I84" s="135"/>
      <c r="J84" s="135"/>
      <c r="K84" s="135"/>
      <c r="L84" s="135"/>
      <c r="M84" s="135"/>
      <c r="N84" s="135"/>
      <c r="O84" s="135"/>
      <c r="P84" s="135"/>
      <c r="Q84" s="135"/>
      <c r="R84" s="135"/>
      <c r="S84" s="135"/>
      <c r="T84" s="135"/>
      <c r="U84" s="135"/>
    </row>
    <row r="85" spans="2:21">
      <c r="B85" s="135"/>
      <c r="C85" s="135"/>
      <c r="D85" s="135"/>
      <c r="E85" s="135"/>
      <c r="F85" s="135"/>
      <c r="G85" s="135"/>
      <c r="H85" s="135"/>
      <c r="I85" s="135"/>
      <c r="J85" s="135"/>
      <c r="K85" s="135"/>
      <c r="L85" s="135"/>
      <c r="M85" s="135"/>
      <c r="N85" s="135"/>
      <c r="O85" s="135"/>
      <c r="P85" s="135"/>
      <c r="Q85" s="135"/>
      <c r="R85" s="135"/>
      <c r="S85" s="135"/>
      <c r="T85" s="135"/>
      <c r="U85" s="135"/>
    </row>
    <row r="86" spans="2:21">
      <c r="B86" s="135"/>
      <c r="C86" s="135"/>
      <c r="D86" s="135"/>
      <c r="E86" s="135"/>
      <c r="F86" s="135"/>
      <c r="G86" s="135"/>
      <c r="H86" s="135"/>
      <c r="I86" s="135"/>
      <c r="J86" s="135"/>
      <c r="K86" s="135"/>
      <c r="L86" s="135"/>
      <c r="M86" s="135"/>
      <c r="N86" s="135"/>
      <c r="O86" s="135"/>
      <c r="P86" s="135"/>
      <c r="Q86" s="135"/>
      <c r="R86" s="135"/>
      <c r="S86" s="135"/>
      <c r="T86" s="135"/>
      <c r="U86" s="135"/>
    </row>
    <row r="87" spans="2:21">
      <c r="B87" s="135"/>
      <c r="C87" s="135"/>
      <c r="D87" s="135"/>
      <c r="E87" s="135"/>
      <c r="F87" s="135"/>
      <c r="G87" s="135"/>
      <c r="H87" s="135"/>
      <c r="I87" s="135"/>
      <c r="J87" s="135"/>
      <c r="K87" s="135"/>
      <c r="L87" s="135"/>
      <c r="M87" s="135"/>
      <c r="N87" s="135"/>
      <c r="O87" s="135"/>
      <c r="P87" s="135"/>
      <c r="Q87" s="135"/>
      <c r="R87" s="135"/>
      <c r="S87" s="135"/>
      <c r="T87" s="135"/>
      <c r="U87" s="135"/>
    </row>
    <row r="88" spans="2:21">
      <c r="B88" s="135"/>
      <c r="C88" s="135"/>
      <c r="D88" s="135"/>
      <c r="E88" s="135"/>
      <c r="F88" s="135"/>
      <c r="G88" s="135"/>
      <c r="H88" s="135"/>
      <c r="I88" s="135"/>
      <c r="J88" s="135"/>
      <c r="K88" s="135"/>
      <c r="L88" s="135"/>
      <c r="M88" s="135"/>
      <c r="N88" s="135"/>
      <c r="O88" s="135"/>
      <c r="P88" s="135"/>
      <c r="Q88" s="135"/>
      <c r="R88" s="135"/>
      <c r="S88" s="135"/>
      <c r="T88" s="135"/>
      <c r="U88" s="135"/>
    </row>
    <row r="89" spans="2:21">
      <c r="B89" s="135"/>
      <c r="C89" s="135"/>
      <c r="D89" s="135"/>
      <c r="E89" s="135"/>
      <c r="F89" s="135"/>
      <c r="G89" s="135"/>
      <c r="H89" s="135"/>
      <c r="I89" s="135"/>
      <c r="J89" s="135"/>
      <c r="K89" s="135"/>
      <c r="L89" s="135"/>
      <c r="M89" s="135"/>
      <c r="N89" s="135"/>
      <c r="O89" s="135"/>
      <c r="P89" s="135"/>
      <c r="Q89" s="135"/>
      <c r="R89" s="135"/>
      <c r="S89" s="135"/>
      <c r="T89" s="135"/>
      <c r="U89" s="135"/>
    </row>
    <row r="90" spans="2:21">
      <c r="B90" s="135"/>
      <c r="C90" s="135"/>
      <c r="D90" s="135"/>
      <c r="E90" s="135"/>
      <c r="F90" s="135"/>
      <c r="G90" s="135"/>
      <c r="H90" s="135"/>
      <c r="I90" s="135"/>
      <c r="J90" s="135"/>
      <c r="K90" s="135"/>
      <c r="L90" s="135"/>
      <c r="M90" s="135"/>
      <c r="N90" s="135"/>
      <c r="O90" s="135"/>
      <c r="P90" s="135"/>
      <c r="Q90" s="135"/>
      <c r="R90" s="135"/>
      <c r="S90" s="135"/>
      <c r="T90" s="135"/>
      <c r="U90" s="135"/>
    </row>
    <row r="91" spans="2:21">
      <c r="B91" s="135"/>
      <c r="C91" s="135"/>
      <c r="D91" s="135"/>
      <c r="E91" s="135"/>
      <c r="F91" s="135"/>
      <c r="G91" s="135"/>
      <c r="H91" s="135"/>
      <c r="I91" s="135"/>
      <c r="J91" s="135"/>
      <c r="K91" s="135"/>
      <c r="L91" s="135"/>
      <c r="M91" s="135"/>
      <c r="N91" s="135"/>
      <c r="O91" s="135"/>
      <c r="P91" s="135"/>
      <c r="Q91" s="135"/>
      <c r="R91" s="135"/>
      <c r="S91" s="135"/>
      <c r="T91" s="135"/>
      <c r="U91" s="135"/>
    </row>
    <row r="92" spans="2:21">
      <c r="B92" s="135"/>
      <c r="C92" s="135"/>
      <c r="D92" s="135"/>
      <c r="E92" s="135"/>
      <c r="F92" s="135"/>
      <c r="G92" s="135"/>
      <c r="H92" s="135"/>
      <c r="I92" s="135"/>
      <c r="J92" s="135"/>
      <c r="K92" s="135"/>
      <c r="L92" s="135"/>
      <c r="M92" s="135"/>
      <c r="N92" s="135"/>
      <c r="O92" s="135"/>
      <c r="P92" s="135"/>
      <c r="Q92" s="135"/>
      <c r="R92" s="135"/>
      <c r="S92" s="135"/>
      <c r="T92" s="135"/>
      <c r="U92" s="135"/>
    </row>
    <row r="93" spans="2:21">
      <c r="B93" s="135"/>
      <c r="C93" s="135"/>
      <c r="D93" s="135"/>
      <c r="E93" s="135"/>
      <c r="F93" s="135"/>
      <c r="G93" s="135"/>
      <c r="H93" s="135"/>
      <c r="I93" s="135"/>
      <c r="J93" s="135"/>
      <c r="K93" s="135"/>
      <c r="L93" s="135"/>
      <c r="M93" s="135"/>
      <c r="N93" s="135"/>
      <c r="O93" s="135"/>
      <c r="P93" s="135"/>
      <c r="Q93" s="135"/>
      <c r="R93" s="135"/>
      <c r="S93" s="135"/>
      <c r="T93" s="135"/>
      <c r="U93" s="135"/>
    </row>
    <row r="94" spans="2:21">
      <c r="B94" s="135"/>
      <c r="C94" s="135"/>
      <c r="D94" s="135"/>
      <c r="E94" s="135"/>
      <c r="F94" s="135"/>
      <c r="G94" s="135"/>
      <c r="H94" s="135"/>
      <c r="I94" s="135"/>
      <c r="J94" s="135"/>
      <c r="K94" s="135"/>
      <c r="L94" s="135"/>
      <c r="M94" s="135"/>
      <c r="N94" s="135"/>
      <c r="O94" s="135"/>
      <c r="P94" s="135"/>
      <c r="Q94" s="135"/>
      <c r="R94" s="135"/>
      <c r="S94" s="135"/>
      <c r="T94" s="135"/>
      <c r="U94" s="135"/>
    </row>
    <row r="95" spans="2:21">
      <c r="B95" s="135"/>
      <c r="C95" s="135"/>
      <c r="D95" s="135"/>
      <c r="E95" s="135"/>
      <c r="F95" s="135"/>
      <c r="G95" s="135"/>
      <c r="H95" s="135"/>
      <c r="I95" s="135"/>
      <c r="J95" s="135"/>
      <c r="K95" s="135"/>
      <c r="L95" s="135"/>
      <c r="M95" s="135"/>
      <c r="N95" s="135"/>
      <c r="O95" s="135"/>
      <c r="P95" s="135"/>
      <c r="Q95" s="135"/>
      <c r="R95" s="135"/>
      <c r="S95" s="135"/>
      <c r="T95" s="135"/>
      <c r="U95" s="135"/>
    </row>
    <row r="96" spans="2:21">
      <c r="D96" s="122"/>
      <c r="E96" s="122"/>
      <c r="F96" s="122"/>
      <c r="G96" s="122"/>
      <c r="H96" s="122"/>
      <c r="I96" s="122"/>
      <c r="R96" s="140"/>
      <c r="S96" s="140"/>
    </row>
    <row r="97" spans="1:44" ht="26.25">
      <c r="A97" s="214" t="s">
        <v>144</v>
      </c>
      <c r="B97" s="214"/>
      <c r="C97" s="214"/>
      <c r="D97" s="214"/>
      <c r="E97" s="214"/>
      <c r="F97" s="214"/>
      <c r="G97" s="214"/>
      <c r="H97" s="214"/>
      <c r="I97" s="214"/>
      <c r="J97" s="214"/>
      <c r="K97" s="214"/>
      <c r="L97" s="214"/>
      <c r="M97" s="214"/>
      <c r="N97" s="214"/>
      <c r="O97" s="214"/>
      <c r="P97" s="214"/>
      <c r="Q97" s="214"/>
      <c r="R97" s="214"/>
      <c r="S97" s="214"/>
      <c r="T97" s="214"/>
      <c r="U97" s="214"/>
      <c r="X97" s="214" t="s">
        <v>145</v>
      </c>
      <c r="Y97" s="214"/>
      <c r="Z97" s="214"/>
      <c r="AA97" s="214"/>
      <c r="AB97" s="214"/>
      <c r="AC97" s="214"/>
      <c r="AD97" s="214"/>
      <c r="AE97" s="214"/>
      <c r="AF97" s="214"/>
      <c r="AG97" s="214"/>
      <c r="AH97" s="214"/>
      <c r="AI97" s="214"/>
      <c r="AJ97" s="214"/>
      <c r="AK97" s="214"/>
      <c r="AL97" s="214"/>
      <c r="AM97" s="214"/>
      <c r="AN97" s="214"/>
      <c r="AO97" s="214"/>
      <c r="AP97" s="214"/>
      <c r="AQ97" s="214"/>
      <c r="AR97" s="214"/>
    </row>
    <row r="98" spans="1:44" ht="45">
      <c r="A98" s="117" t="s">
        <v>5</v>
      </c>
      <c r="B98" s="145" t="s">
        <v>6</v>
      </c>
      <c r="C98" s="145" t="s">
        <v>138</v>
      </c>
      <c r="D98" s="145" t="s">
        <v>7</v>
      </c>
      <c r="E98" s="145" t="s">
        <v>8</v>
      </c>
      <c r="F98" s="145" t="s">
        <v>9</v>
      </c>
      <c r="G98" s="145" t="s">
        <v>10</v>
      </c>
      <c r="H98" s="145" t="s">
        <v>19</v>
      </c>
      <c r="I98" s="145"/>
      <c r="J98" s="145"/>
      <c r="K98" s="145"/>
      <c r="L98" s="145"/>
      <c r="M98" s="145"/>
      <c r="N98" s="145"/>
      <c r="O98" s="145"/>
      <c r="P98" s="145"/>
      <c r="Q98" s="145"/>
      <c r="R98" s="145"/>
      <c r="S98" s="145"/>
      <c r="T98" s="145"/>
      <c r="U98" s="145"/>
      <c r="X98" s="117" t="s">
        <v>5</v>
      </c>
      <c r="Y98" s="145" t="s">
        <v>6</v>
      </c>
      <c r="Z98" s="145" t="s">
        <v>138</v>
      </c>
      <c r="AA98" s="145" t="s">
        <v>7</v>
      </c>
      <c r="AB98" s="145" t="s">
        <v>8</v>
      </c>
      <c r="AC98" s="145" t="s">
        <v>9</v>
      </c>
      <c r="AD98" s="145" t="s">
        <v>10</v>
      </c>
      <c r="AE98" s="145" t="s">
        <v>19</v>
      </c>
      <c r="AF98" s="145"/>
      <c r="AG98" s="145"/>
      <c r="AH98" s="145"/>
      <c r="AI98" s="145"/>
      <c r="AJ98" s="145"/>
      <c r="AK98" s="145"/>
      <c r="AL98" s="145"/>
      <c r="AM98" s="145"/>
      <c r="AN98" s="145"/>
      <c r="AO98" s="145"/>
      <c r="AP98" s="145"/>
      <c r="AQ98" s="145"/>
      <c r="AR98" s="145"/>
    </row>
    <row r="99" spans="1:44">
      <c r="A99" s="116">
        <v>-6</v>
      </c>
      <c r="B99" s="141"/>
      <c r="C99" s="141"/>
      <c r="D99" s="141"/>
      <c r="E99" s="141"/>
      <c r="F99" s="141">
        <v>2.2759557988449139</v>
      </c>
      <c r="G99" s="141"/>
      <c r="H99" s="141"/>
      <c r="I99" s="141"/>
      <c r="J99" s="141"/>
      <c r="K99" s="141"/>
      <c r="L99" s="8"/>
      <c r="M99" s="8"/>
      <c r="N99" s="141"/>
      <c r="O99" s="141"/>
      <c r="P99" s="142"/>
      <c r="Q99" s="142"/>
      <c r="R99" s="142"/>
      <c r="S99" s="142"/>
      <c r="T99" s="142"/>
      <c r="U99" s="142"/>
      <c r="X99" s="116">
        <v>-6</v>
      </c>
      <c r="Y99" s="141"/>
      <c r="Z99" s="141"/>
      <c r="AA99" s="141"/>
      <c r="AB99" s="141"/>
      <c r="AC99" s="141">
        <v>2.4830199291610295</v>
      </c>
      <c r="AD99" s="141"/>
      <c r="AE99" s="141"/>
      <c r="AF99" s="141"/>
      <c r="AG99" s="141"/>
      <c r="AH99" s="141"/>
      <c r="AI99" s="8"/>
      <c r="AJ99" s="8"/>
      <c r="AK99" s="141"/>
      <c r="AL99" s="141"/>
      <c r="AM99" s="142"/>
      <c r="AN99" s="142"/>
      <c r="AO99" s="142"/>
      <c r="AP99" s="142"/>
      <c r="AQ99" s="142"/>
      <c r="AR99" s="142"/>
    </row>
    <row r="100" spans="1:44">
      <c r="A100" s="116">
        <f>A99+1</f>
        <v>-5</v>
      </c>
      <c r="B100" s="141"/>
      <c r="C100" s="141">
        <f>D39/E39</f>
        <v>2.4693256728531736</v>
      </c>
      <c r="D100" s="141"/>
      <c r="E100" s="141"/>
      <c r="F100" s="141">
        <v>2.1409313510382475</v>
      </c>
      <c r="G100" s="141"/>
      <c r="H100" s="141"/>
      <c r="I100" s="141"/>
      <c r="J100" s="141"/>
      <c r="K100" s="141"/>
      <c r="L100" s="8"/>
      <c r="M100" s="8"/>
      <c r="N100" s="143"/>
      <c r="O100" s="143"/>
      <c r="P100" s="142"/>
      <c r="Q100" s="142"/>
      <c r="R100" s="142"/>
      <c r="S100" s="142"/>
      <c r="T100" s="142"/>
      <c r="U100" s="142"/>
      <c r="X100" s="116">
        <f>X99+1</f>
        <v>-5</v>
      </c>
      <c r="Y100" s="141"/>
      <c r="Z100" s="141">
        <f>Z39/AA39</f>
        <v>2.4491530670364776</v>
      </c>
      <c r="AA100" s="141"/>
      <c r="AB100" s="141"/>
      <c r="AC100" s="141">
        <v>2.2950078274482517</v>
      </c>
      <c r="AD100" s="141"/>
      <c r="AE100" s="141"/>
      <c r="AF100" s="141"/>
      <c r="AG100" s="141"/>
      <c r="AH100" s="141"/>
      <c r="AI100" s="8"/>
      <c r="AJ100" s="8"/>
      <c r="AK100" s="143"/>
      <c r="AL100" s="143"/>
      <c r="AM100" s="142"/>
      <c r="AN100" s="142"/>
      <c r="AO100" s="142"/>
      <c r="AP100" s="142"/>
      <c r="AQ100" s="142"/>
      <c r="AR100" s="142"/>
    </row>
    <row r="101" spans="1:44">
      <c r="A101" s="116">
        <f t="shared" ref="A101:A128" si="4">A100+1</f>
        <v>-4</v>
      </c>
      <c r="B101" s="141"/>
      <c r="C101" s="141">
        <f t="shared" ref="C101:C115" si="5">D40/E40</f>
        <v>2.1780842202683943</v>
      </c>
      <c r="D101" s="141"/>
      <c r="E101" s="141"/>
      <c r="F101" s="141">
        <v>2.0325563454411744</v>
      </c>
      <c r="G101" s="141"/>
      <c r="H101" s="141"/>
      <c r="I101" s="141"/>
      <c r="J101" s="141"/>
      <c r="K101" s="141"/>
      <c r="L101" s="8"/>
      <c r="M101" s="8"/>
      <c r="N101" s="143"/>
      <c r="O101" s="143"/>
      <c r="P101" s="142"/>
      <c r="Q101" s="142"/>
      <c r="R101" s="142"/>
      <c r="S101" s="142"/>
      <c r="T101" s="142"/>
      <c r="U101" s="142"/>
      <c r="X101" s="116">
        <f t="shared" ref="X101:X128" si="6">X100+1</f>
        <v>-4</v>
      </c>
      <c r="Y101" s="141"/>
      <c r="Z101" s="141">
        <f t="shared" ref="Z101:Z115" si="7">Z40/AA40</f>
        <v>2.1673185771478534</v>
      </c>
      <c r="AA101" s="141"/>
      <c r="AB101" s="141"/>
      <c r="AC101" s="141">
        <v>2.1628774292047201</v>
      </c>
      <c r="AD101" s="141"/>
      <c r="AE101" s="141"/>
      <c r="AF101" s="141"/>
      <c r="AG101" s="141"/>
      <c r="AH101" s="141"/>
      <c r="AI101" s="8"/>
      <c r="AJ101" s="8"/>
      <c r="AK101" s="143"/>
      <c r="AL101" s="143"/>
      <c r="AM101" s="142"/>
      <c r="AN101" s="142"/>
      <c r="AO101" s="142"/>
      <c r="AP101" s="142"/>
      <c r="AQ101" s="142"/>
      <c r="AR101" s="142"/>
    </row>
    <row r="102" spans="1:44">
      <c r="A102" s="116">
        <f t="shared" si="4"/>
        <v>-3</v>
      </c>
      <c r="B102" s="148"/>
      <c r="C102" s="141">
        <f t="shared" si="5"/>
        <v>1.9646352522944099</v>
      </c>
      <c r="D102" s="141"/>
      <c r="E102" s="141"/>
      <c r="F102" s="141">
        <v>1.9419638055091213</v>
      </c>
      <c r="G102" s="141"/>
      <c r="H102" s="141"/>
      <c r="I102" s="141"/>
      <c r="J102" s="141"/>
      <c r="K102" s="141"/>
      <c r="L102" s="8"/>
      <c r="M102" s="8"/>
      <c r="N102" s="143"/>
      <c r="O102" s="143"/>
      <c r="P102" s="142"/>
      <c r="Q102" s="142"/>
      <c r="R102" s="142"/>
      <c r="S102" s="142"/>
      <c r="T102" s="142"/>
      <c r="U102" s="142"/>
      <c r="X102" s="116">
        <f t="shared" si="6"/>
        <v>-3</v>
      </c>
      <c r="Y102" s="148"/>
      <c r="Z102" s="141">
        <f t="shared" si="7"/>
        <v>1.9639761243854206</v>
      </c>
      <c r="AA102" s="141"/>
      <c r="AB102" s="141"/>
      <c r="AC102" s="141">
        <v>2.0623999167753415</v>
      </c>
      <c r="AD102" s="141"/>
      <c r="AE102" s="141"/>
      <c r="AF102" s="141"/>
      <c r="AG102" s="141"/>
      <c r="AH102" s="141"/>
      <c r="AI102" s="8"/>
      <c r="AJ102" s="8"/>
      <c r="AK102" s="143"/>
      <c r="AL102" s="143"/>
      <c r="AM102" s="142"/>
      <c r="AN102" s="142"/>
      <c r="AO102" s="142"/>
      <c r="AP102" s="142"/>
      <c r="AQ102" s="142"/>
      <c r="AR102" s="142"/>
    </row>
    <row r="103" spans="1:44" ht="15">
      <c r="A103" s="116">
        <f t="shared" si="4"/>
        <v>-2</v>
      </c>
      <c r="B103" s="149"/>
      <c r="C103" s="141">
        <f t="shared" si="5"/>
        <v>1.7241916733373122</v>
      </c>
      <c r="D103" s="141"/>
      <c r="E103" s="141"/>
      <c r="F103" s="141">
        <v>1.8590421058533304</v>
      </c>
      <c r="G103" s="141"/>
      <c r="H103" s="141"/>
      <c r="I103" s="141"/>
      <c r="J103" s="141"/>
      <c r="K103" s="141"/>
      <c r="L103" s="8"/>
      <c r="M103" s="8"/>
      <c r="N103" s="143"/>
      <c r="O103" s="143"/>
      <c r="P103" s="142"/>
      <c r="Q103" s="142"/>
      <c r="R103" s="142"/>
      <c r="S103" s="142"/>
      <c r="T103" s="142"/>
      <c r="U103" s="142"/>
      <c r="X103" s="116">
        <f t="shared" si="6"/>
        <v>-2</v>
      </c>
      <c r="Y103" s="149"/>
      <c r="Z103" s="141">
        <f t="shared" si="7"/>
        <v>1.710986794300255</v>
      </c>
      <c r="AA103" s="141"/>
      <c r="AB103" s="141"/>
      <c r="AC103" s="141">
        <v>1.9718256026645553</v>
      </c>
      <c r="AD103" s="141"/>
      <c r="AE103" s="141"/>
      <c r="AF103" s="141"/>
      <c r="AG103" s="141"/>
      <c r="AH103" s="141"/>
      <c r="AI103" s="8"/>
      <c r="AJ103" s="8"/>
      <c r="AK103" s="143"/>
      <c r="AL103" s="143"/>
      <c r="AM103" s="142"/>
      <c r="AN103" s="142"/>
      <c r="AO103" s="142"/>
      <c r="AP103" s="142"/>
      <c r="AQ103" s="142"/>
      <c r="AR103" s="142"/>
    </row>
    <row r="104" spans="1:44">
      <c r="A104" s="116">
        <f t="shared" si="4"/>
        <v>-1</v>
      </c>
      <c r="B104" s="150"/>
      <c r="C104" s="141">
        <f t="shared" si="5"/>
        <v>1.6315886927539809</v>
      </c>
      <c r="D104" s="141"/>
      <c r="E104" s="141"/>
      <c r="F104" s="141">
        <v>1.7785689180368391</v>
      </c>
      <c r="G104" s="141"/>
      <c r="H104" s="141"/>
      <c r="I104" s="141"/>
      <c r="J104" s="141"/>
      <c r="K104" s="141"/>
      <c r="L104" s="8"/>
      <c r="M104" s="8"/>
      <c r="N104" s="143"/>
      <c r="O104" s="143"/>
      <c r="P104" s="142"/>
      <c r="Q104" s="142"/>
      <c r="R104" s="142"/>
      <c r="S104" s="142"/>
      <c r="T104" s="142"/>
      <c r="U104" s="142"/>
      <c r="X104" s="116">
        <f t="shared" si="6"/>
        <v>-1</v>
      </c>
      <c r="Y104" s="150"/>
      <c r="Z104" s="141">
        <f t="shared" si="7"/>
        <v>1.6312844435297615</v>
      </c>
      <c r="AA104" s="141"/>
      <c r="AB104" s="141"/>
      <c r="AC104" s="141">
        <v>1.885982529886409</v>
      </c>
      <c r="AD104" s="141"/>
      <c r="AE104" s="141"/>
      <c r="AF104" s="141"/>
      <c r="AG104" s="141"/>
      <c r="AH104" s="141"/>
      <c r="AI104" s="8"/>
      <c r="AJ104" s="8"/>
      <c r="AK104" s="143"/>
      <c r="AL104" s="143"/>
      <c r="AM104" s="142"/>
      <c r="AN104" s="142"/>
      <c r="AO104" s="142"/>
      <c r="AP104" s="142"/>
      <c r="AQ104" s="142"/>
      <c r="AR104" s="142"/>
    </row>
    <row r="105" spans="1:44">
      <c r="A105" s="116">
        <f t="shared" si="4"/>
        <v>0</v>
      </c>
      <c r="B105" s="150"/>
      <c r="C105" s="141">
        <f t="shared" si="5"/>
        <v>1.610515777374022</v>
      </c>
      <c r="D105" s="141"/>
      <c r="E105" s="141"/>
      <c r="F105" s="141">
        <v>1.6915617293906959</v>
      </c>
      <c r="G105" s="141"/>
      <c r="H105" s="141"/>
      <c r="I105" s="141"/>
      <c r="J105" s="141"/>
      <c r="K105" s="141"/>
      <c r="L105" s="8"/>
      <c r="M105" s="8"/>
      <c r="N105" s="143"/>
      <c r="O105" s="143"/>
      <c r="P105" s="142"/>
      <c r="Q105" s="142"/>
      <c r="R105" s="142"/>
      <c r="S105" s="142"/>
      <c r="T105" s="142"/>
      <c r="U105" s="142"/>
      <c r="X105" s="116">
        <f t="shared" si="6"/>
        <v>0</v>
      </c>
      <c r="Y105" s="150"/>
      <c r="Z105" s="141">
        <f t="shared" si="7"/>
        <v>1.6032441416480194</v>
      </c>
      <c r="AA105" s="141"/>
      <c r="AB105" s="141"/>
      <c r="AC105" s="141">
        <v>1.8000857421519136</v>
      </c>
      <c r="AD105" s="141"/>
      <c r="AE105" s="141"/>
      <c r="AF105" s="141"/>
      <c r="AG105" s="141"/>
      <c r="AH105" s="141"/>
      <c r="AI105" s="8"/>
      <c r="AJ105" s="8"/>
      <c r="AK105" s="143"/>
      <c r="AL105" s="143"/>
      <c r="AM105" s="142"/>
      <c r="AN105" s="142"/>
      <c r="AO105" s="142"/>
      <c r="AP105" s="142"/>
      <c r="AQ105" s="142"/>
      <c r="AR105" s="142"/>
    </row>
    <row r="106" spans="1:44">
      <c r="A106" s="116">
        <f t="shared" si="4"/>
        <v>1</v>
      </c>
      <c r="B106" s="150"/>
      <c r="C106" s="141">
        <f t="shared" si="5"/>
        <v>1.5902240085111414</v>
      </c>
      <c r="D106" s="141"/>
      <c r="E106" s="141"/>
      <c r="F106" s="141">
        <v>1.6092533913956795</v>
      </c>
      <c r="G106" s="141"/>
      <c r="H106" s="141"/>
      <c r="I106" s="141"/>
      <c r="J106" s="141"/>
      <c r="K106" s="141"/>
      <c r="L106" s="8"/>
      <c r="M106" s="8"/>
      <c r="N106" s="143"/>
      <c r="O106" s="143"/>
      <c r="P106" s="142"/>
      <c r="Q106" s="142"/>
      <c r="R106" s="142"/>
      <c r="S106" s="142"/>
      <c r="T106" s="142"/>
      <c r="U106" s="142"/>
      <c r="X106" s="116">
        <f t="shared" si="6"/>
        <v>1</v>
      </c>
      <c r="Y106" s="150"/>
      <c r="Z106" s="141">
        <f t="shared" si="7"/>
        <v>1.5954917713126902</v>
      </c>
      <c r="AA106" s="141"/>
      <c r="AB106" s="141"/>
      <c r="AC106" s="141">
        <v>1.71486831580724</v>
      </c>
      <c r="AD106" s="141"/>
      <c r="AE106" s="141"/>
      <c r="AF106" s="141"/>
      <c r="AG106" s="141"/>
      <c r="AH106" s="141"/>
      <c r="AI106" s="8"/>
      <c r="AJ106" s="8"/>
      <c r="AK106" s="143"/>
      <c r="AL106" s="143"/>
      <c r="AM106" s="142"/>
      <c r="AN106" s="142"/>
      <c r="AO106" s="142"/>
      <c r="AP106" s="142"/>
      <c r="AQ106" s="142"/>
      <c r="AR106" s="142"/>
    </row>
    <row r="107" spans="1:44">
      <c r="A107" s="116">
        <f t="shared" si="4"/>
        <v>2</v>
      </c>
      <c r="B107" s="150"/>
      <c r="C107" s="141">
        <f t="shared" si="5"/>
        <v>1.5379898795167619</v>
      </c>
      <c r="D107" s="141"/>
      <c r="E107" s="141"/>
      <c r="F107" s="141">
        <v>1.5383553021228675</v>
      </c>
      <c r="G107" s="141"/>
      <c r="H107" s="141"/>
      <c r="I107" s="141"/>
      <c r="J107" s="141"/>
      <c r="K107" s="141"/>
      <c r="L107" s="8"/>
      <c r="M107" s="8"/>
      <c r="N107" s="143"/>
      <c r="O107" s="143"/>
      <c r="P107" s="142"/>
      <c r="Q107" s="142"/>
      <c r="R107" s="142"/>
      <c r="S107" s="142"/>
      <c r="T107" s="142"/>
      <c r="U107" s="142"/>
      <c r="X107" s="116">
        <f t="shared" si="6"/>
        <v>2</v>
      </c>
      <c r="Y107" s="150"/>
      <c r="Z107" s="141">
        <f t="shared" si="7"/>
        <v>1.5384092611193645</v>
      </c>
      <c r="AA107" s="141"/>
      <c r="AB107" s="141"/>
      <c r="AC107" s="141">
        <v>1.6336799572542833</v>
      </c>
      <c r="AD107" s="141"/>
      <c r="AE107" s="141"/>
      <c r="AF107" s="141"/>
      <c r="AG107" s="141"/>
      <c r="AH107" s="141"/>
      <c r="AI107" s="8"/>
      <c r="AJ107" s="8"/>
      <c r="AK107" s="143"/>
      <c r="AL107" s="143"/>
      <c r="AM107" s="142"/>
      <c r="AN107" s="142"/>
      <c r="AO107" s="142"/>
      <c r="AP107" s="142"/>
      <c r="AQ107" s="142"/>
      <c r="AR107" s="142"/>
    </row>
    <row r="108" spans="1:44">
      <c r="A108" s="116">
        <f t="shared" si="4"/>
        <v>3</v>
      </c>
      <c r="B108" s="150"/>
      <c r="C108" s="141">
        <f t="shared" si="5"/>
        <v>1.4670636571538294</v>
      </c>
      <c r="D108" s="141"/>
      <c r="E108" s="141"/>
      <c r="F108" s="141">
        <v>1.4660999689657848</v>
      </c>
      <c r="G108" s="141"/>
      <c r="H108" s="141"/>
      <c r="I108" s="141"/>
      <c r="J108" s="141"/>
      <c r="K108" s="141"/>
      <c r="L108" s="8"/>
      <c r="M108" s="8"/>
      <c r="N108" s="143"/>
      <c r="O108" s="143"/>
      <c r="P108" s="142"/>
      <c r="Q108" s="142"/>
      <c r="R108" s="142"/>
      <c r="S108" s="142"/>
      <c r="T108" s="142"/>
      <c r="U108" s="142"/>
      <c r="X108" s="116">
        <f t="shared" si="6"/>
        <v>3</v>
      </c>
      <c r="Y108" s="150"/>
      <c r="Z108" s="141">
        <f t="shared" si="7"/>
        <v>1.4667211327635721</v>
      </c>
      <c r="AA108" s="141"/>
      <c r="AB108" s="141"/>
      <c r="AC108" s="141">
        <v>1.5529920431700055</v>
      </c>
      <c r="AD108" s="141"/>
      <c r="AE108" s="141"/>
      <c r="AF108" s="141"/>
      <c r="AG108" s="141"/>
      <c r="AH108" s="141"/>
      <c r="AI108" s="8"/>
      <c r="AJ108" s="8"/>
      <c r="AK108" s="143"/>
      <c r="AL108" s="143"/>
      <c r="AM108" s="142"/>
      <c r="AN108" s="142"/>
      <c r="AO108" s="142"/>
      <c r="AP108" s="142"/>
      <c r="AQ108" s="142"/>
      <c r="AR108" s="142"/>
    </row>
    <row r="109" spans="1:44">
      <c r="A109" s="116">
        <f t="shared" si="4"/>
        <v>4</v>
      </c>
      <c r="B109" s="150"/>
      <c r="C109" s="141">
        <f t="shared" si="5"/>
        <v>1.3679503233136243</v>
      </c>
      <c r="D109" s="141"/>
      <c r="E109" s="141"/>
      <c r="F109" s="141">
        <v>1.3832226252728443</v>
      </c>
      <c r="G109" s="141"/>
      <c r="H109" s="141"/>
      <c r="I109" s="141"/>
      <c r="J109" s="141"/>
      <c r="K109" s="141"/>
      <c r="L109" s="8"/>
      <c r="M109" s="8"/>
      <c r="N109" s="143"/>
      <c r="O109" s="143"/>
      <c r="P109" s="142"/>
      <c r="Q109" s="142"/>
      <c r="R109" s="142"/>
      <c r="S109" s="142"/>
      <c r="T109" s="142"/>
      <c r="U109" s="142"/>
      <c r="X109" s="116">
        <f t="shared" si="6"/>
        <v>4</v>
      </c>
      <c r="Y109" s="150"/>
      <c r="Z109" s="141">
        <f t="shared" si="7"/>
        <v>1.3675818084069307</v>
      </c>
      <c r="AA109" s="141"/>
      <c r="AB109" s="141"/>
      <c r="AC109" s="141">
        <v>1.4669540932581409</v>
      </c>
      <c r="AD109" s="141"/>
      <c r="AE109" s="141"/>
      <c r="AF109" s="141"/>
      <c r="AG109" s="141"/>
      <c r="AH109" s="141"/>
      <c r="AI109" s="8"/>
      <c r="AJ109" s="8"/>
      <c r="AK109" s="143"/>
      <c r="AL109" s="143"/>
      <c r="AM109" s="142"/>
      <c r="AN109" s="142"/>
      <c r="AO109" s="142"/>
      <c r="AP109" s="142"/>
      <c r="AQ109" s="142"/>
      <c r="AR109" s="142"/>
    </row>
    <row r="110" spans="1:44">
      <c r="A110" s="116">
        <f t="shared" si="4"/>
        <v>5</v>
      </c>
      <c r="B110" s="150"/>
      <c r="C110" s="141">
        <f t="shared" si="5"/>
        <v>1.3006951761658683</v>
      </c>
      <c r="D110" s="141"/>
      <c r="E110" s="141"/>
      <c r="F110" s="141">
        <v>1.2973096334573184</v>
      </c>
      <c r="G110" s="141"/>
      <c r="H110" s="141"/>
      <c r="I110" s="141"/>
      <c r="J110" s="141"/>
      <c r="K110" s="141"/>
      <c r="L110" s="8"/>
      <c r="M110" s="8"/>
      <c r="N110" s="143"/>
      <c r="O110" s="143"/>
      <c r="P110" s="142"/>
      <c r="Q110" s="142"/>
      <c r="R110" s="142"/>
      <c r="S110" s="142"/>
      <c r="T110" s="142"/>
      <c r="U110" s="142"/>
      <c r="X110" s="116">
        <f t="shared" si="6"/>
        <v>5</v>
      </c>
      <c r="Y110" s="150"/>
      <c r="Z110" s="141">
        <f t="shared" si="7"/>
        <v>1.3000803593721477</v>
      </c>
      <c r="AA110" s="141"/>
      <c r="AB110" s="141"/>
      <c r="AC110" s="141">
        <v>1.3838334929976877</v>
      </c>
      <c r="AD110" s="141"/>
      <c r="AE110" s="141"/>
      <c r="AF110" s="141"/>
      <c r="AG110" s="141"/>
      <c r="AH110" s="141"/>
      <c r="AI110" s="8"/>
      <c r="AJ110" s="8"/>
      <c r="AK110" s="143"/>
      <c r="AL110" s="143"/>
      <c r="AM110" s="142"/>
      <c r="AN110" s="142"/>
      <c r="AO110" s="142"/>
      <c r="AP110" s="142"/>
      <c r="AQ110" s="142"/>
      <c r="AR110" s="142"/>
    </row>
    <row r="111" spans="1:44">
      <c r="A111" s="116">
        <f t="shared" si="4"/>
        <v>6</v>
      </c>
      <c r="B111" s="150"/>
      <c r="C111" s="141">
        <f t="shared" si="5"/>
        <v>1.2432540475714571</v>
      </c>
      <c r="D111" s="141"/>
      <c r="E111" s="141"/>
      <c r="F111" s="141">
        <v>1.2232505532333415</v>
      </c>
      <c r="G111" s="141"/>
      <c r="H111" s="141"/>
      <c r="I111" s="141"/>
      <c r="J111" s="141"/>
      <c r="K111" s="141"/>
      <c r="L111" s="8"/>
      <c r="M111" s="8"/>
      <c r="N111" s="143"/>
      <c r="O111" s="143"/>
      <c r="P111" s="142"/>
      <c r="Q111" s="142"/>
      <c r="R111" s="142"/>
      <c r="S111" s="142"/>
      <c r="T111" s="142"/>
      <c r="U111" s="142"/>
      <c r="X111" s="116">
        <f t="shared" si="6"/>
        <v>6</v>
      </c>
      <c r="Y111" s="150"/>
      <c r="Z111" s="141">
        <f t="shared" si="7"/>
        <v>1.2437140230252639</v>
      </c>
      <c r="AA111" s="141"/>
      <c r="AB111" s="141"/>
      <c r="AC111" s="141">
        <v>1.3133632615271991</v>
      </c>
      <c r="AD111" s="141"/>
      <c r="AE111" s="141"/>
      <c r="AF111" s="141"/>
      <c r="AG111" s="141"/>
      <c r="AH111" s="141"/>
      <c r="AI111" s="8"/>
      <c r="AJ111" s="8"/>
      <c r="AK111" s="143"/>
      <c r="AL111" s="143"/>
      <c r="AM111" s="142"/>
      <c r="AN111" s="142"/>
      <c r="AO111" s="142"/>
      <c r="AP111" s="142"/>
      <c r="AQ111" s="142"/>
      <c r="AR111" s="142"/>
    </row>
    <row r="112" spans="1:44" ht="14.25">
      <c r="A112" s="116">
        <f t="shared" si="4"/>
        <v>7</v>
      </c>
      <c r="B112" s="151"/>
      <c r="C112" s="141">
        <f t="shared" si="5"/>
        <v>1.159299198898369</v>
      </c>
      <c r="D112" s="141"/>
      <c r="E112" s="141"/>
      <c r="F112" s="141">
        <v>1.162908717757358</v>
      </c>
      <c r="G112" s="141"/>
      <c r="H112" s="141"/>
      <c r="I112" s="141"/>
      <c r="J112" s="141"/>
      <c r="K112" s="141"/>
      <c r="L112" s="8"/>
      <c r="M112" s="8"/>
      <c r="N112" s="143"/>
      <c r="O112" s="143"/>
      <c r="P112" s="142"/>
      <c r="Q112" s="142"/>
      <c r="R112" s="142"/>
      <c r="S112" s="142"/>
      <c r="T112" s="142"/>
      <c r="U112" s="142"/>
      <c r="X112" s="116">
        <f t="shared" si="6"/>
        <v>7</v>
      </c>
      <c r="Y112" s="151"/>
      <c r="Z112" s="141">
        <f t="shared" si="7"/>
        <v>1.1584800052067352</v>
      </c>
      <c r="AA112" s="141"/>
      <c r="AB112" s="141"/>
      <c r="AC112" s="141">
        <v>1.2516816870360166</v>
      </c>
      <c r="AD112" s="141"/>
      <c r="AE112" s="141"/>
      <c r="AF112" s="141"/>
      <c r="AG112" s="141"/>
      <c r="AH112" s="141"/>
      <c r="AI112" s="8"/>
      <c r="AJ112" s="8"/>
      <c r="AK112" s="143"/>
      <c r="AL112" s="143"/>
      <c r="AM112" s="142"/>
      <c r="AN112" s="142"/>
      <c r="AO112" s="142"/>
      <c r="AP112" s="142"/>
      <c r="AQ112" s="142"/>
      <c r="AR112" s="142"/>
    </row>
    <row r="113" spans="1:44">
      <c r="A113" s="116">
        <f t="shared" si="4"/>
        <v>8</v>
      </c>
      <c r="B113" s="150"/>
      <c r="C113" s="141">
        <f t="shared" si="5"/>
        <v>1.0981613468772851</v>
      </c>
      <c r="D113" s="141"/>
      <c r="E113" s="141"/>
      <c r="F113" s="141">
        <v>1.1172245804452563</v>
      </c>
      <c r="G113" s="141"/>
      <c r="H113" s="141"/>
      <c r="I113" s="141"/>
      <c r="J113" s="141"/>
      <c r="K113" s="141"/>
      <c r="L113" s="8"/>
      <c r="M113" s="8"/>
      <c r="N113" s="143"/>
      <c r="O113" s="143"/>
      <c r="P113" s="142"/>
      <c r="Q113" s="142"/>
      <c r="R113" s="142"/>
      <c r="S113" s="142"/>
      <c r="T113" s="142"/>
      <c r="U113" s="142"/>
      <c r="X113" s="116">
        <f t="shared" si="6"/>
        <v>8</v>
      </c>
      <c r="Y113" s="150"/>
      <c r="Z113" s="141">
        <f t="shared" si="7"/>
        <v>1.0966059049160715</v>
      </c>
      <c r="AA113" s="141"/>
      <c r="AB113" s="141"/>
      <c r="AC113" s="141">
        <v>1.1958655733918466</v>
      </c>
      <c r="AD113" s="141"/>
      <c r="AE113" s="141"/>
      <c r="AF113" s="141"/>
      <c r="AG113" s="141"/>
      <c r="AH113" s="141"/>
      <c r="AI113" s="8"/>
      <c r="AJ113" s="8"/>
      <c r="AK113" s="143"/>
      <c r="AL113" s="143"/>
      <c r="AM113" s="142"/>
      <c r="AN113" s="142"/>
      <c r="AO113" s="142"/>
      <c r="AP113" s="142"/>
      <c r="AQ113" s="142"/>
      <c r="AR113" s="142"/>
    </row>
    <row r="114" spans="1:44">
      <c r="A114" s="116">
        <f t="shared" si="4"/>
        <v>9</v>
      </c>
      <c r="B114" s="150"/>
      <c r="C114" s="141">
        <f t="shared" si="5"/>
        <v>1.0540874227292332</v>
      </c>
      <c r="D114" s="141"/>
      <c r="E114" s="141"/>
      <c r="F114" s="141">
        <v>1.0802601158571961</v>
      </c>
      <c r="G114" s="141"/>
      <c r="H114" s="141"/>
      <c r="I114" s="141"/>
      <c r="J114" s="141"/>
      <c r="K114" s="141"/>
      <c r="L114" s="8"/>
      <c r="M114" s="8"/>
      <c r="N114" s="143"/>
      <c r="O114" s="143"/>
      <c r="P114" s="142"/>
      <c r="Q114" s="142"/>
      <c r="R114" s="141"/>
      <c r="S114" s="141"/>
      <c r="T114" s="141"/>
      <c r="U114" s="141"/>
      <c r="X114" s="116">
        <f t="shared" si="6"/>
        <v>9</v>
      </c>
      <c r="Y114" s="150"/>
      <c r="Z114" s="141">
        <f t="shared" si="7"/>
        <v>1.0543549055598318</v>
      </c>
      <c r="AA114" s="141"/>
      <c r="AB114" s="141"/>
      <c r="AC114" s="141">
        <v>1.143278372295963</v>
      </c>
      <c r="AD114" s="141"/>
      <c r="AE114" s="141"/>
      <c r="AF114" s="141"/>
      <c r="AG114" s="141"/>
      <c r="AH114" s="141"/>
      <c r="AI114" s="8"/>
      <c r="AJ114" s="8"/>
      <c r="AK114" s="143"/>
      <c r="AL114" s="143"/>
      <c r="AM114" s="142"/>
      <c r="AN114" s="142"/>
      <c r="AO114" s="141"/>
      <c r="AP114" s="141"/>
      <c r="AQ114" s="141"/>
      <c r="AR114" s="141"/>
    </row>
    <row r="115" spans="1:44">
      <c r="A115" s="116">
        <f t="shared" si="4"/>
        <v>10</v>
      </c>
      <c r="B115" s="150"/>
      <c r="C115" s="141">
        <f t="shared" si="5"/>
        <v>1.030097432379945</v>
      </c>
      <c r="D115" s="141"/>
      <c r="E115" s="141"/>
      <c r="F115" s="141">
        <v>1.0483257006008151</v>
      </c>
      <c r="G115" s="141"/>
      <c r="H115" s="141"/>
      <c r="I115" s="141"/>
      <c r="J115" s="141"/>
      <c r="K115" s="141"/>
      <c r="L115" s="8"/>
      <c r="M115" s="8"/>
      <c r="N115" s="143"/>
      <c r="O115" s="143"/>
      <c r="P115" s="142"/>
      <c r="Q115" s="142"/>
      <c r="R115" s="141"/>
      <c r="S115" s="141"/>
      <c r="T115" s="141"/>
      <c r="U115" s="141"/>
      <c r="X115" s="116">
        <f t="shared" si="6"/>
        <v>10</v>
      </c>
      <c r="Y115" s="150"/>
      <c r="Z115" s="141">
        <f t="shared" si="7"/>
        <v>1.0310687963736527</v>
      </c>
      <c r="AA115" s="141"/>
      <c r="AB115" s="141"/>
      <c r="AC115" s="141">
        <v>1.0967137224530028</v>
      </c>
      <c r="AD115" s="141"/>
      <c r="AE115" s="141"/>
      <c r="AF115" s="141"/>
      <c r="AG115" s="141"/>
      <c r="AH115" s="141"/>
      <c r="AI115" s="8"/>
      <c r="AJ115" s="8"/>
      <c r="AK115" s="143"/>
      <c r="AL115" s="143"/>
      <c r="AM115" s="142"/>
      <c r="AN115" s="142"/>
      <c r="AO115" s="141"/>
      <c r="AP115" s="141"/>
      <c r="AQ115" s="141"/>
      <c r="AR115" s="141"/>
    </row>
    <row r="116" spans="1:44">
      <c r="A116" s="116">
        <f t="shared" si="4"/>
        <v>11</v>
      </c>
      <c r="B116" s="150"/>
      <c r="C116" s="150"/>
      <c r="D116" s="141"/>
      <c r="E116" s="141"/>
      <c r="F116" s="141">
        <v>1.0248414549995071</v>
      </c>
      <c r="G116" s="141"/>
      <c r="H116" s="141"/>
      <c r="I116" s="141"/>
      <c r="J116" s="141"/>
      <c r="K116" s="141"/>
      <c r="L116" s="8"/>
      <c r="M116" s="8"/>
      <c r="N116" s="143"/>
      <c r="O116" s="143"/>
      <c r="P116" s="142"/>
      <c r="Q116" s="142"/>
      <c r="R116" s="141"/>
      <c r="S116" s="141"/>
      <c r="T116" s="141"/>
      <c r="U116" s="141"/>
      <c r="X116" s="116">
        <f t="shared" si="6"/>
        <v>11</v>
      </c>
      <c r="Y116" s="150"/>
      <c r="Z116" s="150"/>
      <c r="AA116" s="141"/>
      <c r="AB116" s="141"/>
      <c r="AC116" s="141">
        <v>1.0605859590934217</v>
      </c>
      <c r="AD116" s="141"/>
      <c r="AE116" s="141"/>
      <c r="AF116" s="141"/>
      <c r="AG116" s="141"/>
      <c r="AH116" s="141"/>
      <c r="AI116" s="8"/>
      <c r="AJ116" s="8"/>
      <c r="AK116" s="143"/>
      <c r="AL116" s="143"/>
      <c r="AM116" s="142"/>
      <c r="AN116" s="142"/>
      <c r="AO116" s="141"/>
      <c r="AP116" s="141"/>
      <c r="AQ116" s="141"/>
      <c r="AR116" s="141"/>
    </row>
    <row r="117" spans="1:44">
      <c r="A117" s="116">
        <f t="shared" si="4"/>
        <v>12</v>
      </c>
      <c r="B117" s="150"/>
      <c r="C117" s="150"/>
      <c r="D117" s="141"/>
      <c r="E117" s="141"/>
      <c r="F117" s="141">
        <v>1.0128025069208226</v>
      </c>
      <c r="G117" s="141"/>
      <c r="H117" s="141"/>
      <c r="I117" s="141"/>
      <c r="J117" s="141"/>
      <c r="K117" s="141"/>
      <c r="L117" s="8"/>
      <c r="M117" s="8"/>
      <c r="N117" s="143"/>
      <c r="O117" s="143"/>
      <c r="P117" s="142"/>
      <c r="Q117" s="142"/>
      <c r="R117" s="141"/>
      <c r="S117" s="141"/>
      <c r="T117" s="141"/>
      <c r="U117" s="141"/>
      <c r="X117" s="116">
        <f t="shared" si="6"/>
        <v>12</v>
      </c>
      <c r="Y117" s="150"/>
      <c r="Z117" s="150"/>
      <c r="AA117" s="141"/>
      <c r="AB117" s="141"/>
      <c r="AC117" s="141">
        <v>1.0382870697906696</v>
      </c>
      <c r="AD117" s="141"/>
      <c r="AE117" s="141"/>
      <c r="AF117" s="141"/>
      <c r="AG117" s="141"/>
      <c r="AH117" s="141"/>
      <c r="AI117" s="8"/>
      <c r="AJ117" s="8"/>
      <c r="AK117" s="143"/>
      <c r="AL117" s="143"/>
      <c r="AM117" s="142"/>
      <c r="AN117" s="142"/>
      <c r="AO117" s="141"/>
      <c r="AP117" s="141"/>
      <c r="AQ117" s="141"/>
      <c r="AR117" s="141"/>
    </row>
    <row r="118" spans="1:44">
      <c r="A118" s="116">
        <f t="shared" si="4"/>
        <v>13</v>
      </c>
      <c r="B118" s="150"/>
      <c r="C118" s="150"/>
      <c r="D118" s="141"/>
      <c r="E118" s="141"/>
      <c r="F118" s="141">
        <v>1.0079908214629101</v>
      </c>
      <c r="G118" s="141"/>
      <c r="H118" s="141"/>
      <c r="I118" s="141"/>
      <c r="J118" s="141"/>
      <c r="K118" s="141"/>
      <c r="L118" s="8"/>
      <c r="M118" s="8"/>
      <c r="N118" s="143"/>
      <c r="O118" s="143"/>
      <c r="P118" s="142"/>
      <c r="Q118" s="142"/>
      <c r="R118" s="141"/>
      <c r="S118" s="141"/>
      <c r="T118" s="141"/>
      <c r="U118" s="141"/>
      <c r="X118" s="116">
        <f t="shared" si="6"/>
        <v>13</v>
      </c>
      <c r="Y118" s="150"/>
      <c r="Z118" s="150"/>
      <c r="AA118" s="141"/>
      <c r="AB118" s="141"/>
      <c r="AC118" s="141">
        <v>1.0248090035324078</v>
      </c>
      <c r="AD118" s="141"/>
      <c r="AE118" s="141"/>
      <c r="AF118" s="141"/>
      <c r="AG118" s="141"/>
      <c r="AH118" s="141"/>
      <c r="AI118" s="8"/>
      <c r="AJ118" s="8"/>
      <c r="AK118" s="143"/>
      <c r="AL118" s="143"/>
      <c r="AM118" s="142"/>
      <c r="AN118" s="142"/>
      <c r="AO118" s="141"/>
      <c r="AP118" s="141"/>
      <c r="AQ118" s="141"/>
      <c r="AR118" s="141"/>
    </row>
    <row r="119" spans="1:44">
      <c r="A119" s="116">
        <f t="shared" si="4"/>
        <v>14</v>
      </c>
      <c r="B119" s="150"/>
      <c r="C119" s="150"/>
      <c r="D119" s="141"/>
      <c r="E119" s="141"/>
      <c r="F119" s="141">
        <v>1.0042745019118535</v>
      </c>
      <c r="G119" s="141"/>
      <c r="H119" s="141"/>
      <c r="I119" s="141"/>
      <c r="J119" s="141"/>
      <c r="K119" s="141"/>
      <c r="L119" s="10"/>
      <c r="M119" s="10"/>
      <c r="N119" s="143"/>
      <c r="O119" s="143"/>
      <c r="P119" s="142"/>
      <c r="Q119" s="142"/>
      <c r="R119" s="141"/>
      <c r="S119" s="141"/>
      <c r="T119" s="141"/>
      <c r="U119" s="141"/>
      <c r="X119" s="116">
        <f t="shared" si="6"/>
        <v>14</v>
      </c>
      <c r="Y119" s="150"/>
      <c r="Z119" s="150"/>
      <c r="AA119" s="141"/>
      <c r="AB119" s="141"/>
      <c r="AC119" s="141">
        <v>1.0137492788129465</v>
      </c>
      <c r="AD119" s="141"/>
      <c r="AE119" s="141"/>
      <c r="AF119" s="141"/>
      <c r="AG119" s="141"/>
      <c r="AH119" s="141"/>
      <c r="AI119" s="10"/>
      <c r="AJ119" s="10"/>
      <c r="AK119" s="143"/>
      <c r="AL119" s="143"/>
      <c r="AM119" s="142"/>
      <c r="AN119" s="142"/>
      <c r="AO119" s="141"/>
      <c r="AP119" s="141"/>
      <c r="AQ119" s="141"/>
      <c r="AR119" s="141"/>
    </row>
    <row r="120" spans="1:44">
      <c r="A120" s="116">
        <f t="shared" si="4"/>
        <v>15</v>
      </c>
      <c r="B120" s="150"/>
      <c r="C120" s="150"/>
      <c r="D120" s="141"/>
      <c r="E120" s="141"/>
      <c r="F120" s="141">
        <v>1.001879186007292</v>
      </c>
      <c r="G120" s="141"/>
      <c r="H120" s="141"/>
      <c r="I120" s="141"/>
      <c r="J120" s="141"/>
      <c r="K120" s="141"/>
      <c r="L120" s="141"/>
      <c r="M120" s="141"/>
      <c r="N120" s="143"/>
      <c r="O120" s="143"/>
      <c r="P120" s="142"/>
      <c r="Q120" s="142"/>
      <c r="R120" s="141"/>
      <c r="S120" s="141"/>
      <c r="T120" s="141"/>
      <c r="U120" s="141"/>
      <c r="X120" s="116">
        <f t="shared" si="6"/>
        <v>15</v>
      </c>
      <c r="Y120" s="150"/>
      <c r="Z120" s="150"/>
      <c r="AA120" s="141"/>
      <c r="AB120" s="141"/>
      <c r="AC120" s="141">
        <v>1.0062753575259926</v>
      </c>
      <c r="AD120" s="141"/>
      <c r="AE120" s="141"/>
      <c r="AF120" s="141"/>
      <c r="AG120" s="141"/>
      <c r="AH120" s="141"/>
      <c r="AI120" s="141"/>
      <c r="AJ120" s="141"/>
      <c r="AK120" s="143"/>
      <c r="AL120" s="143"/>
      <c r="AM120" s="142"/>
      <c r="AN120" s="142"/>
      <c r="AO120" s="141"/>
      <c r="AP120" s="141"/>
      <c r="AQ120" s="141"/>
      <c r="AR120" s="141"/>
    </row>
    <row r="121" spans="1:44" ht="15">
      <c r="A121" s="116">
        <f t="shared" si="4"/>
        <v>16</v>
      </c>
      <c r="B121" s="149"/>
      <c r="C121" s="149"/>
      <c r="D121" s="141"/>
      <c r="E121" s="141"/>
      <c r="F121" s="141">
        <v>1.0010270565202042</v>
      </c>
      <c r="G121" s="141"/>
      <c r="H121" s="141"/>
      <c r="I121" s="141"/>
      <c r="J121" s="141"/>
      <c r="K121" s="141"/>
      <c r="L121" s="8"/>
      <c r="M121" s="8"/>
      <c r="N121" s="143"/>
      <c r="O121" s="143"/>
      <c r="P121" s="142"/>
      <c r="Q121" s="142"/>
      <c r="R121" s="141"/>
      <c r="S121" s="141"/>
      <c r="T121" s="141"/>
      <c r="U121" s="141"/>
      <c r="X121" s="116">
        <f t="shared" si="6"/>
        <v>16</v>
      </c>
      <c r="Y121" s="149"/>
      <c r="Z121" s="149"/>
      <c r="AA121" s="141"/>
      <c r="AB121" s="141"/>
      <c r="AC121" s="141">
        <v>1.0035232227030679</v>
      </c>
      <c r="AD121" s="141"/>
      <c r="AE121" s="141"/>
      <c r="AF121" s="141"/>
      <c r="AG121" s="141"/>
      <c r="AH121" s="141"/>
      <c r="AI121" s="8"/>
      <c r="AJ121" s="8"/>
      <c r="AK121" s="143"/>
      <c r="AL121" s="143"/>
      <c r="AM121" s="142"/>
      <c r="AN121" s="142"/>
      <c r="AO121" s="141"/>
      <c r="AP121" s="141"/>
      <c r="AQ121" s="141"/>
      <c r="AR121" s="141"/>
    </row>
    <row r="122" spans="1:44" ht="15">
      <c r="A122" s="116">
        <f t="shared" si="4"/>
        <v>17</v>
      </c>
      <c r="B122" s="147"/>
      <c r="C122" s="147"/>
      <c r="D122" s="141"/>
      <c r="E122" s="141"/>
      <c r="F122" s="141"/>
      <c r="G122" s="141"/>
      <c r="H122" s="141"/>
      <c r="I122" s="141"/>
      <c r="J122" s="141"/>
      <c r="K122" s="141"/>
      <c r="L122" s="141"/>
      <c r="M122" s="141"/>
      <c r="N122" s="143"/>
      <c r="O122" s="143"/>
      <c r="P122" s="142"/>
      <c r="Q122" s="142"/>
      <c r="R122" s="141"/>
      <c r="S122" s="141"/>
      <c r="T122" s="141"/>
      <c r="U122" s="141"/>
      <c r="X122" s="116">
        <f t="shared" si="6"/>
        <v>17</v>
      </c>
      <c r="Y122" s="147"/>
      <c r="Z122" s="147"/>
      <c r="AA122" s="141"/>
      <c r="AB122" s="141"/>
      <c r="AC122" s="141"/>
      <c r="AD122" s="141"/>
      <c r="AE122" s="141"/>
      <c r="AF122" s="141"/>
      <c r="AG122" s="141"/>
      <c r="AH122" s="141"/>
      <c r="AI122" s="141"/>
      <c r="AJ122" s="141"/>
      <c r="AK122" s="143"/>
      <c r="AL122" s="143"/>
      <c r="AM122" s="142"/>
      <c r="AN122" s="142"/>
      <c r="AO122" s="141"/>
      <c r="AP122" s="141"/>
      <c r="AQ122" s="141"/>
      <c r="AR122" s="141"/>
    </row>
    <row r="123" spans="1:44">
      <c r="A123" s="116">
        <f t="shared" si="4"/>
        <v>18</v>
      </c>
      <c r="B123" s="141"/>
      <c r="C123" s="141"/>
      <c r="D123" s="141"/>
      <c r="E123" s="141"/>
      <c r="F123" s="141"/>
      <c r="G123" s="141"/>
      <c r="H123" s="141"/>
      <c r="I123" s="141"/>
      <c r="J123" s="141"/>
      <c r="K123" s="141"/>
      <c r="L123" s="142"/>
      <c r="M123" s="142"/>
      <c r="N123" s="141"/>
      <c r="O123" s="141"/>
      <c r="P123" s="142"/>
      <c r="Q123" s="142"/>
      <c r="R123" s="141"/>
      <c r="S123" s="141"/>
      <c r="T123" s="141"/>
      <c r="U123" s="141"/>
      <c r="X123" s="116">
        <f t="shared" si="6"/>
        <v>18</v>
      </c>
      <c r="Y123" s="141"/>
      <c r="Z123" s="141"/>
      <c r="AA123" s="141"/>
      <c r="AB123" s="141"/>
      <c r="AC123" s="141"/>
      <c r="AD123" s="141"/>
      <c r="AE123" s="141"/>
      <c r="AF123" s="141"/>
      <c r="AG123" s="141"/>
      <c r="AH123" s="141"/>
      <c r="AI123" s="142"/>
      <c r="AJ123" s="142"/>
      <c r="AK123" s="141"/>
      <c r="AL123" s="141"/>
      <c r="AM123" s="142"/>
      <c r="AN123" s="142"/>
      <c r="AO123" s="141"/>
      <c r="AP123" s="141"/>
      <c r="AQ123" s="141"/>
      <c r="AR123" s="141"/>
    </row>
    <row r="124" spans="1:44">
      <c r="A124" s="116">
        <f t="shared" si="4"/>
        <v>19</v>
      </c>
      <c r="B124" s="141"/>
      <c r="C124" s="141"/>
      <c r="D124" s="141"/>
      <c r="E124" s="141"/>
      <c r="F124" s="141"/>
      <c r="G124" s="141"/>
      <c r="H124" s="141"/>
      <c r="I124" s="141"/>
      <c r="J124" s="141"/>
      <c r="K124" s="141"/>
      <c r="L124" s="142"/>
      <c r="M124" s="142"/>
      <c r="N124" s="141"/>
      <c r="O124" s="141"/>
      <c r="P124" s="142"/>
      <c r="Q124" s="142"/>
      <c r="R124" s="141"/>
      <c r="S124" s="141"/>
      <c r="T124" s="141"/>
      <c r="U124" s="141"/>
      <c r="X124" s="116">
        <f t="shared" si="6"/>
        <v>19</v>
      </c>
      <c r="Y124" s="141"/>
      <c r="Z124" s="141"/>
      <c r="AA124" s="141"/>
      <c r="AB124" s="141"/>
      <c r="AC124" s="141"/>
      <c r="AD124" s="141"/>
      <c r="AE124" s="141"/>
      <c r="AF124" s="141"/>
      <c r="AG124" s="141"/>
      <c r="AH124" s="141"/>
      <c r="AI124" s="142"/>
      <c r="AJ124" s="142"/>
      <c r="AK124" s="141"/>
      <c r="AL124" s="141"/>
      <c r="AM124" s="142"/>
      <c r="AN124" s="142"/>
      <c r="AO124" s="141"/>
      <c r="AP124" s="141"/>
      <c r="AQ124" s="141"/>
      <c r="AR124" s="141"/>
    </row>
    <row r="125" spans="1:44">
      <c r="A125" s="116">
        <f t="shared" si="4"/>
        <v>20</v>
      </c>
      <c r="B125" s="141"/>
      <c r="C125" s="141"/>
      <c r="D125" s="141"/>
      <c r="E125" s="141"/>
      <c r="F125" s="141"/>
      <c r="G125" s="141"/>
      <c r="H125" s="141"/>
      <c r="I125" s="141"/>
      <c r="J125" s="141"/>
      <c r="K125" s="141"/>
      <c r="L125" s="142"/>
      <c r="M125" s="142"/>
      <c r="N125" s="141"/>
      <c r="O125" s="141"/>
      <c r="P125" s="142"/>
      <c r="Q125" s="142"/>
      <c r="R125" s="141"/>
      <c r="S125" s="141"/>
      <c r="T125" s="141"/>
      <c r="U125" s="141"/>
      <c r="X125" s="116">
        <f t="shared" si="6"/>
        <v>20</v>
      </c>
      <c r="Y125" s="141"/>
      <c r="Z125" s="141"/>
      <c r="AA125" s="141"/>
      <c r="AB125" s="141"/>
      <c r="AC125" s="141"/>
      <c r="AD125" s="141"/>
      <c r="AE125" s="141" t="str">
        <f t="shared" ref="AE125" si="8">IFERROR(AE64/AF64,"")</f>
        <v/>
      </c>
      <c r="AF125" s="141" t="str">
        <f>IFERROR(BA64/BB64,"")</f>
        <v/>
      </c>
      <c r="AG125" s="141"/>
      <c r="AH125" s="141"/>
      <c r="AI125" s="142"/>
      <c r="AJ125" s="142"/>
      <c r="AK125" s="141"/>
      <c r="AL125" s="141"/>
      <c r="AM125" s="142"/>
      <c r="AN125" s="142"/>
      <c r="AO125" s="141"/>
      <c r="AP125" s="141"/>
      <c r="AQ125" s="141"/>
      <c r="AR125" s="141"/>
    </row>
    <row r="126" spans="1:44">
      <c r="A126" s="116">
        <f t="shared" si="4"/>
        <v>21</v>
      </c>
      <c r="B126" s="141"/>
      <c r="C126" s="141"/>
      <c r="D126" s="141"/>
      <c r="E126" s="141"/>
      <c r="F126" s="141"/>
      <c r="G126" s="141"/>
      <c r="H126" s="141"/>
      <c r="I126" s="141"/>
      <c r="J126" s="141"/>
      <c r="K126" s="141"/>
      <c r="L126" s="142"/>
      <c r="M126" s="142"/>
      <c r="N126" s="141"/>
      <c r="O126" s="141"/>
      <c r="P126" s="142"/>
      <c r="Q126" s="142"/>
      <c r="R126" s="141"/>
      <c r="S126" s="141"/>
      <c r="T126" s="141"/>
      <c r="U126" s="141"/>
      <c r="X126" s="116">
        <f t="shared" si="6"/>
        <v>21</v>
      </c>
      <c r="Y126" s="141"/>
      <c r="Z126" s="141"/>
      <c r="AA126" s="141"/>
      <c r="AB126" s="141"/>
      <c r="AC126" s="141"/>
      <c r="AD126" s="141"/>
      <c r="AE126" s="141"/>
      <c r="AF126" s="141"/>
      <c r="AG126" s="141"/>
      <c r="AH126" s="141"/>
      <c r="AI126" s="142"/>
      <c r="AJ126" s="142"/>
      <c r="AK126" s="141"/>
      <c r="AL126" s="141"/>
      <c r="AM126" s="142"/>
      <c r="AN126" s="142"/>
      <c r="AO126" s="141"/>
      <c r="AP126" s="141"/>
      <c r="AQ126" s="141"/>
      <c r="AR126" s="141"/>
    </row>
    <row r="127" spans="1:44">
      <c r="A127" s="116">
        <f t="shared" si="4"/>
        <v>22</v>
      </c>
      <c r="B127" s="141"/>
      <c r="C127" s="141"/>
      <c r="D127" s="141"/>
      <c r="E127" s="141"/>
      <c r="F127" s="141"/>
      <c r="G127" s="141"/>
      <c r="H127" s="141"/>
      <c r="I127" s="141"/>
      <c r="J127" s="141"/>
      <c r="K127" s="141"/>
      <c r="L127" s="142"/>
      <c r="M127" s="142"/>
      <c r="N127" s="141"/>
      <c r="O127" s="141"/>
      <c r="P127" s="142"/>
      <c r="Q127" s="142"/>
      <c r="R127" s="141"/>
      <c r="S127" s="141"/>
      <c r="T127" s="141"/>
      <c r="U127" s="141"/>
      <c r="X127" s="116">
        <f t="shared" si="6"/>
        <v>22</v>
      </c>
      <c r="Y127" s="141"/>
      <c r="Z127" s="141"/>
      <c r="AA127" s="141"/>
      <c r="AB127" s="141"/>
      <c r="AC127" s="141"/>
      <c r="AD127" s="141"/>
      <c r="AE127" s="141"/>
      <c r="AF127" s="141"/>
      <c r="AG127" s="141"/>
      <c r="AH127" s="141"/>
      <c r="AI127" s="142"/>
      <c r="AJ127" s="142"/>
      <c r="AK127" s="141"/>
      <c r="AL127" s="141"/>
      <c r="AM127" s="142"/>
      <c r="AN127" s="142"/>
      <c r="AO127" s="141"/>
      <c r="AP127" s="141"/>
      <c r="AQ127" s="141"/>
      <c r="AR127" s="141"/>
    </row>
    <row r="128" spans="1:44">
      <c r="A128" s="116">
        <f t="shared" si="4"/>
        <v>23</v>
      </c>
      <c r="B128" s="141"/>
      <c r="C128" s="141"/>
      <c r="D128" s="141"/>
      <c r="E128" s="141"/>
      <c r="F128" s="141"/>
      <c r="G128" s="141"/>
      <c r="H128" s="141"/>
      <c r="I128" s="141"/>
      <c r="J128" s="141"/>
      <c r="K128" s="141"/>
      <c r="L128" s="142"/>
      <c r="M128" s="142"/>
      <c r="N128" s="141"/>
      <c r="O128" s="141"/>
      <c r="P128" s="142"/>
      <c r="Q128" s="142"/>
      <c r="R128" s="141"/>
      <c r="S128" s="141"/>
      <c r="T128" s="141"/>
      <c r="U128" s="141"/>
      <c r="X128" s="116">
        <f t="shared" si="6"/>
        <v>23</v>
      </c>
      <c r="Y128" s="141"/>
      <c r="Z128" s="141"/>
      <c r="AA128" s="141"/>
      <c r="AB128" s="141"/>
      <c r="AC128" s="141"/>
      <c r="AD128" s="141"/>
      <c r="AE128" s="141"/>
      <c r="AF128" s="141"/>
      <c r="AG128" s="141"/>
      <c r="AH128" s="141"/>
      <c r="AI128" s="142"/>
      <c r="AJ128" s="142"/>
      <c r="AK128" s="141"/>
      <c r="AL128" s="141"/>
      <c r="AM128" s="142"/>
      <c r="AN128" s="142"/>
      <c r="AO128" s="141"/>
      <c r="AP128" s="141"/>
      <c r="AQ128" s="141"/>
      <c r="AR128" s="141"/>
    </row>
    <row r="129" spans="1:21">
      <c r="A129" s="146"/>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c r="A130" s="146"/>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c r="A131" s="146"/>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c r="A132" s="146"/>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c r="D133" s="126"/>
      <c r="E133" s="126"/>
      <c r="F133" s="126"/>
      <c r="G133" s="126"/>
      <c r="H133" s="126"/>
      <c r="I133" s="126"/>
    </row>
    <row r="134" spans="1:21">
      <c r="D134" s="126"/>
      <c r="E134" s="126"/>
      <c r="F134" s="126"/>
      <c r="G134" s="126"/>
      <c r="H134" s="126"/>
      <c r="I134" s="126"/>
      <c r="J134" s="127"/>
      <c r="K134" s="127"/>
    </row>
    <row r="136" spans="1:21">
      <c r="J136" s="127"/>
      <c r="K136" s="127"/>
    </row>
    <row r="137" spans="1:21">
      <c r="N137" s="128"/>
      <c r="O137" s="128"/>
    </row>
    <row r="138" spans="1:21">
      <c r="J138" s="120"/>
      <c r="K138" s="120"/>
      <c r="N138" s="128"/>
      <c r="O138" s="128"/>
    </row>
    <row r="139" spans="1:21">
      <c r="N139" s="128"/>
      <c r="O139" s="128"/>
    </row>
    <row r="140" spans="1:21">
      <c r="D140" s="129"/>
      <c r="E140" s="129"/>
      <c r="F140" s="129"/>
      <c r="G140" s="129"/>
      <c r="H140" s="129"/>
      <c r="I140" s="129"/>
      <c r="J140" s="130"/>
      <c r="K140" s="130"/>
      <c r="N140" s="128"/>
      <c r="O140" s="128"/>
    </row>
    <row r="141" spans="1:21">
      <c r="D141" s="129"/>
      <c r="E141" s="129"/>
      <c r="F141" s="129"/>
      <c r="G141" s="129"/>
      <c r="H141" s="129"/>
      <c r="I141" s="129"/>
      <c r="J141" s="127"/>
      <c r="K141" s="127"/>
      <c r="N141" s="128"/>
      <c r="O141" s="128"/>
    </row>
    <row r="142" spans="1:21">
      <c r="D142" s="129"/>
      <c r="E142" s="129"/>
      <c r="F142" s="129"/>
      <c r="G142" s="129"/>
      <c r="H142" s="129"/>
      <c r="I142" s="129"/>
      <c r="J142" s="127"/>
      <c r="K142" s="127"/>
      <c r="N142" s="128"/>
      <c r="O142" s="128"/>
    </row>
    <row r="143" spans="1:21">
      <c r="D143" s="129"/>
      <c r="E143" s="129"/>
      <c r="F143" s="129"/>
      <c r="G143" s="129"/>
      <c r="H143" s="129"/>
      <c r="I143" s="129"/>
      <c r="J143" s="127"/>
      <c r="K143" s="127"/>
      <c r="N143" s="128"/>
      <c r="O143" s="128"/>
    </row>
    <row r="144" spans="1:21">
      <c r="D144" s="129"/>
      <c r="E144" s="129"/>
      <c r="F144" s="129"/>
      <c r="G144" s="129"/>
      <c r="H144" s="129"/>
      <c r="I144" s="129"/>
      <c r="J144" s="127"/>
      <c r="K144" s="127"/>
      <c r="N144" s="128"/>
      <c r="O144" s="128"/>
    </row>
    <row r="145" spans="1:44">
      <c r="D145" s="129"/>
      <c r="E145" s="129"/>
      <c r="F145" s="129"/>
      <c r="G145" s="129"/>
      <c r="H145" s="129"/>
      <c r="I145" s="129"/>
      <c r="J145" s="127"/>
      <c r="K145" s="127"/>
      <c r="N145" s="128"/>
      <c r="O145" s="128"/>
    </row>
    <row r="146" spans="1:44">
      <c r="D146" s="129"/>
      <c r="E146" s="129"/>
      <c r="F146" s="129"/>
      <c r="G146" s="129"/>
      <c r="H146" s="129"/>
      <c r="I146" s="129"/>
      <c r="J146" s="127"/>
      <c r="K146" s="127"/>
      <c r="N146" s="128"/>
      <c r="O146" s="128"/>
    </row>
    <row r="147" spans="1:44">
      <c r="D147" s="129"/>
      <c r="E147" s="129"/>
      <c r="F147" s="129"/>
      <c r="G147" s="129"/>
      <c r="H147" s="129"/>
      <c r="I147" s="129"/>
      <c r="N147" s="131"/>
      <c r="O147" s="131"/>
    </row>
    <row r="148" spans="1:44">
      <c r="B148" s="132"/>
      <c r="C148" s="132"/>
      <c r="D148" s="129"/>
      <c r="E148" s="129"/>
      <c r="F148" s="129"/>
      <c r="G148" s="129"/>
      <c r="H148" s="129"/>
      <c r="I148" s="129"/>
      <c r="L148" s="132"/>
      <c r="M148" s="132"/>
      <c r="R148" s="132"/>
      <c r="S148" s="132"/>
      <c r="T148" s="132"/>
      <c r="U148" s="132"/>
    </row>
    <row r="149" spans="1:44" ht="26.25">
      <c r="A149" s="214" t="s">
        <v>244</v>
      </c>
      <c r="B149" s="214"/>
      <c r="C149" s="214"/>
      <c r="D149" s="214"/>
      <c r="E149" s="214"/>
      <c r="F149" s="214"/>
      <c r="G149" s="214"/>
      <c r="H149" s="214"/>
      <c r="I149" s="214"/>
      <c r="J149" s="214"/>
      <c r="K149" s="214"/>
      <c r="L149" s="214"/>
      <c r="M149" s="214"/>
      <c r="N149" s="214"/>
      <c r="O149" s="214"/>
      <c r="P149" s="214"/>
      <c r="Q149" s="214"/>
      <c r="R149" s="214"/>
      <c r="S149" s="214"/>
      <c r="T149" s="214"/>
      <c r="U149" s="214"/>
      <c r="X149" s="214" t="s">
        <v>245</v>
      </c>
      <c r="Y149" s="214"/>
      <c r="Z149" s="214"/>
      <c r="AA149" s="214"/>
      <c r="AB149" s="214"/>
      <c r="AC149" s="214"/>
      <c r="AD149" s="214"/>
      <c r="AE149" s="214"/>
      <c r="AF149" s="214"/>
      <c r="AG149" s="214"/>
      <c r="AH149" s="214"/>
      <c r="AI149" s="214"/>
      <c r="AJ149" s="214"/>
      <c r="AK149" s="214"/>
      <c r="AL149" s="214"/>
      <c r="AM149" s="214"/>
      <c r="AN149" s="214"/>
      <c r="AO149" s="214"/>
      <c r="AP149" s="214"/>
      <c r="AQ149" s="214"/>
      <c r="AR149" s="214"/>
    </row>
    <row r="150" spans="1:44" ht="60" customHeight="1">
      <c r="A150" s="117" t="s">
        <v>143</v>
      </c>
      <c r="B150" s="145" t="s">
        <v>6</v>
      </c>
      <c r="C150" s="145" t="s">
        <v>138</v>
      </c>
      <c r="D150" s="145" t="s">
        <v>7</v>
      </c>
      <c r="E150" s="145" t="s">
        <v>8</v>
      </c>
      <c r="F150" s="145" t="s">
        <v>9</v>
      </c>
      <c r="G150" s="145" t="s">
        <v>10</v>
      </c>
      <c r="H150" s="145" t="s">
        <v>19</v>
      </c>
      <c r="I150" s="145"/>
      <c r="J150" s="145"/>
      <c r="K150" s="145"/>
      <c r="L150" s="145"/>
      <c r="M150" s="145"/>
      <c r="N150" s="145"/>
      <c r="O150" s="145"/>
      <c r="P150" s="145"/>
      <c r="Q150" s="145"/>
      <c r="R150" s="145"/>
      <c r="S150" s="145"/>
      <c r="T150" s="145"/>
      <c r="U150" s="145"/>
      <c r="X150" s="117" t="s">
        <v>143</v>
      </c>
      <c r="Y150" s="145" t="s">
        <v>6</v>
      </c>
      <c r="Z150" s="145" t="s">
        <v>138</v>
      </c>
      <c r="AA150" s="145" t="s">
        <v>7</v>
      </c>
      <c r="AB150" s="145" t="s">
        <v>8</v>
      </c>
      <c r="AC150" s="145" t="s">
        <v>9</v>
      </c>
      <c r="AD150" s="145" t="s">
        <v>10</v>
      </c>
      <c r="AE150" s="145" t="s">
        <v>19</v>
      </c>
      <c r="AF150" s="145"/>
      <c r="AG150" s="145"/>
      <c r="AH150" s="145"/>
      <c r="AI150" s="145"/>
      <c r="AJ150" s="145"/>
      <c r="AK150" s="145"/>
      <c r="AL150" s="145"/>
      <c r="AM150" s="145"/>
      <c r="AN150" s="145"/>
      <c r="AO150" s="145"/>
      <c r="AP150" s="145"/>
      <c r="AQ150" s="145"/>
      <c r="AR150" s="145"/>
    </row>
    <row r="151" spans="1:44">
      <c r="A151" s="116">
        <v>0</v>
      </c>
      <c r="B151" s="141"/>
      <c r="C151" s="141">
        <v>24.75</v>
      </c>
      <c r="D151" s="141"/>
      <c r="E151" s="141"/>
      <c r="F151" s="141">
        <v>25.4</v>
      </c>
      <c r="G151" s="141"/>
      <c r="H151" s="141"/>
      <c r="I151" s="141"/>
      <c r="J151" s="141"/>
      <c r="K151" s="141"/>
      <c r="L151" s="8"/>
      <c r="M151" s="8"/>
      <c r="N151" s="141"/>
      <c r="O151" s="141"/>
      <c r="P151" s="142"/>
      <c r="Q151" s="142"/>
      <c r="R151" s="142"/>
      <c r="S151" s="142"/>
      <c r="T151" s="142"/>
      <c r="U151" s="142"/>
      <c r="X151" s="116">
        <v>0</v>
      </c>
      <c r="Y151" s="141"/>
      <c r="Z151" s="141">
        <v>24.95</v>
      </c>
      <c r="AA151" s="141"/>
      <c r="AB151" s="141"/>
      <c r="AC151" s="141">
        <v>25.4</v>
      </c>
      <c r="AD151" s="141"/>
      <c r="AE151" s="141"/>
      <c r="AF151" s="141"/>
      <c r="AG151" s="141"/>
      <c r="AH151" s="141"/>
      <c r="AI151" s="8"/>
      <c r="AJ151" s="8"/>
      <c r="AK151" s="141"/>
      <c r="AL151" s="141"/>
      <c r="AM151" s="142"/>
      <c r="AN151" s="142"/>
      <c r="AO151" s="142"/>
      <c r="AP151" s="142"/>
      <c r="AQ151" s="142"/>
      <c r="AR151" s="142"/>
    </row>
    <row r="152" spans="1:44">
      <c r="A152" s="116">
        <v>1</v>
      </c>
      <c r="B152" s="141"/>
      <c r="C152" s="141">
        <v>25.3</v>
      </c>
      <c r="D152" s="141"/>
      <c r="E152" s="141"/>
      <c r="F152" s="141">
        <v>25.1</v>
      </c>
      <c r="G152" s="141"/>
      <c r="H152" s="141"/>
      <c r="I152" s="141"/>
      <c r="J152" s="141"/>
      <c r="K152" s="141"/>
      <c r="L152" s="8"/>
      <c r="M152" s="8"/>
      <c r="N152" s="143"/>
      <c r="O152" s="143"/>
      <c r="P152" s="142"/>
      <c r="Q152" s="142"/>
      <c r="R152" s="142"/>
      <c r="S152" s="142"/>
      <c r="T152" s="142"/>
      <c r="U152" s="142"/>
      <c r="X152" s="116">
        <v>1</v>
      </c>
      <c r="Y152" s="141"/>
      <c r="Z152" s="141">
        <v>25.15</v>
      </c>
      <c r="AA152" s="141"/>
      <c r="AB152" s="141"/>
      <c r="AC152" s="141">
        <v>25</v>
      </c>
      <c r="AD152" s="141"/>
      <c r="AE152" s="141"/>
      <c r="AF152" s="141"/>
      <c r="AG152" s="141"/>
      <c r="AH152" s="141"/>
      <c r="AI152" s="8"/>
      <c r="AJ152" s="8"/>
      <c r="AK152" s="143"/>
      <c r="AL152" s="143"/>
      <c r="AM152" s="142"/>
      <c r="AN152" s="142"/>
      <c r="AO152" s="142"/>
      <c r="AP152" s="142"/>
      <c r="AQ152" s="142"/>
      <c r="AR152" s="142"/>
    </row>
    <row r="153" spans="1:44">
      <c r="A153" s="116">
        <f t="shared" ref="A153:A158" si="9">A152+1</f>
        <v>2</v>
      </c>
      <c r="B153" s="141"/>
      <c r="C153" s="141">
        <v>24.8</v>
      </c>
      <c r="D153" s="141"/>
      <c r="E153" s="141"/>
      <c r="F153" s="141">
        <v>24.9</v>
      </c>
      <c r="G153" s="141"/>
      <c r="H153" s="141"/>
      <c r="I153" s="141"/>
      <c r="J153" s="141"/>
      <c r="K153" s="141"/>
      <c r="L153" s="8"/>
      <c r="M153" s="8"/>
      <c r="N153" s="143"/>
      <c r="O153" s="143"/>
      <c r="P153" s="142"/>
      <c r="Q153" s="142"/>
      <c r="R153" s="142"/>
      <c r="S153" s="142"/>
      <c r="T153" s="142"/>
      <c r="U153" s="142"/>
      <c r="X153" s="116">
        <f t="shared" ref="X153:X158" si="10">X152+1</f>
        <v>2</v>
      </c>
      <c r="Y153" s="141"/>
      <c r="Z153" s="141">
        <v>24.9</v>
      </c>
      <c r="AA153" s="141"/>
      <c r="AB153" s="141"/>
      <c r="AC153" s="141">
        <v>24.9</v>
      </c>
      <c r="AD153" s="141"/>
      <c r="AE153" s="141"/>
      <c r="AF153" s="141"/>
      <c r="AG153" s="141"/>
      <c r="AH153" s="141"/>
      <c r="AI153" s="8"/>
      <c r="AJ153" s="8"/>
      <c r="AK153" s="143"/>
      <c r="AL153" s="143"/>
      <c r="AM153" s="142"/>
      <c r="AN153" s="142"/>
      <c r="AO153" s="142"/>
      <c r="AP153" s="142"/>
      <c r="AQ153" s="142"/>
      <c r="AR153" s="142"/>
    </row>
    <row r="154" spans="1:44">
      <c r="A154" s="116">
        <f t="shared" si="9"/>
        <v>3</v>
      </c>
      <c r="B154" s="148"/>
      <c r="C154" s="148">
        <v>25.15</v>
      </c>
      <c r="D154" s="141"/>
      <c r="E154" s="141"/>
      <c r="F154" s="141">
        <v>24.6</v>
      </c>
      <c r="G154" s="141"/>
      <c r="H154" s="141"/>
      <c r="I154" s="141"/>
      <c r="J154" s="141"/>
      <c r="K154" s="141"/>
      <c r="L154" s="8"/>
      <c r="M154" s="8"/>
      <c r="N154" s="143"/>
      <c r="O154" s="143"/>
      <c r="P154" s="142"/>
      <c r="Q154" s="142"/>
      <c r="R154" s="142"/>
      <c r="S154" s="142"/>
      <c r="T154" s="142"/>
      <c r="U154" s="142"/>
      <c r="X154" s="116">
        <f t="shared" si="10"/>
        <v>3</v>
      </c>
      <c r="Y154" s="148"/>
      <c r="Z154" s="148">
        <v>25</v>
      </c>
      <c r="AA154" s="141"/>
      <c r="AB154" s="141"/>
      <c r="AC154" s="141">
        <v>24.7</v>
      </c>
      <c r="AD154" s="141"/>
      <c r="AE154" s="141"/>
      <c r="AF154" s="141"/>
      <c r="AG154" s="141"/>
      <c r="AH154" s="141"/>
      <c r="AI154" s="8"/>
      <c r="AJ154" s="8"/>
      <c r="AK154" s="143"/>
      <c r="AL154" s="143"/>
      <c r="AM154" s="142"/>
      <c r="AN154" s="142"/>
      <c r="AO154" s="142"/>
      <c r="AP154" s="142"/>
      <c r="AQ154" s="142"/>
      <c r="AR154" s="142"/>
    </row>
    <row r="155" spans="1:44" ht="15">
      <c r="A155" s="116">
        <f t="shared" si="9"/>
        <v>4</v>
      </c>
      <c r="B155" s="149"/>
      <c r="C155" s="149"/>
      <c r="D155" s="141"/>
      <c r="E155" s="141"/>
      <c r="F155" s="141"/>
      <c r="G155" s="141"/>
      <c r="H155" s="141"/>
      <c r="I155" s="141"/>
      <c r="J155" s="141"/>
      <c r="K155" s="141"/>
      <c r="L155" s="8"/>
      <c r="M155" s="8"/>
      <c r="N155" s="143"/>
      <c r="O155" s="143"/>
      <c r="P155" s="142"/>
      <c r="Q155" s="142"/>
      <c r="R155" s="142"/>
      <c r="S155" s="142"/>
      <c r="T155" s="142"/>
      <c r="U155" s="142"/>
      <c r="X155" s="116">
        <f t="shared" si="10"/>
        <v>4</v>
      </c>
      <c r="Y155" s="149"/>
      <c r="Z155" s="149"/>
      <c r="AA155" s="141"/>
      <c r="AB155" s="141"/>
      <c r="AC155" s="141"/>
      <c r="AD155" s="141"/>
      <c r="AE155" s="141"/>
      <c r="AF155" s="141"/>
      <c r="AG155" s="141"/>
      <c r="AH155" s="141"/>
      <c r="AI155" s="8"/>
      <c r="AJ155" s="8"/>
      <c r="AK155" s="143"/>
      <c r="AL155" s="143"/>
      <c r="AM155" s="142"/>
      <c r="AN155" s="142"/>
      <c r="AO155" s="142"/>
      <c r="AP155" s="142"/>
      <c r="AQ155" s="142"/>
      <c r="AR155" s="142"/>
    </row>
    <row r="156" spans="1:44">
      <c r="A156" s="116">
        <f t="shared" si="9"/>
        <v>5</v>
      </c>
      <c r="B156" s="150"/>
      <c r="C156" s="150"/>
      <c r="D156" s="141"/>
      <c r="E156" s="141"/>
      <c r="F156" s="141"/>
      <c r="G156" s="141"/>
      <c r="H156" s="141"/>
      <c r="I156" s="141"/>
      <c r="J156" s="141"/>
      <c r="K156" s="141"/>
      <c r="L156" s="8"/>
      <c r="M156" s="8"/>
      <c r="N156" s="143"/>
      <c r="O156" s="143"/>
      <c r="P156" s="142"/>
      <c r="Q156" s="142"/>
      <c r="R156" s="142"/>
      <c r="S156" s="142"/>
      <c r="T156" s="142"/>
      <c r="U156" s="142"/>
      <c r="X156" s="116">
        <f t="shared" si="10"/>
        <v>5</v>
      </c>
      <c r="Y156" s="150"/>
      <c r="Z156" s="150"/>
      <c r="AA156" s="141"/>
      <c r="AB156" s="141"/>
      <c r="AC156" s="141"/>
      <c r="AD156" s="141"/>
      <c r="AE156" s="141"/>
      <c r="AF156" s="141"/>
      <c r="AG156" s="141"/>
      <c r="AH156" s="141"/>
      <c r="AI156" s="8"/>
      <c r="AJ156" s="8"/>
      <c r="AK156" s="143"/>
      <c r="AL156" s="143"/>
      <c r="AM156" s="142"/>
      <c r="AN156" s="142"/>
      <c r="AO156" s="142"/>
      <c r="AP156" s="142"/>
      <c r="AQ156" s="142"/>
      <c r="AR156" s="142"/>
    </row>
    <row r="157" spans="1:44">
      <c r="A157" s="116">
        <f t="shared" si="9"/>
        <v>6</v>
      </c>
      <c r="B157" s="150"/>
      <c r="C157" s="150"/>
      <c r="D157" s="141"/>
      <c r="E157" s="141"/>
      <c r="F157" s="141"/>
      <c r="G157" s="141"/>
      <c r="H157" s="141"/>
      <c r="I157" s="141"/>
      <c r="J157" s="141"/>
      <c r="K157" s="141"/>
      <c r="L157" s="8"/>
      <c r="M157" s="8"/>
      <c r="N157" s="143"/>
      <c r="O157" s="143"/>
      <c r="P157" s="142"/>
      <c r="Q157" s="142"/>
      <c r="R157" s="142"/>
      <c r="S157" s="142"/>
      <c r="T157" s="142"/>
      <c r="U157" s="142"/>
      <c r="X157" s="116">
        <f t="shared" si="10"/>
        <v>6</v>
      </c>
      <c r="Y157" s="150"/>
      <c r="Z157" s="150"/>
      <c r="AA157" s="141"/>
      <c r="AB157" s="141"/>
      <c r="AC157" s="141"/>
      <c r="AD157" s="141"/>
      <c r="AE157" s="141"/>
      <c r="AF157" s="141"/>
      <c r="AG157" s="141"/>
      <c r="AH157" s="141"/>
      <c r="AI157" s="8"/>
      <c r="AJ157" s="8"/>
      <c r="AK157" s="143"/>
      <c r="AL157" s="143"/>
      <c r="AM157" s="142"/>
      <c r="AN157" s="142"/>
      <c r="AO157" s="142"/>
      <c r="AP157" s="142"/>
      <c r="AQ157" s="142"/>
      <c r="AR157" s="142"/>
    </row>
    <row r="158" spans="1:44">
      <c r="A158" s="116">
        <f t="shared" si="9"/>
        <v>7</v>
      </c>
      <c r="B158" s="150"/>
      <c r="C158" s="150"/>
      <c r="D158" s="141"/>
      <c r="E158" s="141"/>
      <c r="F158" s="141"/>
      <c r="G158" s="141"/>
      <c r="H158" s="141"/>
      <c r="I158" s="141"/>
      <c r="J158" s="141"/>
      <c r="K158" s="141"/>
      <c r="L158" s="8"/>
      <c r="M158" s="8"/>
      <c r="N158" s="143"/>
      <c r="O158" s="143"/>
      <c r="P158" s="142"/>
      <c r="Q158" s="142"/>
      <c r="R158" s="142"/>
      <c r="S158" s="142"/>
      <c r="T158" s="142"/>
      <c r="U158" s="142"/>
      <c r="X158" s="116">
        <f t="shared" si="10"/>
        <v>7</v>
      </c>
      <c r="Y158" s="150"/>
      <c r="Z158" s="150"/>
      <c r="AA158" s="141"/>
      <c r="AB158" s="141"/>
      <c r="AC158" s="141"/>
      <c r="AD158" s="141"/>
      <c r="AE158" s="141"/>
      <c r="AF158" s="141"/>
      <c r="AG158" s="141"/>
      <c r="AH158" s="141"/>
      <c r="AI158" s="8"/>
      <c r="AJ158" s="8"/>
      <c r="AK158" s="143"/>
      <c r="AL158" s="143"/>
      <c r="AM158" s="142"/>
      <c r="AN158" s="142"/>
      <c r="AO158" s="142"/>
      <c r="AP158" s="142"/>
      <c r="AQ158" s="142"/>
      <c r="AR158" s="142"/>
    </row>
    <row r="159" spans="1:44">
      <c r="B159" s="150"/>
      <c r="C159" s="150"/>
      <c r="D159" s="141"/>
      <c r="E159" s="141"/>
      <c r="F159" s="141"/>
      <c r="G159" s="141"/>
      <c r="H159" s="141"/>
      <c r="I159" s="141"/>
      <c r="J159" s="141"/>
      <c r="K159" s="141"/>
      <c r="L159" s="8"/>
      <c r="M159" s="8"/>
      <c r="N159" s="143"/>
      <c r="O159" s="143"/>
      <c r="P159" s="142"/>
      <c r="Q159" s="142"/>
      <c r="R159" s="142"/>
      <c r="S159" s="142"/>
      <c r="T159" s="142"/>
      <c r="U159" s="142"/>
      <c r="Y159" s="150"/>
      <c r="Z159" s="150"/>
      <c r="AA159" s="141"/>
      <c r="AB159" s="141"/>
      <c r="AC159" s="141"/>
      <c r="AD159" s="141"/>
      <c r="AE159" s="141"/>
      <c r="AF159" s="141"/>
      <c r="AG159" s="141"/>
      <c r="AH159" s="141"/>
      <c r="AI159" s="8"/>
      <c r="AJ159" s="8"/>
      <c r="AK159" s="143"/>
      <c r="AL159" s="143"/>
      <c r="AM159" s="142"/>
      <c r="AN159" s="142"/>
      <c r="AO159" s="142"/>
      <c r="AP159" s="142"/>
      <c r="AQ159" s="142"/>
      <c r="AR159" s="142"/>
    </row>
    <row r="160" spans="1:44">
      <c r="A160" s="116"/>
      <c r="B160" s="150"/>
      <c r="C160" s="150"/>
      <c r="D160" s="141"/>
      <c r="E160" s="141"/>
      <c r="F160" s="141"/>
      <c r="G160" s="141"/>
      <c r="H160" s="141"/>
      <c r="I160" s="141"/>
      <c r="J160" s="141"/>
      <c r="K160" s="141"/>
      <c r="L160" s="8"/>
      <c r="M160" s="8"/>
      <c r="N160" s="143"/>
      <c r="O160" s="143"/>
      <c r="P160" s="142"/>
      <c r="Q160" s="142"/>
      <c r="R160" s="142"/>
      <c r="S160" s="142"/>
      <c r="T160" s="142"/>
      <c r="U160" s="142"/>
      <c r="X160" s="116"/>
      <c r="Y160" s="150"/>
      <c r="Z160" s="150"/>
      <c r="AA160" s="141"/>
      <c r="AB160" s="141"/>
      <c r="AC160" s="141"/>
      <c r="AD160" s="141"/>
      <c r="AE160" s="141"/>
      <c r="AF160" s="141"/>
      <c r="AG160" s="141"/>
      <c r="AH160" s="141"/>
      <c r="AI160" s="8"/>
      <c r="AJ160" s="8"/>
      <c r="AK160" s="143"/>
      <c r="AL160" s="143"/>
      <c r="AM160" s="142"/>
      <c r="AN160" s="142"/>
      <c r="AO160" s="142"/>
      <c r="AP160" s="142"/>
      <c r="AQ160" s="142"/>
      <c r="AR160" s="142"/>
    </row>
    <row r="161" spans="1:44">
      <c r="A161" s="116"/>
      <c r="B161" s="150"/>
      <c r="C161" s="150"/>
      <c r="D161" s="141"/>
      <c r="E161" s="141"/>
      <c r="F161" s="141"/>
      <c r="G161" s="141"/>
      <c r="H161" s="141"/>
      <c r="I161" s="141"/>
      <c r="J161" s="141"/>
      <c r="K161" s="141"/>
      <c r="L161" s="8"/>
      <c r="M161" s="8"/>
      <c r="N161" s="143"/>
      <c r="O161" s="143"/>
      <c r="P161" s="142"/>
      <c r="Q161" s="142"/>
      <c r="R161" s="142"/>
      <c r="S161" s="142"/>
      <c r="T161" s="142"/>
      <c r="U161" s="142"/>
      <c r="X161" s="116"/>
      <c r="Y161" s="150"/>
      <c r="Z161" s="150"/>
      <c r="AA161" s="141"/>
      <c r="AB161" s="141"/>
      <c r="AC161" s="141"/>
      <c r="AD161" s="141"/>
      <c r="AE161" s="141"/>
      <c r="AF161" s="141"/>
      <c r="AG161" s="141"/>
      <c r="AH161" s="141"/>
      <c r="AI161" s="8"/>
      <c r="AJ161" s="8"/>
      <c r="AK161" s="143"/>
      <c r="AL161" s="143"/>
      <c r="AM161" s="142"/>
      <c r="AN161" s="142"/>
      <c r="AO161" s="142"/>
      <c r="AP161" s="142"/>
      <c r="AQ161" s="142"/>
      <c r="AR161" s="142"/>
    </row>
    <row r="162" spans="1:44">
      <c r="A162" s="116"/>
      <c r="B162" s="150"/>
      <c r="C162" s="150"/>
      <c r="D162" s="141"/>
      <c r="E162" s="141"/>
      <c r="F162" s="141"/>
      <c r="G162" s="141"/>
      <c r="H162" s="141"/>
      <c r="I162" s="141"/>
      <c r="J162" s="141"/>
      <c r="K162" s="141"/>
      <c r="L162" s="8"/>
      <c r="M162" s="8"/>
      <c r="N162" s="143"/>
      <c r="O162" s="143"/>
      <c r="P162" s="142"/>
      <c r="Q162" s="142"/>
      <c r="R162" s="142"/>
      <c r="S162" s="142"/>
      <c r="T162" s="142"/>
      <c r="U162" s="142"/>
      <c r="X162" s="116"/>
      <c r="Y162" s="150"/>
      <c r="Z162" s="150"/>
      <c r="AA162" s="141"/>
      <c r="AB162" s="141"/>
      <c r="AC162" s="141"/>
      <c r="AD162" s="141"/>
      <c r="AE162" s="141"/>
      <c r="AF162" s="141"/>
      <c r="AG162" s="141"/>
      <c r="AH162" s="141"/>
      <c r="AI162" s="8"/>
      <c r="AJ162" s="8"/>
      <c r="AK162" s="143"/>
      <c r="AL162" s="143"/>
      <c r="AM162" s="142"/>
      <c r="AN162" s="142"/>
      <c r="AO162" s="142"/>
      <c r="AP162" s="142"/>
      <c r="AQ162" s="142"/>
      <c r="AR162" s="142"/>
    </row>
    <row r="163" spans="1:44">
      <c r="A163" s="121"/>
      <c r="B163" s="121"/>
      <c r="C163" s="121"/>
      <c r="F163" s="122"/>
      <c r="G163" s="122"/>
      <c r="H163" s="122"/>
      <c r="I163" s="122"/>
      <c r="J163" s="128"/>
      <c r="K163" s="128"/>
      <c r="L163" s="121"/>
      <c r="M163" s="121"/>
      <c r="N163" s="121"/>
      <c r="O163" s="121"/>
      <c r="P163" s="121"/>
      <c r="U163" s="128"/>
      <c r="V163" s="128"/>
      <c r="W163" s="121"/>
      <c r="X163" s="121"/>
      <c r="Y163" s="121"/>
      <c r="Z163" s="121"/>
    </row>
    <row r="164" spans="1:44">
      <c r="A164" s="121"/>
      <c r="B164" s="121"/>
      <c r="C164" s="121"/>
      <c r="F164" s="120"/>
      <c r="G164" s="120"/>
      <c r="H164" s="122"/>
      <c r="I164" s="122"/>
      <c r="J164" s="128"/>
      <c r="K164" s="128"/>
      <c r="L164" s="121"/>
      <c r="M164" s="121"/>
      <c r="N164" s="121"/>
      <c r="O164" s="121"/>
      <c r="P164" s="121"/>
      <c r="Q164" s="120"/>
      <c r="R164" s="120"/>
      <c r="U164" s="128"/>
      <c r="V164" s="128"/>
      <c r="W164" s="121"/>
      <c r="X164" s="121"/>
      <c r="Y164" s="121"/>
      <c r="Z164" s="121"/>
    </row>
    <row r="165" spans="1:44">
      <c r="A165" s="121"/>
      <c r="B165" s="121"/>
      <c r="C165" s="121"/>
      <c r="F165" s="122"/>
      <c r="G165" s="122"/>
      <c r="H165" s="122"/>
      <c r="I165" s="122"/>
      <c r="J165" s="128"/>
      <c r="K165" s="128"/>
      <c r="L165" s="121"/>
      <c r="M165" s="121"/>
      <c r="N165" s="121"/>
      <c r="O165" s="121"/>
      <c r="P165" s="121"/>
      <c r="U165" s="128"/>
      <c r="V165" s="128"/>
      <c r="W165" s="121"/>
      <c r="X165" s="121"/>
      <c r="Y165" s="121"/>
      <c r="Z165" s="121"/>
    </row>
    <row r="166" spans="1:44">
      <c r="A166" s="129"/>
      <c r="B166" s="129"/>
      <c r="C166" s="129"/>
      <c r="D166" s="129"/>
      <c r="E166" s="129"/>
      <c r="F166" s="130"/>
      <c r="G166" s="130"/>
      <c r="H166" s="122"/>
      <c r="I166" s="122"/>
      <c r="J166" s="128"/>
      <c r="K166" s="128"/>
      <c r="L166" s="129"/>
      <c r="M166" s="129"/>
      <c r="N166" s="129"/>
      <c r="O166" s="129"/>
      <c r="P166" s="129"/>
      <c r="Q166" s="130"/>
      <c r="R166" s="130"/>
      <c r="U166" s="128"/>
      <c r="V166" s="128"/>
      <c r="W166" s="129"/>
      <c r="X166" s="129"/>
      <c r="Y166" s="129"/>
      <c r="Z166" s="129"/>
    </row>
    <row r="167" spans="1:44">
      <c r="A167" s="121"/>
      <c r="B167" s="121"/>
      <c r="C167" s="121"/>
      <c r="F167" s="122"/>
      <c r="G167" s="122"/>
      <c r="H167" s="122"/>
      <c r="I167" s="122"/>
      <c r="J167" s="128"/>
      <c r="K167" s="128"/>
      <c r="L167" s="121"/>
      <c r="M167" s="121"/>
      <c r="N167" s="121"/>
      <c r="O167" s="121"/>
      <c r="P167" s="121"/>
      <c r="U167" s="128"/>
      <c r="V167" s="128"/>
      <c r="W167" s="121"/>
      <c r="X167" s="121"/>
      <c r="Y167" s="121"/>
      <c r="Z167" s="121"/>
    </row>
    <row r="168" spans="1:44">
      <c r="A168" s="121"/>
      <c r="B168" s="121"/>
      <c r="C168" s="121"/>
      <c r="F168" s="120"/>
      <c r="G168" s="120"/>
      <c r="H168" s="122"/>
      <c r="I168" s="122"/>
      <c r="J168" s="128"/>
      <c r="K168" s="128"/>
      <c r="L168" s="121"/>
      <c r="M168" s="121"/>
      <c r="N168" s="121"/>
      <c r="O168" s="121"/>
      <c r="P168" s="121"/>
      <c r="Q168" s="120"/>
      <c r="R168" s="120"/>
      <c r="U168" s="128"/>
      <c r="V168" s="128"/>
      <c r="W168" s="121"/>
      <c r="X168" s="121"/>
      <c r="Y168" s="121"/>
      <c r="Z168" s="121"/>
    </row>
    <row r="169" spans="1:44">
      <c r="A169" s="121"/>
      <c r="B169" s="121"/>
      <c r="C169" s="121"/>
      <c r="F169" s="122"/>
      <c r="G169" s="122"/>
      <c r="H169" s="122"/>
      <c r="I169" s="122"/>
      <c r="J169" s="128"/>
      <c r="K169" s="128"/>
      <c r="L169" s="121"/>
      <c r="M169" s="121"/>
      <c r="N169" s="121"/>
      <c r="O169" s="121"/>
      <c r="P169" s="121"/>
      <c r="U169" s="128"/>
      <c r="V169" s="128"/>
      <c r="W169" s="121"/>
      <c r="X169" s="121"/>
      <c r="Y169" s="121"/>
      <c r="Z169" s="121"/>
    </row>
    <row r="170" spans="1:44">
      <c r="A170" s="129"/>
      <c r="B170" s="129"/>
      <c r="C170" s="129"/>
      <c r="D170" s="129"/>
      <c r="E170" s="129"/>
      <c r="F170" s="130"/>
      <c r="G170" s="130"/>
      <c r="H170" s="122"/>
      <c r="I170" s="122"/>
      <c r="J170" s="128"/>
      <c r="K170" s="128"/>
      <c r="L170" s="129"/>
      <c r="M170" s="129"/>
      <c r="N170" s="129"/>
      <c r="O170" s="129"/>
      <c r="P170" s="129"/>
      <c r="Q170" s="130"/>
      <c r="R170" s="130"/>
      <c r="U170" s="128"/>
      <c r="V170" s="128"/>
      <c r="W170" s="129"/>
      <c r="X170" s="129"/>
      <c r="Y170" s="129"/>
      <c r="Z170" s="129"/>
    </row>
    <row r="171" spans="1:44">
      <c r="A171" s="121"/>
      <c r="B171" s="121"/>
      <c r="C171" s="121"/>
      <c r="F171" s="122"/>
      <c r="G171" s="122"/>
      <c r="H171" s="122"/>
      <c r="I171" s="122"/>
      <c r="J171" s="128"/>
      <c r="K171" s="128"/>
      <c r="L171" s="121"/>
      <c r="M171" s="121"/>
      <c r="N171" s="121"/>
      <c r="O171" s="121"/>
      <c r="P171" s="121"/>
      <c r="U171" s="128"/>
      <c r="V171" s="128"/>
      <c r="W171" s="121"/>
      <c r="X171" s="121"/>
      <c r="Y171" s="121"/>
      <c r="Z171" s="121"/>
    </row>
    <row r="172" spans="1:44">
      <c r="A172" s="121"/>
      <c r="B172" s="121"/>
      <c r="C172" s="121"/>
      <c r="F172" s="120"/>
      <c r="G172" s="120"/>
      <c r="H172" s="122"/>
      <c r="I172" s="122"/>
      <c r="J172" s="128"/>
      <c r="K172" s="128"/>
      <c r="L172" s="121"/>
      <c r="M172" s="121"/>
      <c r="N172" s="121"/>
      <c r="O172" s="121"/>
      <c r="P172" s="121"/>
      <c r="Q172" s="120"/>
      <c r="R172" s="120"/>
      <c r="U172" s="128"/>
      <c r="V172" s="128"/>
      <c r="W172" s="121"/>
      <c r="X172" s="121"/>
      <c r="Y172" s="121"/>
      <c r="Z172" s="121"/>
    </row>
    <row r="173" spans="1:44">
      <c r="A173" s="121"/>
      <c r="B173" s="121"/>
      <c r="C173" s="121"/>
      <c r="F173" s="122"/>
      <c r="G173" s="122"/>
      <c r="H173" s="122"/>
      <c r="I173" s="122"/>
      <c r="J173" s="128"/>
      <c r="K173" s="128"/>
      <c r="L173" s="121"/>
      <c r="M173" s="121"/>
      <c r="N173" s="121"/>
      <c r="O173" s="121"/>
      <c r="P173" s="121"/>
      <c r="U173" s="128"/>
      <c r="V173" s="128"/>
      <c r="W173" s="121"/>
      <c r="X173" s="121"/>
      <c r="Y173" s="121"/>
      <c r="Z173" s="121"/>
    </row>
    <row r="174" spans="1:44">
      <c r="A174" s="129"/>
      <c r="B174" s="129"/>
      <c r="C174" s="129"/>
      <c r="D174" s="129"/>
      <c r="E174" s="129"/>
      <c r="F174" s="130"/>
      <c r="G174" s="130"/>
      <c r="H174" s="122"/>
      <c r="I174" s="122"/>
      <c r="J174" s="128"/>
      <c r="K174" s="128"/>
      <c r="L174" s="129"/>
      <c r="M174" s="129"/>
      <c r="N174" s="129"/>
      <c r="O174" s="129"/>
      <c r="P174" s="129"/>
      <c r="Q174" s="130"/>
      <c r="R174" s="130"/>
      <c r="U174" s="128"/>
      <c r="V174" s="128"/>
      <c r="W174" s="129"/>
      <c r="X174" s="129"/>
      <c r="Y174" s="129"/>
      <c r="Z174" s="129"/>
    </row>
    <row r="175" spans="1:44">
      <c r="A175" s="121"/>
      <c r="B175" s="121"/>
      <c r="C175" s="121"/>
      <c r="F175" s="122"/>
      <c r="G175" s="122"/>
      <c r="H175" s="122"/>
      <c r="I175" s="122"/>
      <c r="J175" s="128"/>
      <c r="K175" s="128"/>
      <c r="L175" s="121"/>
      <c r="M175" s="121"/>
      <c r="N175" s="121"/>
      <c r="O175" s="121"/>
      <c r="P175" s="121"/>
      <c r="U175" s="128"/>
      <c r="V175" s="128"/>
      <c r="W175" s="121"/>
      <c r="X175" s="121"/>
      <c r="Y175" s="121"/>
      <c r="Z175" s="121"/>
    </row>
    <row r="176" spans="1:44">
      <c r="A176" s="121"/>
      <c r="B176" s="121"/>
      <c r="C176" s="121"/>
      <c r="F176" s="120"/>
      <c r="G176" s="120"/>
      <c r="H176" s="122"/>
      <c r="I176" s="122"/>
      <c r="J176" s="128"/>
      <c r="K176" s="128"/>
      <c r="L176" s="121"/>
      <c r="M176" s="121"/>
      <c r="N176" s="121"/>
      <c r="O176" s="121"/>
      <c r="P176" s="121"/>
      <c r="Q176" s="120"/>
      <c r="R176" s="120"/>
      <c r="U176" s="128"/>
      <c r="V176" s="128"/>
      <c r="W176" s="121"/>
      <c r="X176" s="121"/>
      <c r="Y176" s="121"/>
      <c r="Z176" s="121"/>
    </row>
    <row r="177" spans="1:26">
      <c r="A177" s="121"/>
      <c r="B177" s="121"/>
      <c r="C177" s="121"/>
      <c r="F177" s="122"/>
      <c r="G177" s="122"/>
      <c r="H177" s="122"/>
      <c r="I177" s="122"/>
      <c r="J177" s="128"/>
      <c r="K177" s="128"/>
      <c r="L177" s="121"/>
      <c r="M177" s="121"/>
      <c r="N177" s="121"/>
      <c r="O177" s="121"/>
      <c r="P177" s="121"/>
      <c r="U177" s="128"/>
      <c r="V177" s="128"/>
      <c r="W177" s="121"/>
      <c r="X177" s="121"/>
      <c r="Y177" s="121"/>
      <c r="Z177" s="121"/>
    </row>
    <row r="178" spans="1:26">
      <c r="A178" s="129"/>
      <c r="B178" s="129"/>
      <c r="C178" s="129"/>
      <c r="D178" s="129"/>
      <c r="E178" s="129"/>
      <c r="F178" s="130"/>
      <c r="G178" s="130"/>
      <c r="H178" s="122"/>
      <c r="I178" s="122"/>
      <c r="J178" s="128"/>
      <c r="K178" s="128"/>
      <c r="L178" s="129"/>
      <c r="M178" s="129"/>
      <c r="N178" s="129"/>
      <c r="O178" s="129"/>
      <c r="P178" s="129"/>
      <c r="Q178" s="130"/>
      <c r="R178" s="130"/>
      <c r="U178" s="128"/>
      <c r="V178" s="128"/>
      <c r="W178" s="129"/>
      <c r="X178" s="129"/>
      <c r="Y178" s="129"/>
      <c r="Z178" s="129"/>
    </row>
    <row r="179" spans="1:26">
      <c r="A179" s="121"/>
      <c r="B179" s="121"/>
      <c r="C179" s="121"/>
      <c r="F179" s="122"/>
      <c r="G179" s="122"/>
      <c r="H179" s="122"/>
      <c r="I179" s="122"/>
      <c r="J179" s="128"/>
      <c r="K179" s="128"/>
      <c r="L179" s="121"/>
      <c r="M179" s="121"/>
      <c r="N179" s="121"/>
      <c r="O179" s="121"/>
      <c r="P179" s="121"/>
      <c r="U179" s="128"/>
      <c r="V179" s="128"/>
      <c r="W179" s="121"/>
      <c r="X179" s="121"/>
      <c r="Y179" s="121"/>
      <c r="Z179" s="121"/>
    </row>
    <row r="180" spans="1:26">
      <c r="A180" s="121"/>
      <c r="B180" s="121"/>
      <c r="C180" s="121"/>
      <c r="F180" s="120"/>
      <c r="G180" s="120"/>
      <c r="H180" s="122"/>
      <c r="I180" s="122"/>
      <c r="J180" s="128"/>
      <c r="K180" s="128"/>
      <c r="L180" s="121"/>
      <c r="M180" s="121"/>
      <c r="N180" s="121"/>
      <c r="O180" s="121"/>
      <c r="P180" s="121"/>
      <c r="Q180" s="120"/>
      <c r="R180" s="120"/>
      <c r="U180" s="128"/>
      <c r="V180" s="128"/>
      <c r="W180" s="121"/>
      <c r="X180" s="121"/>
      <c r="Y180" s="121"/>
      <c r="Z180" s="121"/>
    </row>
    <row r="181" spans="1:26">
      <c r="A181" s="121"/>
      <c r="B181" s="121"/>
      <c r="C181" s="121"/>
      <c r="F181" s="122"/>
      <c r="G181" s="122"/>
      <c r="H181" s="122"/>
      <c r="I181" s="122"/>
      <c r="J181" s="128"/>
      <c r="K181" s="128"/>
      <c r="L181" s="121"/>
      <c r="M181" s="121"/>
      <c r="N181" s="121"/>
      <c r="O181" s="121"/>
      <c r="P181" s="121"/>
      <c r="U181" s="128"/>
      <c r="V181" s="128"/>
      <c r="W181" s="121"/>
      <c r="X181" s="121"/>
      <c r="Y181" s="121"/>
      <c r="Z181" s="121"/>
    </row>
    <row r="182" spans="1:26">
      <c r="A182" s="129"/>
      <c r="B182" s="129"/>
      <c r="C182" s="129"/>
      <c r="D182" s="129"/>
      <c r="E182" s="129"/>
      <c r="F182" s="130"/>
      <c r="G182" s="130"/>
      <c r="H182" s="122"/>
      <c r="I182" s="122"/>
      <c r="J182" s="128"/>
      <c r="K182" s="128"/>
      <c r="L182" s="129"/>
      <c r="M182" s="129"/>
      <c r="N182" s="129"/>
      <c r="O182" s="129"/>
      <c r="P182" s="129"/>
      <c r="Q182" s="130"/>
      <c r="R182" s="130"/>
      <c r="U182" s="128"/>
      <c r="V182" s="128"/>
      <c r="W182" s="129"/>
      <c r="X182" s="129"/>
      <c r="Y182" s="129"/>
      <c r="Z182" s="129"/>
    </row>
    <row r="183" spans="1:26">
      <c r="A183" s="121"/>
      <c r="B183" s="121"/>
      <c r="C183" s="121"/>
      <c r="F183" s="122"/>
      <c r="G183" s="122"/>
      <c r="H183" s="122"/>
      <c r="I183" s="122"/>
      <c r="J183" s="128"/>
      <c r="K183" s="128"/>
      <c r="L183" s="121"/>
      <c r="M183" s="121"/>
      <c r="N183" s="121"/>
      <c r="O183" s="121"/>
      <c r="P183" s="121"/>
      <c r="U183" s="128"/>
      <c r="V183" s="128"/>
      <c r="W183" s="121"/>
      <c r="X183" s="121"/>
      <c r="Y183" s="121"/>
      <c r="Z183" s="121"/>
    </row>
    <row r="184" spans="1:26">
      <c r="A184" s="121"/>
      <c r="B184" s="121"/>
      <c r="C184" s="121"/>
      <c r="F184" s="120"/>
      <c r="G184" s="120"/>
      <c r="H184" s="122"/>
      <c r="I184" s="122"/>
      <c r="J184" s="128"/>
      <c r="K184" s="128"/>
      <c r="L184" s="121"/>
      <c r="M184" s="121"/>
      <c r="N184" s="121"/>
      <c r="O184" s="121"/>
      <c r="P184" s="121"/>
      <c r="Q184" s="120"/>
      <c r="R184" s="120"/>
      <c r="U184" s="128"/>
      <c r="V184" s="128"/>
      <c r="W184" s="121"/>
      <c r="X184" s="121"/>
      <c r="Y184" s="121"/>
      <c r="Z184" s="121"/>
    </row>
    <row r="185" spans="1:26">
      <c r="A185" s="121"/>
      <c r="B185" s="121"/>
      <c r="C185" s="121"/>
      <c r="F185" s="122"/>
      <c r="G185" s="122"/>
      <c r="H185" s="122"/>
      <c r="I185" s="122"/>
      <c r="J185" s="128"/>
      <c r="K185" s="128"/>
      <c r="L185" s="121"/>
      <c r="M185" s="121"/>
      <c r="N185" s="121"/>
      <c r="O185" s="121"/>
      <c r="P185" s="121"/>
      <c r="U185" s="128"/>
      <c r="V185" s="128"/>
      <c r="W185" s="121"/>
      <c r="X185" s="121"/>
      <c r="Y185" s="121"/>
      <c r="Z185" s="121"/>
    </row>
    <row r="186" spans="1:26">
      <c r="A186" s="129"/>
      <c r="B186" s="129"/>
      <c r="C186" s="129"/>
      <c r="D186" s="129"/>
      <c r="E186" s="129"/>
      <c r="F186" s="130"/>
      <c r="G186" s="130"/>
      <c r="H186" s="122"/>
      <c r="I186" s="122"/>
      <c r="J186" s="128"/>
      <c r="K186" s="128"/>
      <c r="L186" s="129"/>
      <c r="M186" s="129"/>
      <c r="N186" s="129"/>
      <c r="O186" s="129"/>
      <c r="P186" s="129"/>
      <c r="Q186" s="130"/>
      <c r="R186" s="130"/>
      <c r="U186" s="128"/>
      <c r="V186" s="128"/>
      <c r="W186" s="129"/>
      <c r="X186" s="129"/>
      <c r="Y186" s="129"/>
      <c r="Z186" s="129"/>
    </row>
    <row r="187" spans="1:26">
      <c r="A187" s="121"/>
      <c r="B187" s="121"/>
      <c r="C187" s="121"/>
      <c r="F187" s="122"/>
      <c r="G187" s="122"/>
      <c r="H187" s="122"/>
      <c r="I187" s="122"/>
      <c r="J187" s="128"/>
      <c r="K187" s="128"/>
      <c r="L187" s="121"/>
      <c r="M187" s="121"/>
      <c r="N187" s="121"/>
      <c r="O187" s="121"/>
      <c r="P187" s="121"/>
      <c r="U187" s="128"/>
      <c r="V187" s="128"/>
      <c r="W187" s="121"/>
      <c r="X187" s="121"/>
      <c r="Y187" s="121"/>
      <c r="Z187" s="121"/>
    </row>
    <row r="188" spans="1:26">
      <c r="A188" s="121"/>
      <c r="B188" s="121"/>
      <c r="C188" s="121"/>
      <c r="F188" s="120"/>
      <c r="G188" s="120"/>
      <c r="H188" s="122"/>
      <c r="I188" s="122"/>
      <c r="J188" s="128"/>
      <c r="K188" s="128"/>
      <c r="L188" s="121"/>
      <c r="M188" s="121"/>
      <c r="N188" s="121"/>
      <c r="O188" s="121"/>
      <c r="P188" s="121"/>
      <c r="Q188" s="120"/>
      <c r="R188" s="120"/>
      <c r="U188" s="128"/>
      <c r="V188" s="128"/>
      <c r="W188" s="121"/>
      <c r="X188" s="121"/>
      <c r="Y188" s="121"/>
      <c r="Z188" s="121"/>
    </row>
    <row r="189" spans="1:26">
      <c r="A189" s="121"/>
      <c r="B189" s="121"/>
      <c r="C189" s="121"/>
      <c r="F189" s="122"/>
      <c r="G189" s="122"/>
      <c r="H189" s="122"/>
      <c r="I189" s="122"/>
      <c r="J189" s="128"/>
      <c r="K189" s="128"/>
      <c r="L189" s="121"/>
      <c r="M189" s="121"/>
      <c r="N189" s="121"/>
      <c r="O189" s="121"/>
      <c r="P189" s="121"/>
      <c r="U189" s="128"/>
      <c r="V189" s="128"/>
      <c r="W189" s="121"/>
      <c r="X189" s="121"/>
      <c r="Y189" s="121"/>
      <c r="Z189" s="121"/>
    </row>
    <row r="190" spans="1:26">
      <c r="A190" s="129"/>
      <c r="B190" s="129"/>
      <c r="C190" s="129"/>
      <c r="D190" s="129"/>
      <c r="E190" s="129"/>
      <c r="F190" s="130"/>
      <c r="G190" s="130"/>
      <c r="H190" s="122"/>
      <c r="I190" s="122"/>
      <c r="J190" s="128"/>
      <c r="K190" s="128"/>
      <c r="L190" s="129"/>
      <c r="M190" s="129"/>
      <c r="N190" s="129"/>
      <c r="O190" s="129"/>
      <c r="P190" s="129"/>
      <c r="Q190" s="130"/>
      <c r="R190" s="130"/>
      <c r="U190" s="128"/>
      <c r="V190" s="128"/>
      <c r="W190" s="129"/>
      <c r="X190" s="129"/>
      <c r="Y190" s="129"/>
      <c r="Z190" s="129"/>
    </row>
    <row r="191" spans="1:26">
      <c r="A191" s="121"/>
      <c r="B191" s="121"/>
      <c r="C191" s="121"/>
      <c r="F191" s="122"/>
      <c r="G191" s="122"/>
      <c r="H191" s="122"/>
      <c r="I191" s="122"/>
      <c r="J191" s="128"/>
      <c r="K191" s="128"/>
      <c r="L191" s="121"/>
      <c r="M191" s="121"/>
      <c r="N191" s="121"/>
      <c r="O191" s="121"/>
      <c r="P191" s="121"/>
      <c r="U191" s="128"/>
      <c r="V191" s="128"/>
      <c r="W191" s="121"/>
      <c r="X191" s="121"/>
      <c r="Y191" s="121"/>
      <c r="Z191" s="121"/>
    </row>
    <row r="192" spans="1:26">
      <c r="A192" s="121"/>
      <c r="B192" s="121"/>
      <c r="C192" s="121"/>
      <c r="F192" s="120"/>
      <c r="G192" s="120"/>
      <c r="H192" s="122"/>
      <c r="I192" s="122"/>
      <c r="J192" s="128"/>
      <c r="K192" s="128"/>
      <c r="L192" s="121"/>
      <c r="M192" s="121"/>
      <c r="N192" s="121"/>
      <c r="O192" s="121"/>
      <c r="P192" s="121"/>
      <c r="Q192" s="120"/>
      <c r="R192" s="120"/>
      <c r="U192" s="128"/>
      <c r="V192" s="128"/>
      <c r="W192" s="121"/>
      <c r="X192" s="121"/>
      <c r="Y192" s="121"/>
      <c r="Z192" s="121"/>
    </row>
  </sheetData>
  <mergeCells count="26">
    <mergeCell ref="A97:U97"/>
    <mergeCell ref="X97:AR97"/>
    <mergeCell ref="A149:U149"/>
    <mergeCell ref="X149:AR149"/>
    <mergeCell ref="AF36:AG36"/>
    <mergeCell ref="AH36:AI36"/>
    <mergeCell ref="AJ36:AK36"/>
    <mergeCell ref="AL36:AM36"/>
    <mergeCell ref="AN36:AO36"/>
    <mergeCell ref="AP36:AQ36"/>
    <mergeCell ref="R36:S36"/>
    <mergeCell ref="T36:U36"/>
    <mergeCell ref="X36:Y36"/>
    <mergeCell ref="Z36:AA36"/>
    <mergeCell ref="AB36:AC36"/>
    <mergeCell ref="AD36:AE36"/>
    <mergeCell ref="A33:U33"/>
    <mergeCell ref="X33:AQ33"/>
    <mergeCell ref="B36:C36"/>
    <mergeCell ref="D36:E36"/>
    <mergeCell ref="F36:G36"/>
    <mergeCell ref="H36:I36"/>
    <mergeCell ref="J36:K36"/>
    <mergeCell ref="L36:M36"/>
    <mergeCell ref="N36:O36"/>
    <mergeCell ref="P36:Q36"/>
  </mergeCells>
  <phoneticPr fontId="7"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dimension ref="A1:AV192"/>
  <sheetViews>
    <sheetView topLeftCell="A136" zoomScale="85" zoomScaleNormal="85" workbookViewId="0">
      <selection activeCell="N159" sqref="N159"/>
    </sheetView>
  </sheetViews>
  <sheetFormatPr defaultRowHeight="12.75"/>
  <cols>
    <col min="1" max="1" width="21.42578125" style="122" customWidth="1"/>
    <col min="2" max="3" width="8.7109375" style="122" customWidth="1"/>
    <col min="4" max="9" width="8.7109375" style="121" customWidth="1"/>
    <col min="10" max="22" width="8.7109375" style="122" customWidth="1"/>
    <col min="23" max="23" width="23.7109375" style="122" customWidth="1"/>
    <col min="24" max="42" width="8.7109375" style="122" customWidth="1"/>
    <col min="43" max="16384" width="9.140625" style="122"/>
  </cols>
  <sheetData>
    <row r="1" spans="1:48" ht="15.75">
      <c r="A1" s="139"/>
    </row>
    <row r="2" spans="1:48" ht="15.75">
      <c r="A2" s="139"/>
    </row>
    <row r="3" spans="1:48">
      <c r="A3" s="133" t="s">
        <v>2</v>
      </c>
      <c r="B3" s="144"/>
      <c r="C3" s="144"/>
      <c r="D3" s="133"/>
      <c r="E3" s="133"/>
      <c r="F3" s="133"/>
      <c r="G3" s="133"/>
      <c r="J3" s="121"/>
      <c r="K3" s="121"/>
      <c r="R3" s="116"/>
      <c r="S3" s="116"/>
      <c r="T3" s="119"/>
      <c r="U3" s="119"/>
      <c r="V3" s="116"/>
      <c r="W3" s="144"/>
      <c r="X3" s="144"/>
      <c r="Y3" s="116"/>
      <c r="Z3" s="116"/>
      <c r="AA3" s="116"/>
      <c r="AB3" s="120" t="s">
        <v>0</v>
      </c>
      <c r="AC3" s="137">
        <v>8803200</v>
      </c>
      <c r="AD3" s="120" t="s">
        <v>1</v>
      </c>
      <c r="AE3" s="120"/>
    </row>
    <row r="4" spans="1:48">
      <c r="A4" s="134">
        <v>0.6</v>
      </c>
      <c r="B4" s="138"/>
      <c r="C4" s="138"/>
      <c r="D4" s="124"/>
      <c r="E4" s="124"/>
      <c r="F4" s="124"/>
      <c r="G4" s="124"/>
      <c r="S4" s="116"/>
      <c r="T4" s="119"/>
      <c r="W4" s="138"/>
      <c r="X4" s="138"/>
      <c r="AB4" s="120" t="s">
        <v>3</v>
      </c>
      <c r="AC4" s="136">
        <f>A4*AC3</f>
        <v>5281920</v>
      </c>
      <c r="AD4" s="120" t="s">
        <v>1</v>
      </c>
      <c r="AE4" s="120"/>
      <c r="AF4" s="120"/>
    </row>
    <row r="5" spans="1:48">
      <c r="A5" s="134">
        <v>0.7</v>
      </c>
      <c r="B5" s="138"/>
      <c r="C5" s="138"/>
      <c r="D5" s="124"/>
      <c r="E5" s="124"/>
      <c r="F5" s="124"/>
      <c r="G5" s="124"/>
      <c r="S5" s="116"/>
      <c r="T5" s="119"/>
      <c r="W5" s="138"/>
      <c r="X5" s="138"/>
      <c r="AB5" s="120"/>
      <c r="AC5" s="136">
        <f>A5*AC3</f>
        <v>6162240</v>
      </c>
      <c r="AD5" s="120" t="s">
        <v>1</v>
      </c>
      <c r="AE5" s="120"/>
      <c r="AF5" s="120"/>
      <c r="AG5" s="120"/>
      <c r="AH5" s="136"/>
      <c r="AI5" s="136"/>
      <c r="AJ5" s="120"/>
      <c r="AK5" s="120"/>
    </row>
    <row r="6" spans="1:48">
      <c r="A6" s="134">
        <v>0.8</v>
      </c>
      <c r="B6" s="138"/>
      <c r="C6" s="138"/>
      <c r="D6" s="124"/>
      <c r="E6" s="124"/>
      <c r="F6" s="124"/>
      <c r="G6" s="124"/>
      <c r="H6" s="124"/>
      <c r="I6" s="124"/>
      <c r="S6" s="116"/>
      <c r="T6" s="119"/>
      <c r="W6" s="138"/>
      <c r="X6" s="138"/>
      <c r="AC6" s="136">
        <f>A6*AC3</f>
        <v>7042560</v>
      </c>
      <c r="AD6" s="120" t="s">
        <v>1</v>
      </c>
    </row>
    <row r="7" spans="1:48">
      <c r="A7" s="123"/>
      <c r="B7" s="138"/>
      <c r="C7" s="138"/>
      <c r="D7" s="124"/>
      <c r="E7" s="124"/>
      <c r="F7" s="124"/>
      <c r="G7" s="124"/>
      <c r="H7" s="124"/>
      <c r="I7" s="124"/>
      <c r="J7" s="125"/>
      <c r="K7" s="125"/>
      <c r="S7" s="116"/>
      <c r="T7" s="119"/>
      <c r="AC7" s="136"/>
    </row>
    <row r="8" spans="1:48">
      <c r="A8" s="123"/>
      <c r="D8" s="124"/>
      <c r="E8" s="124"/>
      <c r="F8" s="124"/>
      <c r="G8" s="124"/>
      <c r="H8" s="124"/>
      <c r="I8" s="124"/>
      <c r="J8" s="125"/>
      <c r="K8" s="125"/>
      <c r="S8" s="116"/>
      <c r="T8" s="119"/>
    </row>
    <row r="9" spans="1:48">
      <c r="A9" s="123"/>
      <c r="D9" s="124"/>
      <c r="E9" s="124"/>
      <c r="F9" s="124"/>
      <c r="G9" s="124"/>
      <c r="H9" s="124"/>
      <c r="I9" s="124"/>
      <c r="J9" s="125"/>
      <c r="K9" s="125"/>
      <c r="S9" s="116"/>
      <c r="T9" s="119"/>
      <c r="AU9" s="116"/>
      <c r="AV9" s="116"/>
    </row>
    <row r="10" spans="1:48">
      <c r="A10" s="123"/>
      <c r="D10" s="124"/>
      <c r="E10" s="124"/>
      <c r="F10" s="124"/>
      <c r="G10" s="124"/>
      <c r="H10" s="124"/>
      <c r="I10" s="124"/>
      <c r="J10" s="125"/>
      <c r="K10" s="125"/>
      <c r="S10" s="116"/>
      <c r="T10" s="119"/>
      <c r="AU10" s="116"/>
      <c r="AV10" s="116"/>
    </row>
    <row r="11" spans="1:48">
      <c r="A11" s="123"/>
      <c r="D11" s="124"/>
      <c r="E11" s="124"/>
      <c r="F11" s="124"/>
      <c r="G11" s="124"/>
      <c r="H11" s="124"/>
      <c r="I11" s="124"/>
      <c r="J11" s="125"/>
      <c r="K11" s="125"/>
      <c r="S11" s="116"/>
      <c r="T11" s="119"/>
      <c r="AU11" s="116"/>
      <c r="AV11" s="116"/>
    </row>
    <row r="12" spans="1:48">
      <c r="A12" s="123"/>
      <c r="D12" s="124"/>
      <c r="E12" s="124"/>
      <c r="F12" s="124"/>
      <c r="G12" s="124"/>
      <c r="H12" s="124"/>
      <c r="I12" s="124"/>
      <c r="J12" s="125"/>
      <c r="K12" s="125"/>
      <c r="S12" s="116"/>
      <c r="T12" s="119"/>
      <c r="AU12" s="116"/>
      <c r="AV12" s="116"/>
    </row>
    <row r="13" spans="1:48">
      <c r="A13" s="123"/>
      <c r="D13" s="124"/>
      <c r="E13" s="124"/>
      <c r="F13" s="124"/>
      <c r="G13" s="124"/>
      <c r="H13" s="124"/>
      <c r="I13" s="124"/>
      <c r="J13" s="125"/>
      <c r="K13" s="125"/>
      <c r="AP13" s="116"/>
      <c r="AU13" s="116"/>
      <c r="AV13" s="116"/>
    </row>
    <row r="14" spans="1:48">
      <c r="A14" s="123"/>
      <c r="D14" s="124"/>
      <c r="E14" s="124"/>
      <c r="F14" s="124"/>
      <c r="G14" s="124"/>
      <c r="H14" s="124"/>
      <c r="I14" s="124"/>
      <c r="J14" s="125"/>
      <c r="K14" s="125"/>
      <c r="AP14" s="116"/>
      <c r="AU14" s="116"/>
      <c r="AV14" s="116"/>
    </row>
    <row r="15" spans="1:48">
      <c r="A15" s="123"/>
      <c r="D15" s="124"/>
      <c r="E15" s="124"/>
      <c r="F15" s="124"/>
      <c r="G15" s="124"/>
      <c r="H15" s="124"/>
      <c r="I15" s="124"/>
      <c r="J15" s="125"/>
      <c r="K15" s="125"/>
      <c r="AP15" s="116"/>
      <c r="AU15" s="116"/>
      <c r="AV15" s="116"/>
    </row>
    <row r="16" spans="1:48">
      <c r="A16" s="123"/>
      <c r="D16" s="124"/>
      <c r="E16" s="124"/>
      <c r="F16" s="124"/>
      <c r="G16" s="124"/>
      <c r="H16" s="124"/>
      <c r="I16" s="124"/>
      <c r="J16" s="125"/>
      <c r="K16" s="125"/>
      <c r="AP16" s="116"/>
      <c r="AU16" s="116"/>
      <c r="AV16" s="116"/>
    </row>
    <row r="17" spans="1:48">
      <c r="A17" s="123"/>
      <c r="D17" s="124"/>
      <c r="E17" s="124"/>
      <c r="F17" s="124"/>
      <c r="G17" s="124"/>
      <c r="H17" s="124"/>
      <c r="I17" s="124"/>
      <c r="J17" s="125"/>
      <c r="K17" s="125"/>
      <c r="AP17" s="116"/>
      <c r="AU17" s="116"/>
      <c r="AV17" s="116"/>
    </row>
    <row r="18" spans="1:48">
      <c r="A18" s="123"/>
      <c r="D18" s="124"/>
      <c r="E18" s="124"/>
      <c r="F18" s="124"/>
      <c r="G18" s="124"/>
      <c r="H18" s="124"/>
      <c r="I18" s="124"/>
      <c r="J18" s="125"/>
      <c r="K18" s="125"/>
      <c r="AP18" s="116"/>
      <c r="AU18" s="116"/>
      <c r="AV18" s="116"/>
    </row>
    <row r="19" spans="1:48">
      <c r="A19" s="123"/>
      <c r="D19" s="124"/>
      <c r="E19" s="124"/>
      <c r="F19" s="124"/>
      <c r="G19" s="124"/>
      <c r="H19" s="124"/>
      <c r="I19" s="124"/>
      <c r="J19" s="125"/>
      <c r="K19" s="125"/>
      <c r="AP19" s="116"/>
      <c r="AU19" s="116"/>
      <c r="AV19" s="116"/>
    </row>
    <row r="20" spans="1:48">
      <c r="A20" s="123"/>
      <c r="D20" s="124"/>
      <c r="E20" s="124"/>
      <c r="F20" s="124"/>
      <c r="G20" s="124"/>
      <c r="H20" s="124"/>
      <c r="I20" s="124"/>
      <c r="J20" s="125"/>
      <c r="K20" s="125"/>
      <c r="AP20" s="116"/>
      <c r="AU20" s="116"/>
      <c r="AV20" s="116"/>
    </row>
    <row r="21" spans="1:48">
      <c r="A21" s="123"/>
      <c r="D21" s="124"/>
      <c r="E21" s="124"/>
      <c r="F21" s="124"/>
      <c r="G21" s="124"/>
      <c r="H21" s="124"/>
      <c r="I21" s="124"/>
      <c r="J21" s="125"/>
      <c r="K21" s="125"/>
      <c r="AP21" s="116"/>
      <c r="AU21" s="116"/>
      <c r="AV21" s="116"/>
    </row>
    <row r="22" spans="1:48">
      <c r="A22" s="123"/>
      <c r="D22" s="124"/>
      <c r="E22" s="124"/>
      <c r="F22" s="124"/>
      <c r="G22" s="124"/>
      <c r="H22" s="124"/>
      <c r="I22" s="124"/>
      <c r="J22" s="125"/>
      <c r="K22" s="125"/>
      <c r="AP22" s="116"/>
      <c r="AU22" s="116"/>
      <c r="AV22" s="116"/>
    </row>
    <row r="23" spans="1:48">
      <c r="A23" s="123"/>
      <c r="D23" s="124"/>
      <c r="E23" s="124"/>
      <c r="F23" s="124"/>
      <c r="G23" s="124"/>
      <c r="H23" s="124"/>
      <c r="I23" s="124"/>
      <c r="J23" s="125"/>
      <c r="K23" s="125"/>
      <c r="AP23" s="116"/>
      <c r="AU23" s="116"/>
      <c r="AV23" s="116"/>
    </row>
    <row r="24" spans="1:48">
      <c r="A24" s="123"/>
      <c r="D24" s="124"/>
      <c r="E24" s="124"/>
      <c r="F24" s="124"/>
      <c r="G24" s="124"/>
      <c r="H24" s="124"/>
      <c r="I24" s="124"/>
      <c r="J24" s="125"/>
      <c r="K24" s="125"/>
      <c r="AU24" s="116"/>
      <c r="AV24" s="116"/>
    </row>
    <row r="25" spans="1:48">
      <c r="A25" s="123"/>
      <c r="D25" s="124"/>
      <c r="E25" s="124"/>
      <c r="F25" s="124"/>
      <c r="G25" s="124"/>
      <c r="H25" s="124"/>
      <c r="I25" s="124"/>
      <c r="J25" s="125"/>
      <c r="K25" s="125"/>
      <c r="AU25" s="116"/>
      <c r="AV25" s="116"/>
    </row>
    <row r="26" spans="1:48">
      <c r="A26" s="123"/>
      <c r="D26" s="124"/>
      <c r="E26" s="124"/>
      <c r="F26" s="124"/>
      <c r="G26" s="124"/>
      <c r="H26" s="124"/>
      <c r="I26" s="124"/>
      <c r="J26" s="125"/>
      <c r="K26" s="125"/>
      <c r="AU26" s="116"/>
      <c r="AV26" s="116"/>
    </row>
    <row r="27" spans="1:48">
      <c r="A27" s="123"/>
      <c r="D27" s="124"/>
      <c r="E27" s="124"/>
      <c r="F27" s="124"/>
      <c r="G27" s="124"/>
      <c r="H27" s="124"/>
      <c r="I27" s="124"/>
      <c r="J27" s="125"/>
      <c r="K27" s="125"/>
      <c r="AU27" s="116"/>
      <c r="AV27" s="116"/>
    </row>
    <row r="28" spans="1:48">
      <c r="A28" s="123"/>
      <c r="D28" s="124"/>
      <c r="E28" s="124"/>
      <c r="F28" s="124"/>
      <c r="G28" s="124"/>
      <c r="H28" s="124"/>
      <c r="I28" s="124"/>
      <c r="J28" s="125"/>
      <c r="K28" s="125"/>
      <c r="AU28" s="116"/>
      <c r="AV28" s="116"/>
    </row>
    <row r="29" spans="1:48">
      <c r="A29" s="123"/>
      <c r="D29" s="124"/>
      <c r="E29" s="124"/>
      <c r="F29" s="124"/>
      <c r="G29" s="124"/>
      <c r="H29" s="124"/>
      <c r="I29" s="124"/>
      <c r="J29" s="125"/>
      <c r="K29" s="125"/>
      <c r="AU29" s="116"/>
      <c r="AV29" s="116"/>
    </row>
    <row r="30" spans="1:48">
      <c r="A30" s="123"/>
      <c r="D30" s="124"/>
      <c r="E30" s="124"/>
      <c r="F30" s="124"/>
      <c r="G30" s="124"/>
      <c r="H30" s="124"/>
      <c r="I30" s="124"/>
      <c r="J30" s="125"/>
      <c r="K30" s="125"/>
    </row>
    <row r="31" spans="1:48">
      <c r="A31" s="123"/>
      <c r="D31" s="124"/>
      <c r="E31" s="124"/>
      <c r="F31" s="124"/>
      <c r="G31" s="124"/>
      <c r="H31" s="124"/>
      <c r="I31" s="124"/>
      <c r="J31" s="125"/>
      <c r="K31" s="125"/>
    </row>
    <row r="32" spans="1:48">
      <c r="A32" s="123"/>
      <c r="D32" s="124"/>
      <c r="E32" s="124"/>
      <c r="F32" s="124"/>
      <c r="G32" s="124"/>
      <c r="H32" s="124"/>
      <c r="I32" s="124"/>
      <c r="J32" s="125"/>
      <c r="K32" s="125"/>
    </row>
    <row r="33" spans="1:43" ht="26.25">
      <c r="A33" s="212" t="s">
        <v>139</v>
      </c>
      <c r="B33" s="213"/>
      <c r="C33" s="213"/>
      <c r="D33" s="213"/>
      <c r="E33" s="213"/>
      <c r="F33" s="213"/>
      <c r="G33" s="213"/>
      <c r="H33" s="213"/>
      <c r="I33" s="213"/>
      <c r="J33" s="213"/>
      <c r="K33" s="213"/>
      <c r="L33" s="213"/>
      <c r="M33" s="213"/>
      <c r="N33" s="213"/>
      <c r="O33" s="213"/>
      <c r="P33" s="213"/>
      <c r="Q33" s="213"/>
      <c r="R33" s="213"/>
      <c r="S33" s="213"/>
      <c r="T33" s="213"/>
      <c r="U33" s="213"/>
      <c r="X33" s="212" t="s">
        <v>142</v>
      </c>
      <c r="Y33" s="213"/>
      <c r="Z33" s="213"/>
      <c r="AA33" s="213"/>
      <c r="AB33" s="213"/>
      <c r="AC33" s="213"/>
      <c r="AD33" s="213"/>
      <c r="AE33" s="213"/>
      <c r="AF33" s="213"/>
      <c r="AG33" s="213"/>
      <c r="AH33" s="213"/>
      <c r="AI33" s="213"/>
      <c r="AJ33" s="213"/>
      <c r="AK33" s="213"/>
      <c r="AL33" s="213"/>
      <c r="AM33" s="213"/>
      <c r="AN33" s="213"/>
      <c r="AO33" s="213"/>
      <c r="AP33" s="213"/>
      <c r="AQ33" s="213"/>
    </row>
    <row r="34" spans="1:43">
      <c r="A34" s="123"/>
      <c r="D34" s="124"/>
      <c r="E34" s="124"/>
      <c r="F34" s="124"/>
      <c r="G34" s="124"/>
      <c r="H34" s="124"/>
      <c r="I34" s="124"/>
      <c r="J34" s="125"/>
      <c r="K34" s="125"/>
    </row>
    <row r="35" spans="1:43">
      <c r="A35" s="123"/>
      <c r="D35" s="124"/>
      <c r="E35" s="124"/>
      <c r="F35" s="124"/>
      <c r="G35" s="124"/>
      <c r="H35" s="124"/>
      <c r="I35" s="124"/>
      <c r="J35" s="125"/>
      <c r="K35" s="125"/>
    </row>
    <row r="36" spans="1:43" s="118" customFormat="1" ht="53.25" customHeight="1">
      <c r="A36" s="117" t="s">
        <v>5</v>
      </c>
      <c r="B36" s="216" t="s">
        <v>6</v>
      </c>
      <c r="C36" s="217"/>
      <c r="D36" s="216" t="s">
        <v>18</v>
      </c>
      <c r="E36" s="217"/>
      <c r="F36" s="216" t="s">
        <v>7</v>
      </c>
      <c r="G36" s="220"/>
      <c r="H36" s="216" t="s">
        <v>8</v>
      </c>
      <c r="I36" s="219"/>
      <c r="J36" s="216" t="s">
        <v>9</v>
      </c>
      <c r="K36" s="219"/>
      <c r="L36" s="216" t="s">
        <v>10</v>
      </c>
      <c r="M36" s="219"/>
      <c r="N36" s="216" t="s">
        <v>19</v>
      </c>
      <c r="O36" s="220"/>
      <c r="P36" s="217"/>
      <c r="Q36" s="219"/>
      <c r="R36" s="217"/>
      <c r="S36" s="219"/>
      <c r="T36" s="216"/>
      <c r="U36" s="219"/>
      <c r="W36" s="117" t="s">
        <v>5</v>
      </c>
      <c r="X36" s="216" t="s">
        <v>6</v>
      </c>
      <c r="Y36" s="217"/>
      <c r="Z36" s="216" t="s">
        <v>18</v>
      </c>
      <c r="AA36" s="217"/>
      <c r="AB36" s="216" t="s">
        <v>7</v>
      </c>
      <c r="AC36" s="220"/>
      <c r="AD36" s="216" t="s">
        <v>8</v>
      </c>
      <c r="AE36" s="219"/>
      <c r="AF36" s="216" t="s">
        <v>9</v>
      </c>
      <c r="AG36" s="219"/>
      <c r="AH36" s="216" t="s">
        <v>10</v>
      </c>
      <c r="AI36" s="219"/>
      <c r="AJ36" s="216" t="s">
        <v>19</v>
      </c>
      <c r="AK36" s="220"/>
      <c r="AL36" s="217"/>
      <c r="AM36" s="219"/>
      <c r="AN36" s="217"/>
      <c r="AO36" s="219"/>
      <c r="AP36" s="216"/>
      <c r="AQ36" s="219"/>
    </row>
    <row r="37" spans="1:43" s="118" customFormat="1" ht="46.5" customHeight="1">
      <c r="A37" s="117"/>
      <c r="B37" s="145" t="s">
        <v>140</v>
      </c>
      <c r="C37" s="145" t="s">
        <v>141</v>
      </c>
      <c r="D37" s="145" t="s">
        <v>140</v>
      </c>
      <c r="E37" s="145" t="s">
        <v>141</v>
      </c>
      <c r="F37" s="145" t="s">
        <v>140</v>
      </c>
      <c r="G37" s="145" t="s">
        <v>141</v>
      </c>
      <c r="H37" s="145" t="s">
        <v>140</v>
      </c>
      <c r="I37" s="145" t="s">
        <v>141</v>
      </c>
      <c r="J37" s="145" t="s">
        <v>140</v>
      </c>
      <c r="K37" s="145" t="s">
        <v>141</v>
      </c>
      <c r="L37" s="145" t="s">
        <v>140</v>
      </c>
      <c r="M37" s="145" t="s">
        <v>141</v>
      </c>
      <c r="N37" s="145" t="s">
        <v>140</v>
      </c>
      <c r="O37" s="145" t="s">
        <v>141</v>
      </c>
      <c r="P37" s="145"/>
      <c r="Q37" s="145"/>
      <c r="R37" s="145"/>
      <c r="S37" s="145"/>
      <c r="T37" s="145"/>
      <c r="U37" s="145"/>
      <c r="W37" s="117"/>
      <c r="X37" s="145" t="s">
        <v>140</v>
      </c>
      <c r="Y37" s="145" t="s">
        <v>141</v>
      </c>
      <c r="Z37" s="145" t="s">
        <v>140</v>
      </c>
      <c r="AA37" s="145" t="s">
        <v>141</v>
      </c>
      <c r="AB37" s="145" t="s">
        <v>140</v>
      </c>
      <c r="AC37" s="145" t="s">
        <v>141</v>
      </c>
      <c r="AD37" s="145" t="s">
        <v>140</v>
      </c>
      <c r="AE37" s="145" t="s">
        <v>141</v>
      </c>
      <c r="AF37" s="145" t="s">
        <v>140</v>
      </c>
      <c r="AG37" s="145" t="s">
        <v>141</v>
      </c>
      <c r="AH37" s="145" t="s">
        <v>140</v>
      </c>
      <c r="AI37" s="145" t="s">
        <v>141</v>
      </c>
      <c r="AJ37" s="145" t="s">
        <v>140</v>
      </c>
      <c r="AK37" s="145" t="s">
        <v>141</v>
      </c>
      <c r="AL37" s="145"/>
      <c r="AM37" s="145"/>
      <c r="AN37" s="145"/>
      <c r="AO37" s="145"/>
      <c r="AP37" s="145"/>
      <c r="AQ37" s="145"/>
    </row>
    <row r="38" spans="1:43">
      <c r="A38" s="116">
        <v>-6</v>
      </c>
      <c r="B38" s="141"/>
      <c r="C38" s="141"/>
      <c r="D38" s="141"/>
      <c r="E38" s="141"/>
      <c r="F38" s="141"/>
      <c r="G38" s="141"/>
      <c r="H38" s="141"/>
      <c r="I38" s="141"/>
      <c r="J38" s="152">
        <v>3192700</v>
      </c>
      <c r="K38" s="152">
        <v>1284800</v>
      </c>
      <c r="L38" s="8"/>
      <c r="M38" s="8"/>
      <c r="N38" s="141"/>
      <c r="O38" s="141"/>
      <c r="P38" s="142"/>
      <c r="Q38" s="142"/>
      <c r="R38" s="158"/>
      <c r="S38" s="158"/>
      <c r="T38" s="142"/>
      <c r="U38" s="142"/>
      <c r="W38" s="116">
        <v>-6</v>
      </c>
      <c r="X38" s="141"/>
      <c r="Y38" s="141"/>
      <c r="Z38" s="141"/>
      <c r="AA38" s="141"/>
      <c r="AB38" s="141"/>
      <c r="AC38" s="141"/>
      <c r="AD38" s="141"/>
      <c r="AE38" s="141"/>
      <c r="AF38" s="152">
        <v>2495100</v>
      </c>
      <c r="AG38" s="152">
        <v>909090</v>
      </c>
      <c r="AH38" s="8"/>
      <c r="AI38" s="8"/>
      <c r="AJ38" s="141"/>
      <c r="AK38" s="141"/>
      <c r="AL38" s="142"/>
      <c r="AM38" s="142"/>
      <c r="AN38" s="158"/>
      <c r="AO38" s="158"/>
      <c r="AP38" s="142"/>
      <c r="AQ38" s="142"/>
    </row>
    <row r="39" spans="1:43">
      <c r="A39" s="116">
        <f>A38+1</f>
        <v>-5</v>
      </c>
      <c r="B39" s="141"/>
      <c r="C39" s="141"/>
      <c r="D39" s="157">
        <v>2878530</v>
      </c>
      <c r="E39" s="157">
        <v>1136150</v>
      </c>
      <c r="F39" s="141"/>
      <c r="G39" s="141"/>
      <c r="H39" s="141"/>
      <c r="I39" s="141"/>
      <c r="J39" s="152">
        <v>3633000</v>
      </c>
      <c r="K39" s="152">
        <v>1609600</v>
      </c>
      <c r="L39" s="8"/>
      <c r="M39" s="8"/>
      <c r="N39" s="143"/>
      <c r="O39" s="143"/>
      <c r="P39" s="142"/>
      <c r="Q39" s="142"/>
      <c r="R39" s="158"/>
      <c r="S39" s="158"/>
      <c r="T39" s="142"/>
      <c r="U39" s="142"/>
      <c r="W39" s="116">
        <f>W38+1</f>
        <v>-5</v>
      </c>
      <c r="X39" s="141"/>
      <c r="Y39" s="141"/>
      <c r="Z39" s="157">
        <v>2881780</v>
      </c>
      <c r="AA39" s="157">
        <v>1143110</v>
      </c>
      <c r="AB39" s="141"/>
      <c r="AC39" s="141"/>
      <c r="AD39" s="141"/>
      <c r="AE39" s="141"/>
      <c r="AF39" s="152">
        <v>2967900</v>
      </c>
      <c r="AG39" s="152">
        <v>1183600</v>
      </c>
      <c r="AH39" s="8"/>
      <c r="AI39" s="8"/>
      <c r="AJ39" s="143"/>
      <c r="AK39" s="143"/>
      <c r="AL39" s="142"/>
      <c r="AM39" s="142"/>
      <c r="AN39" s="158"/>
      <c r="AO39" s="158"/>
      <c r="AP39" s="142"/>
      <c r="AQ39" s="142"/>
    </row>
    <row r="40" spans="1:43">
      <c r="A40" s="116">
        <f t="shared" ref="A40:A67" si="0">A39+1</f>
        <v>-4</v>
      </c>
      <c r="B40" s="141"/>
      <c r="C40" s="141"/>
      <c r="D40" s="157">
        <v>3440190</v>
      </c>
      <c r="E40" s="157">
        <v>1527060</v>
      </c>
      <c r="F40" s="141"/>
      <c r="G40" s="141"/>
      <c r="H40" s="141"/>
      <c r="I40" s="141"/>
      <c r="J40" s="152">
        <v>4156900.0000000005</v>
      </c>
      <c r="K40" s="152">
        <v>1978500</v>
      </c>
      <c r="L40" s="8"/>
      <c r="M40" s="8"/>
      <c r="N40" s="143"/>
      <c r="O40" s="143"/>
      <c r="P40" s="142"/>
      <c r="Q40" s="142"/>
      <c r="R40" s="158"/>
      <c r="S40" s="158"/>
      <c r="T40" s="142"/>
      <c r="U40" s="142"/>
      <c r="W40" s="116">
        <f t="shared" ref="W40:W67" si="1">W39+1</f>
        <v>-4</v>
      </c>
      <c r="X40" s="141"/>
      <c r="Y40" s="141"/>
      <c r="Z40" s="157">
        <v>3437270</v>
      </c>
      <c r="AA40" s="157">
        <v>1519370</v>
      </c>
      <c r="AB40" s="141"/>
      <c r="AC40" s="141"/>
      <c r="AD40" s="141"/>
      <c r="AE40" s="141"/>
      <c r="AF40" s="152">
        <v>3489900</v>
      </c>
      <c r="AG40" s="152">
        <v>1493100</v>
      </c>
      <c r="AH40" s="8"/>
      <c r="AI40" s="8"/>
      <c r="AJ40" s="143"/>
      <c r="AK40" s="143"/>
      <c r="AL40" s="142"/>
      <c r="AM40" s="142"/>
      <c r="AN40" s="158"/>
      <c r="AO40" s="158"/>
      <c r="AP40" s="142"/>
      <c r="AQ40" s="142"/>
    </row>
    <row r="41" spans="1:43">
      <c r="A41" s="116">
        <f t="shared" si="0"/>
        <v>-3</v>
      </c>
      <c r="B41" s="141"/>
      <c r="C41" s="141"/>
      <c r="D41" s="157">
        <v>3934240</v>
      </c>
      <c r="E41" s="157">
        <v>1956910</v>
      </c>
      <c r="F41" s="141"/>
      <c r="G41" s="141"/>
      <c r="H41" s="141"/>
      <c r="I41" s="141"/>
      <c r="J41" s="152">
        <v>4906100</v>
      </c>
      <c r="K41" s="152">
        <v>2443200</v>
      </c>
      <c r="L41" s="8"/>
      <c r="M41" s="8"/>
      <c r="N41" s="143"/>
      <c r="O41" s="143"/>
      <c r="P41" s="142"/>
      <c r="Q41" s="142"/>
      <c r="R41" s="158"/>
      <c r="S41" s="158"/>
      <c r="T41" s="142"/>
      <c r="U41" s="142"/>
      <c r="W41" s="116">
        <f t="shared" si="1"/>
        <v>-3</v>
      </c>
      <c r="X41" s="141"/>
      <c r="Y41" s="141"/>
      <c r="Z41" s="157">
        <v>3933870</v>
      </c>
      <c r="AA41" s="157">
        <v>1951400</v>
      </c>
      <c r="AB41" s="141"/>
      <c r="AC41" s="141"/>
      <c r="AD41" s="141"/>
      <c r="AE41" s="141"/>
      <c r="AF41" s="152">
        <v>4114000</v>
      </c>
      <c r="AG41" s="152">
        <v>1873000</v>
      </c>
      <c r="AH41" s="8"/>
      <c r="AI41" s="8"/>
      <c r="AJ41" s="143"/>
      <c r="AK41" s="143"/>
      <c r="AL41" s="142"/>
      <c r="AM41" s="142"/>
      <c r="AN41" s="158"/>
      <c r="AO41" s="158"/>
      <c r="AP41" s="142"/>
      <c r="AQ41" s="142"/>
    </row>
    <row r="42" spans="1:43" ht="15">
      <c r="A42" s="116">
        <f t="shared" si="0"/>
        <v>-2</v>
      </c>
      <c r="B42" s="147"/>
      <c r="C42" s="147"/>
      <c r="D42" s="157">
        <v>4422840</v>
      </c>
      <c r="E42" s="157">
        <v>2499080</v>
      </c>
      <c r="F42" s="141"/>
      <c r="G42" s="141"/>
      <c r="H42" s="141"/>
      <c r="I42" s="141"/>
      <c r="J42" s="152">
        <v>5840900</v>
      </c>
      <c r="K42" s="152">
        <v>3010000</v>
      </c>
      <c r="L42" s="8"/>
      <c r="M42" s="8"/>
      <c r="N42" s="143"/>
      <c r="O42" s="143"/>
      <c r="P42" s="142"/>
      <c r="Q42" s="142"/>
      <c r="R42" s="158"/>
      <c r="S42" s="158"/>
      <c r="T42" s="142"/>
      <c r="U42" s="142"/>
      <c r="W42" s="116">
        <f t="shared" si="1"/>
        <v>-2</v>
      </c>
      <c r="X42" s="147"/>
      <c r="Y42" s="147"/>
      <c r="Z42" s="157">
        <v>4438230</v>
      </c>
      <c r="AA42" s="157">
        <v>2507880</v>
      </c>
      <c r="AB42" s="141"/>
      <c r="AC42" s="141"/>
      <c r="AD42" s="141"/>
      <c r="AE42" s="141"/>
      <c r="AF42" s="152">
        <v>4830000</v>
      </c>
      <c r="AG42" s="152">
        <v>2336500</v>
      </c>
      <c r="AH42" s="8"/>
      <c r="AI42" s="8"/>
      <c r="AJ42" s="143"/>
      <c r="AK42" s="143"/>
      <c r="AL42" s="142"/>
      <c r="AM42" s="142"/>
      <c r="AN42" s="158"/>
      <c r="AO42" s="158"/>
      <c r="AP42" s="142"/>
      <c r="AQ42" s="142"/>
    </row>
    <row r="43" spans="1:43" ht="15">
      <c r="A43" s="116">
        <f t="shared" si="0"/>
        <v>-1</v>
      </c>
      <c r="B43" s="149"/>
      <c r="C43" s="149"/>
      <c r="D43" s="157">
        <v>5159030</v>
      </c>
      <c r="E43" s="157">
        <v>3115260</v>
      </c>
      <c r="F43" s="141"/>
      <c r="G43" s="141"/>
      <c r="H43" s="141"/>
      <c r="I43" s="141"/>
      <c r="J43" s="152">
        <v>6746800</v>
      </c>
      <c r="K43" s="152">
        <v>3612400</v>
      </c>
      <c r="L43" s="8"/>
      <c r="M43" s="8"/>
      <c r="N43" s="143"/>
      <c r="O43" s="143"/>
      <c r="P43" s="142"/>
      <c r="Q43" s="142"/>
      <c r="R43" s="158"/>
      <c r="S43" s="158"/>
      <c r="T43" s="142"/>
      <c r="U43" s="142"/>
      <c r="W43" s="116">
        <f t="shared" si="1"/>
        <v>-1</v>
      </c>
      <c r="X43" s="149"/>
      <c r="Y43" s="149"/>
      <c r="Z43" s="157">
        <v>5167480</v>
      </c>
      <c r="AA43" s="157">
        <v>3116720</v>
      </c>
      <c r="AB43" s="141"/>
      <c r="AC43" s="141"/>
      <c r="AD43" s="141"/>
      <c r="AE43" s="141"/>
      <c r="AF43" s="152">
        <v>5557300</v>
      </c>
      <c r="AG43" s="152">
        <v>2842800</v>
      </c>
      <c r="AH43" s="8"/>
      <c r="AI43" s="8"/>
      <c r="AJ43" s="143"/>
      <c r="AK43" s="143"/>
      <c r="AL43" s="142"/>
      <c r="AM43" s="142"/>
      <c r="AN43" s="158"/>
      <c r="AO43" s="158"/>
      <c r="AP43" s="142"/>
      <c r="AQ43" s="142"/>
    </row>
    <row r="44" spans="1:43" ht="15">
      <c r="A44" s="116">
        <f t="shared" si="0"/>
        <v>0</v>
      </c>
      <c r="B44" s="149"/>
      <c r="C44" s="149"/>
      <c r="D44" s="157">
        <v>6417160</v>
      </c>
      <c r="E44" s="157">
        <v>3817030</v>
      </c>
      <c r="F44" s="141"/>
      <c r="G44" s="141"/>
      <c r="H44" s="141"/>
      <c r="I44" s="141"/>
      <c r="J44" s="152">
        <v>7409300</v>
      </c>
      <c r="K44" s="152">
        <v>4183700</v>
      </c>
      <c r="L44" s="8"/>
      <c r="M44" s="8"/>
      <c r="N44" s="143"/>
      <c r="O44" s="143"/>
      <c r="P44" s="142"/>
      <c r="Q44" s="142"/>
      <c r="R44" s="158"/>
      <c r="S44" s="158"/>
      <c r="T44" s="142"/>
      <c r="U44" s="142"/>
      <c r="W44" s="116">
        <f t="shared" si="1"/>
        <v>0</v>
      </c>
      <c r="X44" s="149"/>
      <c r="Y44" s="149"/>
      <c r="Z44" s="157">
        <v>6405050</v>
      </c>
      <c r="AA44" s="157">
        <v>3812620</v>
      </c>
      <c r="AB44" s="141"/>
      <c r="AC44" s="141"/>
      <c r="AD44" s="141"/>
      <c r="AE44" s="141"/>
      <c r="AF44" s="152">
        <v>6215200</v>
      </c>
      <c r="AG44" s="152">
        <v>3351100</v>
      </c>
      <c r="AH44" s="8"/>
      <c r="AI44" s="8"/>
      <c r="AJ44" s="143"/>
      <c r="AK44" s="143"/>
      <c r="AL44" s="142"/>
      <c r="AM44" s="142"/>
      <c r="AN44" s="158"/>
      <c r="AO44" s="158"/>
      <c r="AP44" s="142"/>
      <c r="AQ44" s="142"/>
    </row>
    <row r="45" spans="1:43" ht="15">
      <c r="A45" s="116">
        <f t="shared" si="0"/>
        <v>1</v>
      </c>
      <c r="B45" s="149"/>
      <c r="C45" s="149"/>
      <c r="D45" s="157">
        <v>7425490</v>
      </c>
      <c r="E45" s="157">
        <v>4506560</v>
      </c>
      <c r="F45" s="141"/>
      <c r="G45" s="141"/>
      <c r="H45" s="141"/>
      <c r="I45" s="141"/>
      <c r="J45" s="152">
        <v>7872700</v>
      </c>
      <c r="K45" s="152">
        <v>4722500</v>
      </c>
      <c r="L45" s="8"/>
      <c r="M45" s="8"/>
      <c r="N45" s="143"/>
      <c r="O45" s="143"/>
      <c r="P45" s="142"/>
      <c r="Q45" s="142"/>
      <c r="R45" s="158"/>
      <c r="S45" s="158"/>
      <c r="T45" s="142"/>
      <c r="U45" s="142"/>
      <c r="W45" s="116">
        <f t="shared" si="1"/>
        <v>1</v>
      </c>
      <c r="X45" s="149"/>
      <c r="Y45" s="149"/>
      <c r="Z45" s="157">
        <v>7418900</v>
      </c>
      <c r="AA45" s="157">
        <v>4486390</v>
      </c>
      <c r="AB45" s="141"/>
      <c r="AC45" s="141"/>
      <c r="AD45" s="141"/>
      <c r="AE45" s="141"/>
      <c r="AF45" s="152">
        <v>6847700</v>
      </c>
      <c r="AG45" s="152">
        <v>3869300</v>
      </c>
      <c r="AH45" s="8"/>
      <c r="AI45" s="8"/>
      <c r="AJ45" s="143"/>
      <c r="AK45" s="143"/>
      <c r="AL45" s="142"/>
      <c r="AM45" s="142"/>
      <c r="AN45" s="158"/>
      <c r="AO45" s="158"/>
      <c r="AP45" s="142"/>
      <c r="AQ45" s="142"/>
    </row>
    <row r="46" spans="1:43" ht="15">
      <c r="A46" s="116">
        <f t="shared" si="0"/>
        <v>2</v>
      </c>
      <c r="B46" s="149"/>
      <c r="C46" s="149"/>
      <c r="D46" s="157">
        <v>8120200</v>
      </c>
      <c r="E46" s="157">
        <v>5195670</v>
      </c>
      <c r="F46" s="141"/>
      <c r="G46" s="141"/>
      <c r="H46" s="141"/>
      <c r="I46" s="141"/>
      <c r="J46" s="152">
        <v>8285600.0000000009</v>
      </c>
      <c r="K46" s="152">
        <v>5259100</v>
      </c>
      <c r="L46" s="8"/>
      <c r="M46" s="8"/>
      <c r="N46" s="143"/>
      <c r="O46" s="143"/>
      <c r="P46" s="142"/>
      <c r="Q46" s="142"/>
      <c r="R46" s="158"/>
      <c r="S46" s="158"/>
      <c r="T46" s="142"/>
      <c r="U46" s="142"/>
      <c r="W46" s="116">
        <f t="shared" si="1"/>
        <v>2</v>
      </c>
      <c r="X46" s="149"/>
      <c r="Y46" s="149"/>
      <c r="Z46" s="157">
        <v>8121670</v>
      </c>
      <c r="AA46" s="157">
        <v>5185030</v>
      </c>
      <c r="AB46" s="141"/>
      <c r="AC46" s="141"/>
      <c r="AD46" s="141"/>
      <c r="AE46" s="141"/>
      <c r="AF46" s="152">
        <v>7482300</v>
      </c>
      <c r="AG46" s="152">
        <v>4414500</v>
      </c>
      <c r="AH46" s="8"/>
      <c r="AI46" s="8"/>
      <c r="AJ46" s="143"/>
      <c r="AK46" s="143"/>
      <c r="AL46" s="142"/>
      <c r="AM46" s="142"/>
      <c r="AN46" s="158"/>
      <c r="AO46" s="158"/>
      <c r="AP46" s="142"/>
      <c r="AQ46" s="142"/>
    </row>
    <row r="47" spans="1:43" ht="15">
      <c r="A47" s="116">
        <f t="shared" si="0"/>
        <v>3</v>
      </c>
      <c r="B47" s="149"/>
      <c r="C47" s="149"/>
      <c r="D47" s="157">
        <v>8512320</v>
      </c>
      <c r="E47" s="157">
        <v>5685390</v>
      </c>
      <c r="F47" s="141"/>
      <c r="G47" s="141"/>
      <c r="H47" s="141"/>
      <c r="I47" s="141"/>
      <c r="J47" s="152">
        <v>8590300</v>
      </c>
      <c r="K47" s="152">
        <v>5774900</v>
      </c>
      <c r="L47" s="8"/>
      <c r="M47" s="8"/>
      <c r="N47" s="143"/>
      <c r="O47" s="143"/>
      <c r="P47" s="142"/>
      <c r="Q47" s="142"/>
      <c r="R47" s="158"/>
      <c r="S47" s="158"/>
      <c r="T47" s="142"/>
      <c r="U47" s="142"/>
      <c r="W47" s="116">
        <f t="shared" si="1"/>
        <v>3</v>
      </c>
      <c r="X47" s="149"/>
      <c r="Y47" s="149"/>
      <c r="Z47" s="157">
        <v>8515620</v>
      </c>
      <c r="AA47" s="157">
        <v>5687950</v>
      </c>
      <c r="AB47" s="141"/>
      <c r="AC47" s="141"/>
      <c r="AD47" s="141"/>
      <c r="AE47" s="141"/>
      <c r="AF47" s="152">
        <v>8013600</v>
      </c>
      <c r="AG47" s="152">
        <v>4959300</v>
      </c>
      <c r="AH47" s="8"/>
      <c r="AI47" s="8"/>
      <c r="AJ47" s="143"/>
      <c r="AK47" s="143"/>
      <c r="AL47" s="142"/>
      <c r="AM47" s="142"/>
      <c r="AN47" s="158"/>
      <c r="AO47" s="158"/>
      <c r="AP47" s="142"/>
      <c r="AQ47" s="142"/>
    </row>
    <row r="48" spans="1:43" ht="15">
      <c r="A48" s="116">
        <f t="shared" si="0"/>
        <v>4</v>
      </c>
      <c r="B48" s="149"/>
      <c r="C48" s="149"/>
      <c r="D48" s="157">
        <v>8714060</v>
      </c>
      <c r="E48" s="157">
        <v>6284390</v>
      </c>
      <c r="F48" s="141"/>
      <c r="G48" s="141"/>
      <c r="H48" s="141"/>
      <c r="I48" s="141"/>
      <c r="J48" s="152">
        <v>8728600</v>
      </c>
      <c r="K48" s="152">
        <v>6251400</v>
      </c>
      <c r="L48" s="8"/>
      <c r="M48" s="8"/>
      <c r="N48" s="143"/>
      <c r="O48" s="143"/>
      <c r="P48" s="142"/>
      <c r="Q48" s="142"/>
      <c r="R48" s="158"/>
      <c r="S48" s="158"/>
      <c r="T48" s="142"/>
      <c r="U48" s="142"/>
      <c r="W48" s="116">
        <f t="shared" si="1"/>
        <v>4</v>
      </c>
      <c r="X48" s="149"/>
      <c r="Y48" s="149"/>
      <c r="Z48" s="157">
        <v>8708560</v>
      </c>
      <c r="AA48" s="157">
        <v>6286600</v>
      </c>
      <c r="AB48" s="141"/>
      <c r="AC48" s="141"/>
      <c r="AD48" s="141"/>
      <c r="AE48" s="141"/>
      <c r="AF48" s="152">
        <v>8335900.0000000009</v>
      </c>
      <c r="AG48" s="152">
        <v>5476400</v>
      </c>
      <c r="AH48" s="8"/>
      <c r="AI48" s="8"/>
      <c r="AJ48" s="143"/>
      <c r="AK48" s="143"/>
      <c r="AL48" s="142"/>
      <c r="AM48" s="142"/>
      <c r="AN48" s="158"/>
      <c r="AO48" s="158"/>
      <c r="AP48" s="142"/>
      <c r="AQ48" s="142"/>
    </row>
    <row r="49" spans="1:43" ht="15">
      <c r="A49" s="116">
        <f t="shared" si="0"/>
        <v>5</v>
      </c>
      <c r="B49" s="149"/>
      <c r="C49" s="149"/>
      <c r="D49" s="157">
        <v>8762850</v>
      </c>
      <c r="E49" s="157">
        <v>6697760</v>
      </c>
      <c r="F49" s="141"/>
      <c r="G49" s="141"/>
      <c r="H49" s="141"/>
      <c r="I49" s="141"/>
      <c r="J49" s="152">
        <v>8760700</v>
      </c>
      <c r="K49" s="152">
        <v>6703600</v>
      </c>
      <c r="L49" s="8"/>
      <c r="M49" s="8"/>
      <c r="N49" s="143"/>
      <c r="O49" s="143"/>
      <c r="P49" s="142"/>
      <c r="Q49" s="142"/>
      <c r="R49" s="158"/>
      <c r="S49" s="158"/>
      <c r="T49" s="142"/>
      <c r="U49" s="142"/>
      <c r="W49" s="116">
        <f t="shared" si="1"/>
        <v>5</v>
      </c>
      <c r="X49" s="149"/>
      <c r="Y49" s="149"/>
      <c r="Z49" s="157">
        <v>8764680</v>
      </c>
      <c r="AA49" s="157">
        <v>6699960</v>
      </c>
      <c r="AB49" s="141"/>
      <c r="AC49" s="141"/>
      <c r="AD49" s="141"/>
      <c r="AE49" s="141"/>
      <c r="AF49" s="152">
        <v>8505300</v>
      </c>
      <c r="AG49" s="152">
        <v>5976600</v>
      </c>
      <c r="AH49" s="8"/>
      <c r="AI49" s="8"/>
      <c r="AJ49" s="143"/>
      <c r="AK49" s="143"/>
      <c r="AL49" s="142"/>
      <c r="AM49" s="142"/>
      <c r="AN49" s="158"/>
      <c r="AO49" s="158"/>
      <c r="AP49" s="142"/>
      <c r="AQ49" s="142"/>
    </row>
    <row r="50" spans="1:43" ht="15">
      <c r="A50" s="116">
        <f t="shared" si="0"/>
        <v>6</v>
      </c>
      <c r="B50" s="149"/>
      <c r="C50" s="149"/>
      <c r="D50" s="157">
        <v>8780460</v>
      </c>
      <c r="E50" s="157">
        <v>7052090</v>
      </c>
      <c r="F50" s="141"/>
      <c r="G50" s="141"/>
      <c r="H50" s="141"/>
      <c r="I50" s="141"/>
      <c r="J50" s="152">
        <v>8784600</v>
      </c>
      <c r="K50" s="152">
        <v>7139800</v>
      </c>
      <c r="L50" s="8"/>
      <c r="M50" s="8"/>
      <c r="N50" s="143"/>
      <c r="O50" s="143"/>
      <c r="P50" s="142"/>
      <c r="Q50" s="142"/>
      <c r="R50" s="158"/>
      <c r="S50" s="158"/>
      <c r="T50" s="142"/>
      <c r="U50" s="142"/>
      <c r="W50" s="116">
        <f t="shared" si="1"/>
        <v>6</v>
      </c>
      <c r="X50" s="149"/>
      <c r="Y50" s="149"/>
      <c r="Z50" s="157">
        <v>8783760</v>
      </c>
      <c r="AA50" s="157">
        <v>7065660</v>
      </c>
      <c r="AB50" s="141"/>
      <c r="AC50" s="141"/>
      <c r="AD50" s="141"/>
      <c r="AE50" s="141"/>
      <c r="AF50" s="152">
        <v>8641700</v>
      </c>
      <c r="AG50" s="152">
        <v>6470200</v>
      </c>
      <c r="AH50" s="8"/>
      <c r="AI50" s="8"/>
      <c r="AJ50" s="143"/>
      <c r="AK50" s="143"/>
      <c r="AL50" s="142"/>
      <c r="AM50" s="142"/>
      <c r="AN50" s="158"/>
      <c r="AO50" s="158"/>
      <c r="AP50" s="142"/>
      <c r="AQ50" s="142"/>
    </row>
    <row r="51" spans="1:43" ht="15">
      <c r="A51" s="116">
        <f t="shared" si="0"/>
        <v>7</v>
      </c>
      <c r="B51" s="149"/>
      <c r="C51" s="149"/>
      <c r="D51" s="157">
        <v>8795870</v>
      </c>
      <c r="E51" s="157">
        <v>7564150</v>
      </c>
      <c r="F51" s="141"/>
      <c r="G51" s="141"/>
      <c r="H51" s="141"/>
      <c r="I51" s="141"/>
      <c r="J51" s="152">
        <v>8799500</v>
      </c>
      <c r="K51" s="152">
        <v>7531100</v>
      </c>
      <c r="L51" s="8"/>
      <c r="M51" s="8"/>
      <c r="N51" s="143"/>
      <c r="O51" s="143"/>
      <c r="P51" s="142"/>
      <c r="Q51" s="142"/>
      <c r="R51" s="158"/>
      <c r="S51" s="158"/>
      <c r="T51" s="142"/>
      <c r="U51" s="142"/>
      <c r="W51" s="116">
        <f t="shared" si="1"/>
        <v>7</v>
      </c>
      <c r="X51" s="149"/>
      <c r="Y51" s="149"/>
      <c r="Z51" s="157">
        <v>8794400</v>
      </c>
      <c r="AA51" s="157">
        <v>7565250</v>
      </c>
      <c r="AB51" s="141"/>
      <c r="AC51" s="141"/>
      <c r="AD51" s="141"/>
      <c r="AE51" s="141"/>
      <c r="AF51" s="152">
        <v>8735500</v>
      </c>
      <c r="AG51" s="152">
        <v>6928700</v>
      </c>
      <c r="AH51" s="8"/>
      <c r="AI51" s="8"/>
      <c r="AJ51" s="143"/>
      <c r="AK51" s="143"/>
      <c r="AL51" s="142"/>
      <c r="AM51" s="142"/>
      <c r="AN51" s="158"/>
      <c r="AO51" s="158"/>
      <c r="AP51" s="142"/>
      <c r="AQ51" s="142"/>
    </row>
    <row r="52" spans="1:43" ht="15">
      <c r="A52" s="116">
        <f t="shared" si="0"/>
        <v>8</v>
      </c>
      <c r="B52" s="149"/>
      <c r="C52" s="149"/>
      <c r="D52" s="157">
        <v>8797700</v>
      </c>
      <c r="E52" s="157">
        <v>7987430</v>
      </c>
      <c r="F52" s="141"/>
      <c r="G52" s="141"/>
      <c r="H52" s="141"/>
      <c r="I52" s="141"/>
      <c r="J52" s="152">
        <v>8804700</v>
      </c>
      <c r="K52" s="152">
        <v>7848900</v>
      </c>
      <c r="L52" s="8"/>
      <c r="M52" s="8"/>
      <c r="N52" s="143"/>
      <c r="O52" s="143"/>
      <c r="P52" s="142"/>
      <c r="Q52" s="142"/>
      <c r="R52" s="158"/>
      <c r="S52" s="158"/>
      <c r="T52" s="142"/>
      <c r="U52" s="142"/>
      <c r="W52" s="116">
        <f t="shared" si="1"/>
        <v>8</v>
      </c>
      <c r="X52" s="149"/>
      <c r="Y52" s="149"/>
      <c r="Z52" s="157">
        <v>8797700</v>
      </c>
      <c r="AA52" s="157">
        <v>7984490</v>
      </c>
      <c r="AB52" s="141"/>
      <c r="AC52" s="141"/>
      <c r="AD52" s="141"/>
      <c r="AE52" s="141"/>
      <c r="AF52" s="152">
        <v>8777400</v>
      </c>
      <c r="AG52" s="152">
        <v>7323600</v>
      </c>
      <c r="AH52" s="8"/>
      <c r="AI52" s="8"/>
      <c r="AJ52" s="143"/>
      <c r="AK52" s="143"/>
      <c r="AL52" s="142"/>
      <c r="AM52" s="142"/>
      <c r="AN52" s="158"/>
      <c r="AO52" s="158"/>
      <c r="AP52" s="142"/>
      <c r="AQ52" s="142"/>
    </row>
    <row r="53" spans="1:43" ht="15">
      <c r="A53" s="116">
        <f t="shared" si="0"/>
        <v>9</v>
      </c>
      <c r="B53" s="149"/>
      <c r="C53" s="149"/>
      <c r="D53" s="157">
        <v>8797700</v>
      </c>
      <c r="E53" s="157">
        <v>8320120</v>
      </c>
      <c r="F53" s="141"/>
      <c r="G53" s="141"/>
      <c r="H53" s="141"/>
      <c r="I53" s="141"/>
      <c r="J53" s="152">
        <v>8804700</v>
      </c>
      <c r="K53" s="152">
        <v>8119500</v>
      </c>
      <c r="L53" s="8"/>
      <c r="M53" s="8"/>
      <c r="N53" s="143"/>
      <c r="O53" s="143"/>
      <c r="P53" s="142"/>
      <c r="Q53" s="142"/>
      <c r="R53" s="158"/>
      <c r="S53" s="158"/>
      <c r="T53" s="141"/>
      <c r="U53" s="141"/>
      <c r="W53" s="116">
        <f t="shared" si="1"/>
        <v>9</v>
      </c>
      <c r="X53" s="149"/>
      <c r="Y53" s="149"/>
      <c r="Z53" s="157">
        <v>8797700</v>
      </c>
      <c r="AA53" s="157">
        <v>8308010</v>
      </c>
      <c r="AB53" s="141"/>
      <c r="AC53" s="141"/>
      <c r="AD53" s="141"/>
      <c r="AE53" s="141"/>
      <c r="AF53" s="152">
        <v>8788700</v>
      </c>
      <c r="AG53" s="152">
        <v>7679400</v>
      </c>
      <c r="AH53" s="8"/>
      <c r="AI53" s="8"/>
      <c r="AJ53" s="143"/>
      <c r="AK53" s="143"/>
      <c r="AL53" s="142"/>
      <c r="AM53" s="142"/>
      <c r="AN53" s="158"/>
      <c r="AO53" s="158"/>
      <c r="AP53" s="141"/>
      <c r="AQ53" s="141"/>
    </row>
    <row r="54" spans="1:43" ht="15">
      <c r="A54" s="116">
        <f t="shared" si="0"/>
        <v>10</v>
      </c>
      <c r="B54" s="149"/>
      <c r="C54" s="149"/>
      <c r="D54" s="157">
        <v>8797700</v>
      </c>
      <c r="E54" s="157">
        <v>8514890</v>
      </c>
      <c r="F54" s="141"/>
      <c r="G54" s="141"/>
      <c r="H54" s="141"/>
      <c r="I54" s="141"/>
      <c r="J54" s="152">
        <v>8804700</v>
      </c>
      <c r="K54" s="152">
        <v>8367599.9999999991</v>
      </c>
      <c r="L54" s="8"/>
      <c r="M54" s="8"/>
      <c r="N54" s="143"/>
      <c r="O54" s="143"/>
      <c r="P54" s="142"/>
      <c r="Q54" s="142"/>
      <c r="R54" s="158"/>
      <c r="S54" s="158"/>
      <c r="T54" s="141"/>
      <c r="U54" s="141"/>
      <c r="W54" s="116">
        <f t="shared" si="1"/>
        <v>10</v>
      </c>
      <c r="X54" s="149"/>
      <c r="Y54" s="149"/>
      <c r="Z54" s="157">
        <v>8797700</v>
      </c>
      <c r="AA54" s="157">
        <v>8517090</v>
      </c>
      <c r="AB54" s="141"/>
      <c r="AC54" s="141"/>
      <c r="AD54" s="141"/>
      <c r="AE54" s="141"/>
      <c r="AF54" s="152">
        <v>8797100</v>
      </c>
      <c r="AG54" s="152">
        <v>8014200.0000000009</v>
      </c>
      <c r="AH54" s="8"/>
      <c r="AI54" s="8"/>
      <c r="AJ54" s="143"/>
      <c r="AK54" s="143"/>
      <c r="AL54" s="142"/>
      <c r="AM54" s="142"/>
      <c r="AN54" s="158"/>
      <c r="AO54" s="158"/>
      <c r="AP54" s="141"/>
      <c r="AQ54" s="141"/>
    </row>
    <row r="55" spans="1:43" ht="15">
      <c r="A55" s="116">
        <f t="shared" si="0"/>
        <v>11</v>
      </c>
      <c r="B55" s="149"/>
      <c r="C55" s="149"/>
      <c r="D55" s="141"/>
      <c r="E55" s="141"/>
      <c r="F55" s="141"/>
      <c r="G55" s="141"/>
      <c r="H55" s="141"/>
      <c r="I55" s="141"/>
      <c r="J55" s="152">
        <v>8804700</v>
      </c>
      <c r="K55" s="152">
        <v>8561900</v>
      </c>
      <c r="L55" s="8"/>
      <c r="M55" s="8"/>
      <c r="N55" s="143"/>
      <c r="O55" s="143"/>
      <c r="P55" s="142"/>
      <c r="Q55" s="142"/>
      <c r="R55" s="158"/>
      <c r="S55" s="158"/>
      <c r="T55" s="141"/>
      <c r="U55" s="141"/>
      <c r="W55" s="116">
        <f t="shared" si="1"/>
        <v>11</v>
      </c>
      <c r="X55" s="149"/>
      <c r="Y55" s="149"/>
      <c r="Z55" s="141"/>
      <c r="AA55" s="141"/>
      <c r="AB55" s="141"/>
      <c r="AC55" s="141"/>
      <c r="AD55" s="141"/>
      <c r="AE55" s="141"/>
      <c r="AF55" s="152">
        <v>8802400</v>
      </c>
      <c r="AG55" s="152">
        <v>8290300</v>
      </c>
      <c r="AH55" s="8"/>
      <c r="AI55" s="8"/>
      <c r="AJ55" s="143"/>
      <c r="AK55" s="143"/>
      <c r="AL55" s="142"/>
      <c r="AM55" s="142"/>
      <c r="AN55" s="158"/>
      <c r="AO55" s="158"/>
      <c r="AP55" s="141"/>
      <c r="AQ55" s="141"/>
    </row>
    <row r="56" spans="1:43" ht="15">
      <c r="A56" s="116">
        <f t="shared" si="0"/>
        <v>12</v>
      </c>
      <c r="B56" s="149"/>
      <c r="C56" s="149"/>
      <c r="D56" s="141"/>
      <c r="E56" s="141"/>
      <c r="F56" s="141"/>
      <c r="G56" s="141"/>
      <c r="H56" s="141"/>
      <c r="I56" s="141"/>
      <c r="J56" s="152">
        <v>8804700</v>
      </c>
      <c r="K56" s="152">
        <v>8671200</v>
      </c>
      <c r="L56" s="8"/>
      <c r="M56" s="8"/>
      <c r="N56" s="143"/>
      <c r="O56" s="143"/>
      <c r="P56" s="142"/>
      <c r="Q56" s="142"/>
      <c r="R56" s="158"/>
      <c r="S56" s="158"/>
      <c r="T56" s="141"/>
      <c r="U56" s="141"/>
      <c r="W56" s="116">
        <f t="shared" si="1"/>
        <v>12</v>
      </c>
      <c r="X56" s="149"/>
      <c r="Y56" s="149"/>
      <c r="Z56" s="141"/>
      <c r="AA56" s="141"/>
      <c r="AB56" s="141"/>
      <c r="AC56" s="141"/>
      <c r="AD56" s="141"/>
      <c r="AE56" s="141"/>
      <c r="AF56" s="152">
        <v>8804300</v>
      </c>
      <c r="AG56" s="152">
        <v>8469900</v>
      </c>
      <c r="AH56" s="8"/>
      <c r="AI56" s="8"/>
      <c r="AJ56" s="143"/>
      <c r="AK56" s="143"/>
      <c r="AL56" s="142"/>
      <c r="AM56" s="142"/>
      <c r="AN56" s="158"/>
      <c r="AO56" s="158"/>
      <c r="AP56" s="141"/>
      <c r="AQ56" s="141"/>
    </row>
    <row r="57" spans="1:43" ht="15">
      <c r="A57" s="116">
        <f t="shared" si="0"/>
        <v>13</v>
      </c>
      <c r="B57" s="149"/>
      <c r="C57" s="149"/>
      <c r="D57" s="141"/>
      <c r="E57" s="141"/>
      <c r="F57" s="141"/>
      <c r="G57" s="141"/>
      <c r="H57" s="141"/>
      <c r="I57" s="141"/>
      <c r="J57" s="152">
        <v>8804700</v>
      </c>
      <c r="K57" s="152">
        <v>8723400</v>
      </c>
      <c r="L57" s="8"/>
      <c r="M57" s="8"/>
      <c r="N57" s="143"/>
      <c r="O57" s="143"/>
      <c r="P57" s="142"/>
      <c r="Q57" s="142"/>
      <c r="R57" s="158"/>
      <c r="S57" s="158"/>
      <c r="T57" s="141"/>
      <c r="U57" s="141"/>
      <c r="W57" s="116">
        <f t="shared" si="1"/>
        <v>13</v>
      </c>
      <c r="X57" s="149"/>
      <c r="Y57" s="149"/>
      <c r="Z57" s="141"/>
      <c r="AA57" s="141"/>
      <c r="AB57" s="141"/>
      <c r="AC57" s="141"/>
      <c r="AD57" s="141"/>
      <c r="AE57" s="141"/>
      <c r="AF57" s="152">
        <v>8804500</v>
      </c>
      <c r="AG57" s="152">
        <v>8583500</v>
      </c>
      <c r="AH57" s="8"/>
      <c r="AI57" s="8"/>
      <c r="AJ57" s="143"/>
      <c r="AK57" s="143"/>
      <c r="AL57" s="142"/>
      <c r="AM57" s="142"/>
      <c r="AN57" s="158"/>
      <c r="AO57" s="158"/>
      <c r="AP57" s="141"/>
      <c r="AQ57" s="141"/>
    </row>
    <row r="58" spans="1:43" ht="15">
      <c r="A58" s="116">
        <f t="shared" si="0"/>
        <v>14</v>
      </c>
      <c r="B58" s="149"/>
      <c r="C58" s="149"/>
      <c r="D58" s="141"/>
      <c r="E58" s="141"/>
      <c r="F58" s="141"/>
      <c r="G58" s="141"/>
      <c r="H58" s="141"/>
      <c r="I58" s="141"/>
      <c r="J58" s="152">
        <v>8804700</v>
      </c>
      <c r="K58" s="152">
        <v>8764800</v>
      </c>
      <c r="L58" s="8"/>
      <c r="M58" s="10"/>
      <c r="N58" s="143"/>
      <c r="O58" s="143"/>
      <c r="P58" s="142"/>
      <c r="Q58" s="142"/>
      <c r="R58" s="158"/>
      <c r="S58" s="158"/>
      <c r="T58" s="141"/>
      <c r="U58" s="141"/>
      <c r="W58" s="116">
        <f t="shared" si="1"/>
        <v>14</v>
      </c>
      <c r="X58" s="149"/>
      <c r="Y58" s="149"/>
      <c r="Z58" s="141"/>
      <c r="AA58" s="141"/>
      <c r="AB58" s="141"/>
      <c r="AC58" s="141"/>
      <c r="AD58" s="141"/>
      <c r="AE58" s="141"/>
      <c r="AF58" s="152">
        <v>8804600</v>
      </c>
      <c r="AG58" s="152">
        <v>8679100</v>
      </c>
      <c r="AH58" s="8"/>
      <c r="AI58" s="10"/>
      <c r="AJ58" s="143"/>
      <c r="AK58" s="143"/>
      <c r="AL58" s="142"/>
      <c r="AM58" s="142"/>
      <c r="AN58" s="158"/>
      <c r="AO58" s="158"/>
      <c r="AP58" s="141"/>
      <c r="AQ58" s="141"/>
    </row>
    <row r="59" spans="1:43" ht="15">
      <c r="A59" s="116">
        <f t="shared" si="0"/>
        <v>15</v>
      </c>
      <c r="B59" s="149"/>
      <c r="C59" s="149"/>
      <c r="D59" s="141"/>
      <c r="E59" s="141"/>
      <c r="F59" s="141"/>
      <c r="G59" s="141"/>
      <c r="H59" s="141"/>
      <c r="I59" s="141"/>
      <c r="J59" s="152">
        <v>8804700</v>
      </c>
      <c r="K59" s="152">
        <v>8792100</v>
      </c>
      <c r="L59" s="8"/>
      <c r="M59" s="141"/>
      <c r="N59" s="143"/>
      <c r="O59" s="143"/>
      <c r="P59" s="142"/>
      <c r="Q59" s="142"/>
      <c r="R59" s="158"/>
      <c r="S59" s="158"/>
      <c r="T59" s="141"/>
      <c r="U59" s="141"/>
      <c r="W59" s="116">
        <f t="shared" si="1"/>
        <v>15</v>
      </c>
      <c r="X59" s="149"/>
      <c r="Y59" s="149"/>
      <c r="Z59" s="141"/>
      <c r="AA59" s="141"/>
      <c r="AB59" s="141"/>
      <c r="AC59" s="141"/>
      <c r="AD59" s="141"/>
      <c r="AE59" s="141"/>
      <c r="AF59" s="152">
        <v>8804700</v>
      </c>
      <c r="AG59" s="152">
        <v>8744900</v>
      </c>
      <c r="AH59" s="8"/>
      <c r="AI59" s="141"/>
      <c r="AJ59" s="143"/>
      <c r="AK59" s="143"/>
      <c r="AL59" s="142"/>
      <c r="AM59" s="142"/>
      <c r="AN59" s="158"/>
      <c r="AO59" s="158"/>
      <c r="AP59" s="141"/>
      <c r="AQ59" s="141"/>
    </row>
    <row r="60" spans="1:43" ht="15">
      <c r="A60" s="116">
        <f t="shared" si="0"/>
        <v>16</v>
      </c>
      <c r="B60" s="149"/>
      <c r="C60" s="149"/>
      <c r="D60" s="141"/>
      <c r="E60" s="141"/>
      <c r="F60" s="141"/>
      <c r="G60" s="141"/>
      <c r="H60" s="141"/>
      <c r="I60" s="141"/>
      <c r="J60" s="152">
        <v>8804700</v>
      </c>
      <c r="K60" s="152">
        <v>8801900</v>
      </c>
      <c r="L60" s="8"/>
      <c r="M60" s="8"/>
      <c r="N60" s="143"/>
      <c r="O60" s="143"/>
      <c r="P60" s="142"/>
      <c r="Q60" s="142"/>
      <c r="R60" s="158"/>
      <c r="S60" s="158"/>
      <c r="T60" s="141"/>
      <c r="U60" s="141"/>
      <c r="W60" s="116">
        <f t="shared" si="1"/>
        <v>16</v>
      </c>
      <c r="X60" s="149"/>
      <c r="Y60" s="149"/>
      <c r="Z60" s="141"/>
      <c r="AA60" s="141"/>
      <c r="AB60" s="141"/>
      <c r="AC60" s="141"/>
      <c r="AD60" s="141"/>
      <c r="AE60" s="141"/>
      <c r="AF60" s="152">
        <v>8804700</v>
      </c>
      <c r="AG60" s="152">
        <v>8769500</v>
      </c>
      <c r="AH60" s="8"/>
      <c r="AI60" s="8"/>
      <c r="AJ60" s="143"/>
      <c r="AK60" s="143"/>
      <c r="AL60" s="142"/>
      <c r="AM60" s="142"/>
      <c r="AN60" s="158"/>
      <c r="AO60" s="158"/>
      <c r="AP60" s="141"/>
      <c r="AQ60" s="141"/>
    </row>
    <row r="61" spans="1:43" ht="15">
      <c r="A61" s="116">
        <f t="shared" si="0"/>
        <v>17</v>
      </c>
      <c r="B61" s="147"/>
      <c r="C61" s="147"/>
      <c r="D61" s="141"/>
      <c r="E61" s="141"/>
      <c r="F61" s="141"/>
      <c r="G61" s="141"/>
      <c r="H61" s="141"/>
      <c r="I61" s="141"/>
      <c r="J61" s="141"/>
      <c r="K61" s="141"/>
      <c r="L61" s="141"/>
      <c r="M61" s="141"/>
      <c r="N61" s="143"/>
      <c r="O61" s="143"/>
      <c r="P61" s="142"/>
      <c r="Q61" s="142"/>
      <c r="R61" s="141"/>
      <c r="S61" s="141"/>
      <c r="T61" s="141"/>
      <c r="U61" s="141"/>
      <c r="W61" s="116">
        <f t="shared" si="1"/>
        <v>17</v>
      </c>
      <c r="X61" s="147"/>
      <c r="Y61" s="147"/>
      <c r="Z61" s="141"/>
      <c r="AA61" s="141"/>
      <c r="AB61" s="141"/>
      <c r="AC61" s="141"/>
      <c r="AD61" s="141"/>
      <c r="AE61" s="141"/>
      <c r="AF61" s="141"/>
      <c r="AG61" s="141"/>
      <c r="AH61" s="141"/>
      <c r="AI61" s="141"/>
      <c r="AJ61" s="143"/>
      <c r="AK61" s="143"/>
      <c r="AL61" s="142"/>
      <c r="AM61" s="142"/>
      <c r="AN61" s="141"/>
      <c r="AO61" s="141"/>
      <c r="AP61" s="141"/>
      <c r="AQ61" s="141"/>
    </row>
    <row r="62" spans="1:43">
      <c r="A62" s="116">
        <f t="shared" si="0"/>
        <v>18</v>
      </c>
      <c r="B62" s="141"/>
      <c r="C62" s="141"/>
      <c r="D62" s="141"/>
      <c r="E62" s="141"/>
      <c r="F62" s="141"/>
      <c r="G62" s="141"/>
      <c r="H62" s="141"/>
      <c r="I62" s="141"/>
      <c r="J62" s="141"/>
      <c r="K62" s="141"/>
      <c r="L62" s="142"/>
      <c r="M62" s="142"/>
      <c r="N62" s="141"/>
      <c r="O62" s="141"/>
      <c r="P62" s="142"/>
      <c r="Q62" s="142"/>
      <c r="R62" s="141"/>
      <c r="S62" s="141"/>
      <c r="T62" s="141"/>
      <c r="U62" s="141"/>
      <c r="W62" s="116">
        <f t="shared" si="1"/>
        <v>18</v>
      </c>
      <c r="X62" s="141"/>
      <c r="Y62" s="141"/>
      <c r="Z62" s="141"/>
      <c r="AA62" s="141"/>
      <c r="AB62" s="141"/>
      <c r="AC62" s="141"/>
      <c r="AD62" s="141"/>
      <c r="AE62" s="141"/>
      <c r="AF62" s="141"/>
      <c r="AG62" s="141"/>
      <c r="AH62" s="142"/>
      <c r="AI62" s="142"/>
      <c r="AJ62" s="141"/>
      <c r="AK62" s="141"/>
      <c r="AL62" s="142"/>
      <c r="AM62" s="142"/>
      <c r="AN62" s="141"/>
      <c r="AO62" s="141"/>
      <c r="AP62" s="141"/>
      <c r="AQ62" s="141"/>
    </row>
    <row r="63" spans="1:43">
      <c r="A63" s="116">
        <f t="shared" si="0"/>
        <v>19</v>
      </c>
      <c r="B63" s="141"/>
      <c r="C63" s="141"/>
      <c r="D63" s="141"/>
      <c r="E63" s="141"/>
      <c r="F63" s="141"/>
      <c r="G63" s="141"/>
      <c r="H63" s="141"/>
      <c r="I63" s="141"/>
      <c r="J63" s="141"/>
      <c r="K63" s="141"/>
      <c r="L63" s="142"/>
      <c r="M63" s="142"/>
      <c r="N63" s="141"/>
      <c r="O63" s="141"/>
      <c r="P63" s="142"/>
      <c r="Q63" s="142"/>
      <c r="R63" s="141"/>
      <c r="S63" s="141"/>
      <c r="T63" s="141"/>
      <c r="U63" s="141"/>
      <c r="W63" s="116">
        <f t="shared" si="1"/>
        <v>19</v>
      </c>
      <c r="X63" s="141"/>
      <c r="Y63" s="141"/>
      <c r="Z63" s="141"/>
      <c r="AA63" s="141"/>
      <c r="AB63" s="141"/>
      <c r="AC63" s="141"/>
      <c r="AD63" s="141"/>
      <c r="AE63" s="141"/>
      <c r="AF63" s="141"/>
      <c r="AG63" s="141"/>
      <c r="AH63" s="142"/>
      <c r="AI63" s="142"/>
      <c r="AJ63" s="141"/>
      <c r="AK63" s="141"/>
      <c r="AL63" s="142"/>
      <c r="AM63" s="142"/>
      <c r="AN63" s="141"/>
      <c r="AO63" s="141"/>
      <c r="AP63" s="141"/>
      <c r="AQ63" s="141"/>
    </row>
    <row r="64" spans="1:43">
      <c r="A64" s="116">
        <f t="shared" si="0"/>
        <v>20</v>
      </c>
      <c r="B64" s="141"/>
      <c r="C64" s="141"/>
      <c r="D64" s="141"/>
      <c r="E64" s="141"/>
      <c r="F64" s="141"/>
      <c r="G64" s="141"/>
      <c r="H64" s="141"/>
      <c r="I64" s="141"/>
      <c r="J64" s="141"/>
      <c r="K64" s="141"/>
      <c r="L64" s="142"/>
      <c r="M64" s="142"/>
      <c r="N64" s="141"/>
      <c r="O64" s="141"/>
      <c r="P64" s="142"/>
      <c r="Q64" s="142"/>
      <c r="R64" s="141"/>
      <c r="S64" s="141"/>
      <c r="T64" s="141"/>
      <c r="U64" s="141"/>
      <c r="W64" s="116">
        <f t="shared" si="1"/>
        <v>20</v>
      </c>
      <c r="X64" s="141"/>
      <c r="Y64" s="141"/>
      <c r="Z64" s="141"/>
      <c r="AA64" s="141"/>
      <c r="AB64" s="141"/>
      <c r="AC64" s="141"/>
      <c r="AD64" s="141"/>
      <c r="AE64" s="141"/>
      <c r="AF64" s="141"/>
      <c r="AG64" s="141"/>
      <c r="AH64" s="142"/>
      <c r="AI64" s="142"/>
      <c r="AJ64" s="141"/>
      <c r="AK64" s="141"/>
      <c r="AL64" s="142"/>
      <c r="AM64" s="142"/>
      <c r="AN64" s="141"/>
      <c r="AO64" s="141"/>
      <c r="AP64" s="141"/>
      <c r="AQ64" s="141"/>
    </row>
    <row r="65" spans="1:43">
      <c r="A65" s="116">
        <f t="shared" si="0"/>
        <v>21</v>
      </c>
      <c r="B65" s="141"/>
      <c r="C65" s="141"/>
      <c r="D65" s="141"/>
      <c r="E65" s="141"/>
      <c r="F65" s="141"/>
      <c r="G65" s="141"/>
      <c r="H65" s="141"/>
      <c r="I65" s="141"/>
      <c r="J65" s="141"/>
      <c r="K65" s="141"/>
      <c r="L65" s="142"/>
      <c r="M65" s="142"/>
      <c r="N65" s="141"/>
      <c r="O65" s="141"/>
      <c r="P65" s="142"/>
      <c r="Q65" s="142"/>
      <c r="R65" s="141"/>
      <c r="S65" s="141"/>
      <c r="T65" s="141"/>
      <c r="U65" s="141"/>
      <c r="W65" s="116">
        <f t="shared" si="1"/>
        <v>21</v>
      </c>
      <c r="X65" s="141"/>
      <c r="Y65" s="141"/>
      <c r="Z65" s="141"/>
      <c r="AA65" s="141"/>
      <c r="AB65" s="141"/>
      <c r="AC65" s="141"/>
      <c r="AD65" s="141"/>
      <c r="AE65" s="141"/>
      <c r="AF65" s="141"/>
      <c r="AG65" s="141"/>
      <c r="AH65" s="142"/>
      <c r="AI65" s="142"/>
      <c r="AJ65" s="141"/>
      <c r="AK65" s="141"/>
      <c r="AL65" s="142"/>
      <c r="AM65" s="142"/>
      <c r="AN65" s="141"/>
      <c r="AO65" s="141"/>
      <c r="AP65" s="141"/>
      <c r="AQ65" s="141"/>
    </row>
    <row r="66" spans="1:43">
      <c r="A66" s="116">
        <f t="shared" si="0"/>
        <v>22</v>
      </c>
      <c r="B66" s="141"/>
      <c r="C66" s="141"/>
      <c r="D66" s="141"/>
      <c r="E66" s="141"/>
      <c r="F66" s="141"/>
      <c r="G66" s="141"/>
      <c r="H66" s="141"/>
      <c r="I66" s="141"/>
      <c r="J66" s="141"/>
      <c r="K66" s="141"/>
      <c r="L66" s="142"/>
      <c r="M66" s="142"/>
      <c r="N66" s="141"/>
      <c r="O66" s="141"/>
      <c r="P66" s="142"/>
      <c r="Q66" s="142"/>
      <c r="R66" s="141"/>
      <c r="S66" s="141"/>
      <c r="T66" s="141"/>
      <c r="U66" s="141"/>
      <c r="W66" s="116">
        <f t="shared" si="1"/>
        <v>22</v>
      </c>
      <c r="X66" s="141"/>
      <c r="Y66" s="141"/>
      <c r="Z66" s="141"/>
      <c r="AA66" s="141"/>
      <c r="AB66" s="141"/>
      <c r="AC66" s="141"/>
      <c r="AD66" s="141"/>
      <c r="AE66" s="141"/>
      <c r="AF66" s="141"/>
      <c r="AG66" s="141"/>
      <c r="AH66" s="142"/>
      <c r="AI66" s="142"/>
      <c r="AJ66" s="141"/>
      <c r="AK66" s="141"/>
      <c r="AL66" s="142"/>
      <c r="AM66" s="142"/>
      <c r="AN66" s="141"/>
      <c r="AO66" s="141"/>
      <c r="AP66" s="141"/>
      <c r="AQ66" s="141"/>
    </row>
    <row r="67" spans="1:43">
      <c r="A67" s="116">
        <f t="shared" si="0"/>
        <v>23</v>
      </c>
      <c r="B67" s="141"/>
      <c r="C67" s="141"/>
      <c r="D67" s="141"/>
      <c r="E67" s="141"/>
      <c r="F67" s="141"/>
      <c r="G67" s="141"/>
      <c r="H67" s="141"/>
      <c r="I67" s="141"/>
      <c r="J67" s="141"/>
      <c r="K67" s="141"/>
      <c r="L67" s="142"/>
      <c r="M67" s="142"/>
      <c r="N67" s="141"/>
      <c r="O67" s="141"/>
      <c r="P67" s="142"/>
      <c r="Q67" s="142"/>
      <c r="R67" s="141"/>
      <c r="S67" s="141"/>
      <c r="T67" s="141"/>
      <c r="U67" s="141"/>
      <c r="W67" s="116">
        <f t="shared" si="1"/>
        <v>23</v>
      </c>
      <c r="X67" s="141"/>
      <c r="Y67" s="141"/>
      <c r="Z67" s="141"/>
      <c r="AA67" s="141"/>
      <c r="AB67" s="141"/>
      <c r="AC67" s="141"/>
      <c r="AD67" s="141"/>
      <c r="AE67" s="141"/>
      <c r="AF67" s="141"/>
      <c r="AG67" s="141"/>
      <c r="AH67" s="142"/>
      <c r="AI67" s="142"/>
      <c r="AJ67" s="141"/>
      <c r="AK67" s="141"/>
      <c r="AL67" s="142"/>
      <c r="AM67" s="142"/>
      <c r="AN67" s="141"/>
      <c r="AO67" s="141"/>
      <c r="AP67" s="141"/>
      <c r="AQ67" s="141"/>
    </row>
    <row r="68" spans="1:43">
      <c r="A68" s="146" t="s">
        <v>24</v>
      </c>
      <c r="B68" s="135" t="str">
        <f>IF(OR(MIN(B$38:B$67)&gt;$A4*$AC$3,SUM(B$38:B$67)=0),"",(LOG10(($A4*$AC$3)/INDEX(B$38:B$67,MATCH($A4*$AC$3,B$38:B$67)))/LOG10(INDEX(B$38:B$67,MATCH($A4*$AC$3,B$38:B$67))/INDEX(B$38:B$67,1+MATCH($A4*$AC$3,B$38:B$67))))*(INDEX($A$38:$A$67,MATCH($A4*$AC$3,B$38:B$67))-INDEX($A$38:$A$67,1+MATCH($A4*$AC$3,B$38:B$67)))+INDEX($A$38:$A$67,MATCH($A4*$AC$3,B$38:B$67)))</f>
        <v/>
      </c>
      <c r="C68" s="135"/>
      <c r="D68" s="135">
        <f>IF(OR(MIN(D$38:D$67)&gt;$A4*$AC$3,SUM(D$38:D$67)=0),"",(LOG10(($A4*$AC$3)/INDEX(D$38:D$67,MATCH($A4*$AC$3,D$38:D$67)))/LOG10(INDEX(D$38:D$67,MATCH($A4*$AC$3,D$38:D$67))/INDEX(D$38:D$67,1+MATCH($A4*$AC$3,D$38:D$67))))*(INDEX($A$38:$A$67,MATCH($A4*$AC$3,D$38:D$67))-INDEX($A$38:$A$67,1+MATCH($A4*$AC$3,D$38:D$67)))+INDEX($A$38:$A$67,MATCH($A4*$AC$3,D$38:D$67)))</f>
        <v>-0.89212571049333689</v>
      </c>
      <c r="E68" s="135">
        <f t="shared" ref="D68:U72" si="2">IF(OR(MIN(E$38:E$67)&gt;$A4*$AC$3,SUM(E$38:E$67)=0),"",(LOG10(($A4*$AC$3)/INDEX(E$38:E$67,MATCH($A4*$AC$3,E$38:E$67)))/LOG10(INDEX(E$38:E$67,MATCH($A4*$AC$3,E$38:E$67))/INDEX(E$38:E$67,1+MATCH($A4*$AC$3,E$38:E$67))))*(INDEX($A$38:$A$67,MATCH($A4*$AC$3,E$38:E$67))-INDEX($A$38:$A$67,1+MATCH($A4*$AC$3,E$38:E$67)))+INDEX($A$38:$A$67,MATCH($A4*$AC$3,E$38:E$67)))</f>
        <v>2.1827836666226754</v>
      </c>
      <c r="F68" s="135" t="str">
        <f t="shared" si="2"/>
        <v/>
      </c>
      <c r="G68" s="135" t="str">
        <f t="shared" si="2"/>
        <v/>
      </c>
      <c r="H68" s="135" t="str">
        <f t="shared" si="2"/>
        <v/>
      </c>
      <c r="I68" s="135" t="str">
        <f t="shared" si="2"/>
        <v/>
      </c>
      <c r="J68" s="135">
        <f t="shared" si="2"/>
        <v>-2.5767890844339414</v>
      </c>
      <c r="K68" s="135">
        <f t="shared" si="2"/>
        <v>2.0462773710076685</v>
      </c>
      <c r="L68" s="135" t="str">
        <f t="shared" si="2"/>
        <v/>
      </c>
      <c r="M68" s="135" t="str">
        <f t="shared" si="2"/>
        <v/>
      </c>
      <c r="N68" s="135" t="str">
        <f t="shared" si="2"/>
        <v/>
      </c>
      <c r="O68" s="135" t="str">
        <f t="shared" si="2"/>
        <v/>
      </c>
      <c r="P68" s="135" t="str">
        <f t="shared" si="2"/>
        <v/>
      </c>
      <c r="Q68" s="135" t="str">
        <f t="shared" si="2"/>
        <v/>
      </c>
      <c r="R68" s="135" t="str">
        <f t="shared" si="2"/>
        <v/>
      </c>
      <c r="S68" s="135" t="str">
        <f t="shared" si="2"/>
        <v/>
      </c>
      <c r="T68" s="135" t="str">
        <f t="shared" si="2"/>
        <v/>
      </c>
      <c r="U68" s="135" t="str">
        <f t="shared" si="2"/>
        <v/>
      </c>
      <c r="W68" s="146" t="s">
        <v>24</v>
      </c>
      <c r="X68" s="135" t="str">
        <f>IF(OR(MIN(X$38:X$67)&gt;$A4*$AC$3,SUM(X$38:X$67)=0),"",(LOG10(($A4*$AC$3)/INDEX(X$38:X$67,MATCH($A4*$AC$3,X$38:X$67)))/LOG10(INDEX(X$38:X$67,MATCH($A4*$AC$3,X$38:X$67))/INDEX(X$38:X$67,1+MATCH($A4*$AC$3,X$38:X$67))))*(INDEX($A$38:$A$67,MATCH($A4*$AC$3,X$38:X$67))-INDEX($A$38:$A$67,1+MATCH($A4*$AC$3,X$38:X$67)))+INDEX($A$38:$A$67,MATCH($A4*$AC$3,X$38:X$67)))</f>
        <v/>
      </c>
      <c r="Y68" s="135"/>
      <c r="Z68" s="135">
        <f t="shared" ref="Z68:AQ70" si="3">IF(OR(MIN(Z$38:Z$67)&gt;$A4*$AC$3,SUM(Z$38:Z$67)=0),"",(LOG10(($A4*$AC$3)/INDEX(Z$38:Z$67,MATCH($A4*$AC$3,Z$38:Z$67)))/LOG10(INDEX(Z$38:Z$67,MATCH($A4*$AC$3,Z$38:Z$67))/INDEX(Z$38:Z$67,1+MATCH($A4*$AC$3,Z$38:Z$67))))*(INDEX($A$38:$A$67,MATCH($A4*$AC$3,Z$38:Z$67))-INDEX($A$38:$A$67,1+MATCH($A4*$AC$3,Z$38:Z$67)))+INDEX($A$38:$A$67,MATCH($A4*$AC$3,Z$38:Z$67)))</f>
        <v>-0.89797688600981451</v>
      </c>
      <c r="AA68" s="135">
        <f t="shared" si="3"/>
        <v>2.1999912017493064</v>
      </c>
      <c r="AB68" s="135" t="str">
        <f t="shared" si="3"/>
        <v/>
      </c>
      <c r="AC68" s="135" t="str">
        <f t="shared" si="3"/>
        <v/>
      </c>
      <c r="AD68" s="135" t="str">
        <f t="shared" si="3"/>
        <v/>
      </c>
      <c r="AE68" s="135" t="str">
        <f t="shared" si="3"/>
        <v/>
      </c>
      <c r="AF68" s="135">
        <f t="shared" si="3"/>
        <v>-1.3623311637813118</v>
      </c>
      <c r="AG68" s="135">
        <f t="shared" si="3"/>
        <v>3.6354399891913407</v>
      </c>
      <c r="AH68" s="135" t="str">
        <f t="shared" si="3"/>
        <v/>
      </c>
      <c r="AI68" s="135" t="str">
        <f t="shared" si="3"/>
        <v/>
      </c>
      <c r="AJ68" s="135" t="str">
        <f t="shared" si="3"/>
        <v/>
      </c>
      <c r="AK68" s="135" t="str">
        <f t="shared" si="3"/>
        <v/>
      </c>
      <c r="AL68" s="135" t="str">
        <f t="shared" si="3"/>
        <v/>
      </c>
      <c r="AM68" s="135" t="str">
        <f t="shared" si="3"/>
        <v/>
      </c>
      <c r="AN68" s="135" t="str">
        <f t="shared" si="3"/>
        <v/>
      </c>
      <c r="AO68" s="135" t="str">
        <f t="shared" si="3"/>
        <v/>
      </c>
      <c r="AP68" s="135" t="str">
        <f t="shared" si="3"/>
        <v/>
      </c>
      <c r="AQ68" s="135" t="str">
        <f t="shared" si="3"/>
        <v/>
      </c>
    </row>
    <row r="69" spans="1:43">
      <c r="A69" s="146" t="s">
        <v>15</v>
      </c>
      <c r="B69" s="135" t="str">
        <f>IF(OR(MIN(B$38:B$67)&gt;$A5*$AC$3,SUM(B$38:B$67)=0),"",(LOG10(($A5*$AC$3)/INDEX(B$38:B$67,MATCH($A5*$AC$3,B$38:B$67)))/LOG10(INDEX(B$38:B$67,MATCH($A5*$AC$3,B$38:B$67))/INDEX(B$38:B$67,1+MATCH($A5*$AC$3,B$38:B$67))))*(INDEX($A$38:$A$67,MATCH($A5*$AC$3,B$38:B$67))-INDEX($A$38:$A$67,1+MATCH($A5*$AC$3,B$38:B$67)))+INDEX($A$38:$A$67,MATCH($A5*$AC$3,B$38:B$67)))</f>
        <v/>
      </c>
      <c r="C69" s="135"/>
      <c r="D69" s="135">
        <f t="shared" si="2"/>
        <v>-0.18574828277464639</v>
      </c>
      <c r="E69" s="135">
        <f t="shared" si="2"/>
        <v>3.8040469369171683</v>
      </c>
      <c r="F69" s="135" t="str">
        <f t="shared" si="2"/>
        <v/>
      </c>
      <c r="G69" s="135" t="str">
        <f t="shared" si="2"/>
        <v/>
      </c>
      <c r="H69" s="135" t="str">
        <f t="shared" si="2"/>
        <v/>
      </c>
      <c r="I69" s="135" t="str">
        <f t="shared" si="2"/>
        <v/>
      </c>
      <c r="J69" s="135">
        <f t="shared" si="2"/>
        <v>-1.6285602614694716</v>
      </c>
      <c r="K69" s="135">
        <f t="shared" si="2"/>
        <v>3.818815895410606</v>
      </c>
      <c r="L69" s="135" t="str">
        <f t="shared" si="2"/>
        <v/>
      </c>
      <c r="M69" s="135" t="str">
        <f t="shared" si="2"/>
        <v/>
      </c>
      <c r="N69" s="135" t="str">
        <f t="shared" si="2"/>
        <v/>
      </c>
      <c r="O69" s="135" t="str">
        <f t="shared" si="2"/>
        <v/>
      </c>
      <c r="P69" s="135" t="str">
        <f t="shared" si="2"/>
        <v/>
      </c>
      <c r="Q69" s="135" t="str">
        <f t="shared" si="2"/>
        <v/>
      </c>
      <c r="R69" s="135" t="str">
        <f t="shared" si="2"/>
        <v/>
      </c>
      <c r="S69" s="135" t="str">
        <f t="shared" si="2"/>
        <v/>
      </c>
      <c r="T69" s="135" t="str">
        <f t="shared" si="2"/>
        <v/>
      </c>
      <c r="U69" s="135" t="str">
        <f t="shared" si="2"/>
        <v/>
      </c>
      <c r="W69" s="146" t="s">
        <v>15</v>
      </c>
      <c r="X69" s="135" t="str">
        <f>IF(OR(MIN(X$38:X$67)&gt;$A5*$AC$3,SUM(X$38:X$67)=0),"",(LOG10(($A5*$AC$3)/INDEX(X$38:X$67,MATCH($A5*$AC$3,X$38:X$67)))/LOG10(INDEX(X$38:X$67,MATCH($A5*$AC$3,X$38:X$67))/INDEX(X$38:X$67,1+MATCH($A5*$AC$3,X$38:X$67))))*(INDEX($A$38:$A$67,MATCH($A5*$AC$3,X$38:X$67))-INDEX($A$38:$A$67,1+MATCH($A5*$AC$3,X$38:X$67)))+INDEX($A$38:$A$67,MATCH($A5*$AC$3,X$38:X$67)))</f>
        <v/>
      </c>
      <c r="Y69" s="135"/>
      <c r="Z69" s="135">
        <f t="shared" si="3"/>
        <v>-0.18000049371169113</v>
      </c>
      <c r="AA69" s="135">
        <f t="shared" si="3"/>
        <v>3.8003403619305374</v>
      </c>
      <c r="AB69" s="135" t="str">
        <f t="shared" si="3"/>
        <v/>
      </c>
      <c r="AC69" s="135" t="str">
        <f t="shared" si="3"/>
        <v/>
      </c>
      <c r="AD69" s="135" t="str">
        <f t="shared" si="3"/>
        <v/>
      </c>
      <c r="AE69" s="135" t="str">
        <f t="shared" si="3"/>
        <v/>
      </c>
      <c r="AF69" s="135">
        <f t="shared" si="3"/>
        <v>-7.6484932073998979E-2</v>
      </c>
      <c r="AG69" s="135">
        <f t="shared" si="3"/>
        <v>5.3854632442628807</v>
      </c>
      <c r="AH69" s="135" t="str">
        <f t="shared" si="3"/>
        <v/>
      </c>
      <c r="AI69" s="135" t="str">
        <f t="shared" si="3"/>
        <v/>
      </c>
      <c r="AJ69" s="135" t="str">
        <f t="shared" si="3"/>
        <v/>
      </c>
      <c r="AK69" s="135" t="str">
        <f t="shared" si="3"/>
        <v/>
      </c>
      <c r="AL69" s="135" t="str">
        <f t="shared" si="3"/>
        <v/>
      </c>
      <c r="AM69" s="135" t="str">
        <f t="shared" si="3"/>
        <v/>
      </c>
      <c r="AN69" s="135" t="str">
        <f t="shared" si="3"/>
        <v/>
      </c>
      <c r="AO69" s="135" t="str">
        <f t="shared" si="3"/>
        <v/>
      </c>
      <c r="AP69" s="135" t="str">
        <f t="shared" si="3"/>
        <v/>
      </c>
      <c r="AQ69" s="135" t="str">
        <f t="shared" si="3"/>
        <v/>
      </c>
    </row>
    <row r="70" spans="1:43">
      <c r="A70" s="146" t="s">
        <v>17</v>
      </c>
      <c r="B70" s="135" t="str">
        <f>IF(OR(MIN(B$38:B$67)&gt;$A6*$AC$3,SUM(B$38:B$67)=0),"",(LOG10(($A6*$AC$3)/INDEX(B$38:B$67,MATCH($A6*$AC$3,B$38:B$67)))/LOG10(INDEX(B$38:B$67,MATCH($A6*$AC$3,B$38:B$67))/INDEX(B$38:B$67,1+MATCH($A6*$AC$3,B$38:B$67))))*(INDEX($A$38:$A$67,MATCH($A6*$AC$3,B$38:B$67))-INDEX($A$38:$A$67,1+MATCH($A6*$AC$3,B$38:B$67)))+INDEX($A$38:$A$67,MATCH($A6*$AC$3,B$38:B$67)))</f>
        <v/>
      </c>
      <c r="C70" s="135"/>
      <c r="D70" s="135">
        <f t="shared" si="2"/>
        <v>0.6372081785381295</v>
      </c>
      <c r="E70" s="135">
        <f t="shared" si="2"/>
        <v>5.9737679311166749</v>
      </c>
      <c r="F70" s="135" t="str">
        <f t="shared" si="2"/>
        <v/>
      </c>
      <c r="G70" s="135" t="str">
        <f t="shared" si="2"/>
        <v/>
      </c>
      <c r="H70" s="135" t="str">
        <f t="shared" si="2"/>
        <v/>
      </c>
      <c r="I70" s="135" t="str">
        <f t="shared" si="2"/>
        <v/>
      </c>
      <c r="J70" s="135">
        <f t="shared" si="2"/>
        <v>-0.54196115459491567</v>
      </c>
      <c r="K70" s="135">
        <f t="shared" si="2"/>
        <v>5.7824712997760788</v>
      </c>
      <c r="L70" s="135" t="str">
        <f t="shared" si="2"/>
        <v/>
      </c>
      <c r="M70" s="135" t="str">
        <f t="shared" si="2"/>
        <v/>
      </c>
      <c r="N70" s="135" t="str">
        <f t="shared" si="2"/>
        <v/>
      </c>
      <c r="O70" s="135" t="str">
        <f t="shared" si="2"/>
        <v/>
      </c>
      <c r="P70" s="135" t="str">
        <f t="shared" si="2"/>
        <v/>
      </c>
      <c r="Q70" s="135" t="str">
        <f t="shared" si="2"/>
        <v/>
      </c>
      <c r="R70" s="135" t="str">
        <f t="shared" si="2"/>
        <v/>
      </c>
      <c r="S70" s="135" t="str">
        <f t="shared" si="2"/>
        <v/>
      </c>
      <c r="T70" s="135" t="str">
        <f t="shared" si="2"/>
        <v/>
      </c>
      <c r="U70" s="135" t="str">
        <f t="shared" si="2"/>
        <v/>
      </c>
      <c r="W70" s="146" t="s">
        <v>17</v>
      </c>
      <c r="X70" s="135" t="str">
        <f>IF(OR(MIN(X$38:X$67)&gt;$A6*$AC$3,SUM(X$38:X$67)=0),"",(LOG10(($A6*$AC$3)/INDEX(X$38:X$67,MATCH($A6*$AC$3,X$38:X$67)))/LOG10(INDEX(X$38:X$67,MATCH($A6*$AC$3,X$38:X$67))/INDEX(X$38:X$67,1+MATCH($A6*$AC$3,X$38:X$67))))*(INDEX($A$38:$A$67,MATCH($A6*$AC$3,X$38:X$67))-INDEX($A$38:$A$67,1+MATCH($A6*$AC$3,X$38:X$67)))+INDEX($A$38:$A$67,MATCH($A6*$AC$3,X$38:X$67)))</f>
        <v/>
      </c>
      <c r="Y70" s="135"/>
      <c r="Z70" s="135">
        <f t="shared" si="3"/>
        <v>0.64572192288623131</v>
      </c>
      <c r="AA70" s="135">
        <f t="shared" si="3"/>
        <v>5.9383818350841517</v>
      </c>
      <c r="AB70" s="135" t="str">
        <f t="shared" si="3"/>
        <v/>
      </c>
      <c r="AC70" s="135" t="str">
        <f t="shared" si="3"/>
        <v/>
      </c>
      <c r="AD70" s="135" t="str">
        <f t="shared" si="3"/>
        <v/>
      </c>
      <c r="AE70" s="135" t="str">
        <f t="shared" si="3"/>
        <v/>
      </c>
      <c r="AF70" s="135">
        <f t="shared" si="3"/>
        <v>1.3165940822893136</v>
      </c>
      <c r="AG70" s="135">
        <f t="shared" si="3"/>
        <v>7.2940572321112649</v>
      </c>
      <c r="AH70" s="135" t="str">
        <f t="shared" si="3"/>
        <v/>
      </c>
      <c r="AI70" s="135" t="str">
        <f t="shared" si="3"/>
        <v/>
      </c>
      <c r="AJ70" s="135" t="str">
        <f t="shared" si="3"/>
        <v/>
      </c>
      <c r="AK70" s="135" t="str">
        <f t="shared" si="3"/>
        <v/>
      </c>
      <c r="AL70" s="135" t="str">
        <f t="shared" si="3"/>
        <v/>
      </c>
      <c r="AM70" s="135" t="str">
        <f t="shared" si="3"/>
        <v/>
      </c>
      <c r="AN70" s="135" t="str">
        <f t="shared" si="3"/>
        <v/>
      </c>
      <c r="AO70" s="135" t="str">
        <f t="shared" si="3"/>
        <v/>
      </c>
      <c r="AP70" s="135" t="str">
        <f t="shared" si="3"/>
        <v/>
      </c>
      <c r="AQ70" s="135" t="str">
        <f t="shared" si="3"/>
        <v/>
      </c>
    </row>
    <row r="71" spans="1:43">
      <c r="A71" s="146"/>
      <c r="B71" s="135" t="str">
        <f>IF(OR(MIN(B$38:B$67)&gt;$A7*$AC$3,SUM(B$38:B$67)=0),"",(LOG10(($A7*$AC$3)/INDEX(B$38:B$67,MATCH($A7*$AC$3,B$38:B$67)))/LOG10(INDEX(B$38:B$67,MATCH($A7*$AC$3,B$38:B$67))/INDEX(B$38:B$67,1+MATCH($A7*$AC$3,B$38:B$67))))*(INDEX($A$38:$A$67,MATCH($A7*$AC$3,B$38:B$67))-INDEX($A$38:$A$67,1+MATCH($A7*$AC$3,B$38:B$67)))+INDEX($A$38:$A$67,MATCH($A7*$AC$3,B$38:B$67)))</f>
        <v/>
      </c>
      <c r="C71" s="135"/>
      <c r="D71" s="135"/>
      <c r="E71" s="135"/>
      <c r="F71" s="135" t="str">
        <f t="shared" si="2"/>
        <v/>
      </c>
      <c r="G71" s="135" t="str">
        <f t="shared" si="2"/>
        <v/>
      </c>
      <c r="H71" s="135" t="str">
        <f t="shared" si="2"/>
        <v/>
      </c>
      <c r="I71" s="135" t="str">
        <f t="shared" si="2"/>
        <v/>
      </c>
      <c r="J71" s="135" t="str">
        <f t="shared" si="2"/>
        <v/>
      </c>
      <c r="K71" s="135" t="str">
        <f t="shared" si="2"/>
        <v/>
      </c>
      <c r="L71" s="135" t="str">
        <f t="shared" si="2"/>
        <v/>
      </c>
      <c r="M71" s="135" t="str">
        <f t="shared" si="2"/>
        <v/>
      </c>
      <c r="N71" s="135" t="str">
        <f t="shared" si="2"/>
        <v/>
      </c>
      <c r="O71" s="135" t="str">
        <f t="shared" si="2"/>
        <v/>
      </c>
      <c r="P71" s="135" t="str">
        <f t="shared" si="2"/>
        <v/>
      </c>
      <c r="Q71" s="135" t="str">
        <f t="shared" si="2"/>
        <v/>
      </c>
      <c r="R71" s="135" t="str">
        <f t="shared" si="2"/>
        <v/>
      </c>
      <c r="S71" s="135" t="str">
        <f t="shared" si="2"/>
        <v/>
      </c>
      <c r="T71" s="135" t="str">
        <f t="shared" si="2"/>
        <v/>
      </c>
      <c r="U71" s="135" t="str">
        <f t="shared" si="2"/>
        <v/>
      </c>
    </row>
    <row r="72" spans="1:43">
      <c r="B72" s="135" t="str">
        <f>IF(OR(MIN(B$38:B$67)&gt;$A8*$AC$3,SUM(B$38:B$67)=0),"",(LOG10(($A8*$AC$3)/INDEX(B$38:B$67,MATCH($A8*$AC$3,B$38:B$67)))/LOG10(INDEX(B$38:B$67,MATCH($A8*$AC$3,B$38:B$67))/INDEX(B$38:B$67,1+MATCH($A8*$AC$3,B$38:B$67))))*(INDEX($A$38:$A$67,MATCH($A8*$AC$3,B$38:B$67))-INDEX($A$38:$A$67,1+MATCH($A8*$AC$3,B$38:B$67)))+INDEX($A$38:$A$67,MATCH($A8*$AC$3,B$38:B$67)))</f>
        <v/>
      </c>
      <c r="C72" s="135"/>
      <c r="D72" s="135" t="str">
        <f>IF(OR(MIN(D$38:D$67)&gt;$A8*$AC$3,SUM(D$38:D$67)=0),"",(LOG10(($A8*$AC$3)/INDEX(D$38:D$67,MATCH($A8*$AC$3,D$38:D$67)))/LOG10(INDEX(D$38:D$67,MATCH($A8*$AC$3,D$38:D$67))/INDEX(D$38:D$67,1+MATCH($A8*$AC$3,D$38:D$67))))*(INDEX($A$38:$A$67,MATCH($A8*$AC$3,D$38:D$67))-INDEX($A$38:$A$67,1+MATCH($A8*$AC$3,D$38:D$67)))+INDEX($A$38:$A$67,MATCH($A8*$AC$3,D$38:D$67)))</f>
        <v/>
      </c>
      <c r="E72" s="135" t="str">
        <f>IF(OR(MIN(E$38:E$67)&gt;$A8*$AC$3,SUM(E$38:E$67)=0),"",(LOG10(($A8*$AC$3)/INDEX(E$38:E$67,MATCH($A8*$AC$3,E$38:E$67)))/LOG10(INDEX(E$38:E$67,MATCH($A8*$AC$3,E$38:E$67))/INDEX(E$38:E$67,1+MATCH($A8*$AC$3,E$38:E$67))))*(INDEX($A$38:$A$67,MATCH($A8*$AC$3,E$38:E$67))-INDEX($A$38:$A$67,1+MATCH($A8*$AC$3,E$38:E$67)))+INDEX($A$38:$A$67,MATCH($A8*$AC$3,E$38:E$67)))</f>
        <v/>
      </c>
      <c r="F72" s="135" t="str">
        <f t="shared" si="2"/>
        <v/>
      </c>
      <c r="G72" s="135" t="str">
        <f t="shared" si="2"/>
        <v/>
      </c>
      <c r="H72" s="135" t="str">
        <f t="shared" si="2"/>
        <v/>
      </c>
      <c r="I72" s="135" t="str">
        <f t="shared" si="2"/>
        <v/>
      </c>
      <c r="J72" s="135" t="str">
        <f t="shared" si="2"/>
        <v/>
      </c>
      <c r="K72" s="135" t="str">
        <f t="shared" si="2"/>
        <v/>
      </c>
      <c r="L72" s="135" t="str">
        <f t="shared" si="2"/>
        <v/>
      </c>
      <c r="M72" s="135" t="str">
        <f t="shared" si="2"/>
        <v/>
      </c>
      <c r="N72" s="135" t="str">
        <f t="shared" si="2"/>
        <v/>
      </c>
      <c r="O72" s="135" t="str">
        <f t="shared" si="2"/>
        <v/>
      </c>
      <c r="P72" s="135" t="str">
        <f t="shared" si="2"/>
        <v/>
      </c>
      <c r="Q72" s="135" t="str">
        <f t="shared" si="2"/>
        <v/>
      </c>
      <c r="R72" s="135" t="str">
        <f t="shared" si="2"/>
        <v/>
      </c>
      <c r="S72" s="135" t="str">
        <f t="shared" si="2"/>
        <v/>
      </c>
      <c r="T72" s="135" t="str">
        <f t="shared" si="2"/>
        <v/>
      </c>
      <c r="U72" s="135" t="str">
        <f t="shared" si="2"/>
        <v/>
      </c>
    </row>
    <row r="73" spans="1:43">
      <c r="B73" s="135"/>
      <c r="C73" s="135"/>
      <c r="D73" s="135"/>
      <c r="E73" s="135"/>
      <c r="F73" s="135"/>
      <c r="G73" s="135"/>
      <c r="H73" s="135"/>
      <c r="I73" s="135"/>
      <c r="J73" s="135"/>
      <c r="K73" s="135"/>
      <c r="L73" s="135"/>
      <c r="M73" s="135"/>
      <c r="N73" s="135"/>
      <c r="O73" s="135"/>
      <c r="P73" s="135"/>
      <c r="Q73" s="135"/>
      <c r="R73" s="135"/>
      <c r="S73" s="135"/>
      <c r="T73" s="135"/>
      <c r="U73" s="135"/>
    </row>
    <row r="74" spans="1:43">
      <c r="B74" s="135"/>
      <c r="C74" s="135"/>
      <c r="D74" s="135"/>
      <c r="E74" s="135"/>
      <c r="F74" s="135"/>
      <c r="G74" s="135"/>
      <c r="H74" s="135"/>
      <c r="I74" s="135"/>
      <c r="J74" s="135"/>
      <c r="K74" s="135"/>
      <c r="L74" s="135"/>
      <c r="M74" s="135"/>
      <c r="N74" s="135"/>
      <c r="O74" s="135"/>
      <c r="P74" s="135"/>
      <c r="Q74" s="135"/>
      <c r="R74" s="135"/>
      <c r="S74" s="135"/>
      <c r="T74" s="135"/>
      <c r="U74" s="135"/>
    </row>
    <row r="75" spans="1:43">
      <c r="B75" s="135"/>
      <c r="C75" s="135"/>
      <c r="D75" s="135"/>
      <c r="E75" s="135"/>
      <c r="F75" s="135"/>
      <c r="G75" s="135"/>
      <c r="H75" s="135"/>
      <c r="I75" s="135"/>
      <c r="J75" s="135"/>
      <c r="K75" s="135"/>
      <c r="L75" s="135"/>
      <c r="M75" s="135"/>
      <c r="N75" s="135"/>
      <c r="O75" s="135"/>
      <c r="P75" s="135"/>
      <c r="Q75" s="135"/>
      <c r="R75" s="135"/>
      <c r="S75" s="135"/>
      <c r="T75" s="135"/>
      <c r="U75" s="135"/>
    </row>
    <row r="76" spans="1:43">
      <c r="B76" s="135"/>
      <c r="C76" s="135"/>
      <c r="D76" s="135"/>
      <c r="E76" s="135"/>
      <c r="F76" s="135"/>
      <c r="G76" s="135"/>
      <c r="H76" s="135"/>
      <c r="I76" s="135"/>
      <c r="J76" s="135"/>
      <c r="K76" s="135"/>
      <c r="L76" s="135"/>
      <c r="M76" s="135"/>
      <c r="N76" s="135"/>
      <c r="O76" s="135"/>
      <c r="P76" s="135"/>
      <c r="Q76" s="135"/>
      <c r="R76" s="135"/>
      <c r="S76" s="135"/>
      <c r="T76" s="135"/>
      <c r="U76" s="135"/>
    </row>
    <row r="77" spans="1:43">
      <c r="B77" s="135"/>
      <c r="C77" s="135"/>
      <c r="D77" s="135"/>
      <c r="E77" s="135"/>
      <c r="F77" s="135"/>
      <c r="G77" s="135"/>
      <c r="H77" s="135"/>
      <c r="I77" s="135"/>
      <c r="J77" s="135"/>
      <c r="K77" s="135"/>
      <c r="L77" s="135"/>
      <c r="M77" s="135"/>
      <c r="N77" s="135"/>
      <c r="O77" s="135"/>
      <c r="P77" s="135"/>
      <c r="Q77" s="135"/>
      <c r="R77" s="135"/>
      <c r="S77" s="135"/>
      <c r="T77" s="135"/>
      <c r="U77" s="135"/>
    </row>
    <row r="78" spans="1:43">
      <c r="B78" s="135"/>
      <c r="C78" s="135"/>
      <c r="D78" s="135"/>
      <c r="E78" s="135"/>
      <c r="F78" s="135"/>
      <c r="G78" s="135"/>
      <c r="H78" s="135"/>
      <c r="I78" s="135"/>
      <c r="J78" s="135"/>
      <c r="K78" s="135"/>
      <c r="L78" s="135"/>
      <c r="M78" s="135"/>
      <c r="N78" s="135"/>
      <c r="O78" s="135"/>
      <c r="P78" s="135"/>
      <c r="Q78" s="135"/>
      <c r="R78" s="135"/>
      <c r="S78" s="135"/>
      <c r="T78" s="135"/>
      <c r="U78" s="135"/>
    </row>
    <row r="79" spans="1:43">
      <c r="B79" s="135"/>
      <c r="C79" s="135"/>
      <c r="D79" s="135"/>
      <c r="E79" s="135"/>
      <c r="F79" s="135"/>
      <c r="G79" s="135"/>
      <c r="H79" s="135"/>
      <c r="I79" s="135"/>
      <c r="J79" s="135"/>
      <c r="K79" s="135"/>
      <c r="L79" s="135"/>
      <c r="M79" s="135"/>
      <c r="N79" s="135"/>
      <c r="O79" s="135"/>
      <c r="P79" s="135"/>
      <c r="Q79" s="135"/>
      <c r="R79" s="135"/>
      <c r="S79" s="135"/>
      <c r="T79" s="135"/>
      <c r="U79" s="135"/>
    </row>
    <row r="80" spans="1:43">
      <c r="B80" s="135"/>
      <c r="C80" s="135"/>
      <c r="D80" s="135"/>
      <c r="E80" s="135"/>
      <c r="F80" s="135"/>
      <c r="G80" s="135"/>
      <c r="H80" s="135"/>
      <c r="I80" s="135"/>
      <c r="J80" s="135"/>
      <c r="K80" s="135"/>
      <c r="L80" s="135"/>
      <c r="M80" s="135"/>
      <c r="N80" s="135"/>
      <c r="O80" s="135"/>
      <c r="P80" s="135"/>
      <c r="Q80" s="135"/>
      <c r="R80" s="135"/>
      <c r="S80" s="135"/>
      <c r="T80" s="135"/>
      <c r="U80" s="135"/>
    </row>
    <row r="81" spans="2:21">
      <c r="B81" s="135"/>
      <c r="C81" s="135"/>
      <c r="D81" s="135"/>
      <c r="E81" s="135"/>
      <c r="F81" s="135"/>
      <c r="G81" s="135"/>
      <c r="H81" s="135"/>
      <c r="I81" s="135"/>
      <c r="J81" s="135"/>
      <c r="K81" s="135"/>
      <c r="L81" s="135"/>
      <c r="M81" s="135"/>
      <c r="N81" s="135"/>
      <c r="O81" s="135"/>
      <c r="P81" s="135"/>
      <c r="Q81" s="135"/>
      <c r="R81" s="135"/>
      <c r="S81" s="135"/>
      <c r="T81" s="135"/>
      <c r="U81" s="135"/>
    </row>
    <row r="82" spans="2:21">
      <c r="B82" s="135"/>
      <c r="C82" s="135"/>
      <c r="D82" s="135"/>
      <c r="E82" s="135"/>
      <c r="F82" s="135"/>
      <c r="G82" s="135"/>
      <c r="H82" s="135"/>
      <c r="I82" s="135"/>
      <c r="J82" s="135"/>
      <c r="K82" s="135"/>
      <c r="L82" s="135"/>
      <c r="M82" s="135"/>
      <c r="N82" s="135"/>
      <c r="O82" s="135"/>
      <c r="P82" s="135"/>
      <c r="Q82" s="135"/>
      <c r="R82" s="135"/>
      <c r="S82" s="135"/>
      <c r="T82" s="135"/>
      <c r="U82" s="135"/>
    </row>
    <row r="83" spans="2:21">
      <c r="B83" s="135"/>
      <c r="C83" s="135"/>
      <c r="D83" s="135"/>
      <c r="E83" s="135"/>
      <c r="F83" s="135"/>
      <c r="G83" s="135"/>
      <c r="H83" s="135"/>
      <c r="I83" s="135"/>
      <c r="J83" s="135"/>
      <c r="K83" s="135"/>
      <c r="L83" s="135"/>
      <c r="M83" s="135"/>
      <c r="N83" s="135"/>
      <c r="O83" s="135"/>
      <c r="P83" s="135"/>
      <c r="Q83" s="135"/>
      <c r="R83" s="135"/>
      <c r="S83" s="135"/>
      <c r="T83" s="135"/>
      <c r="U83" s="135"/>
    </row>
    <row r="84" spans="2:21">
      <c r="B84" s="135"/>
      <c r="C84" s="135"/>
      <c r="D84" s="135"/>
      <c r="E84" s="135"/>
      <c r="F84" s="135"/>
      <c r="G84" s="135"/>
      <c r="H84" s="135"/>
      <c r="I84" s="135"/>
      <c r="J84" s="135"/>
      <c r="K84" s="135"/>
      <c r="L84" s="135"/>
      <c r="M84" s="135"/>
      <c r="N84" s="135"/>
      <c r="O84" s="135"/>
      <c r="P84" s="135"/>
      <c r="Q84" s="135"/>
      <c r="R84" s="135"/>
      <c r="S84" s="135"/>
      <c r="T84" s="135"/>
      <c r="U84" s="135"/>
    </row>
    <row r="85" spans="2:21">
      <c r="B85" s="135"/>
      <c r="C85" s="135"/>
      <c r="D85" s="135"/>
      <c r="E85" s="135"/>
      <c r="F85" s="135"/>
      <c r="G85" s="135"/>
      <c r="H85" s="135"/>
      <c r="I85" s="135"/>
      <c r="J85" s="135"/>
      <c r="K85" s="135"/>
      <c r="L85" s="135"/>
      <c r="M85" s="135"/>
      <c r="N85" s="135"/>
      <c r="O85" s="135"/>
      <c r="P85" s="135"/>
      <c r="Q85" s="135"/>
      <c r="R85" s="135"/>
      <c r="S85" s="135"/>
      <c r="T85" s="135"/>
      <c r="U85" s="135"/>
    </row>
    <row r="86" spans="2:21">
      <c r="B86" s="135"/>
      <c r="C86" s="135"/>
      <c r="D86" s="135"/>
      <c r="E86" s="135"/>
      <c r="F86" s="135"/>
      <c r="G86" s="135"/>
      <c r="H86" s="135"/>
      <c r="I86" s="135"/>
      <c r="J86" s="135"/>
      <c r="K86" s="135"/>
      <c r="L86" s="135"/>
      <c r="M86" s="135"/>
      <c r="N86" s="135"/>
      <c r="O86" s="135"/>
      <c r="P86" s="135"/>
      <c r="Q86" s="135"/>
      <c r="R86" s="135"/>
      <c r="S86" s="135"/>
      <c r="T86" s="135"/>
      <c r="U86" s="135"/>
    </row>
    <row r="87" spans="2:21">
      <c r="B87" s="135"/>
      <c r="C87" s="135"/>
      <c r="D87" s="135"/>
      <c r="E87" s="135"/>
      <c r="F87" s="135"/>
      <c r="G87" s="135"/>
      <c r="H87" s="135"/>
      <c r="I87" s="135"/>
      <c r="J87" s="135"/>
      <c r="K87" s="135"/>
      <c r="L87" s="135"/>
      <c r="M87" s="135"/>
      <c r="N87" s="135"/>
      <c r="O87" s="135"/>
      <c r="P87" s="135"/>
      <c r="Q87" s="135"/>
      <c r="R87" s="135"/>
      <c r="S87" s="135"/>
      <c r="T87" s="135"/>
      <c r="U87" s="135"/>
    </row>
    <row r="88" spans="2:21">
      <c r="B88" s="135"/>
      <c r="C88" s="135"/>
      <c r="D88" s="135"/>
      <c r="E88" s="135"/>
      <c r="F88" s="135"/>
      <c r="G88" s="135"/>
      <c r="H88" s="135"/>
      <c r="I88" s="135"/>
      <c r="J88" s="135"/>
      <c r="K88" s="135"/>
      <c r="L88" s="135"/>
      <c r="M88" s="135"/>
      <c r="N88" s="135"/>
      <c r="O88" s="135"/>
      <c r="P88" s="135"/>
      <c r="Q88" s="135"/>
      <c r="R88" s="135"/>
      <c r="S88" s="135"/>
      <c r="T88" s="135"/>
      <c r="U88" s="135"/>
    </row>
    <row r="89" spans="2:21">
      <c r="B89" s="135"/>
      <c r="C89" s="135"/>
      <c r="D89" s="135"/>
      <c r="E89" s="135"/>
      <c r="F89" s="135"/>
      <c r="G89" s="135"/>
      <c r="H89" s="135"/>
      <c r="I89" s="135"/>
      <c r="J89" s="135"/>
      <c r="K89" s="135"/>
      <c r="L89" s="135"/>
      <c r="M89" s="135"/>
      <c r="N89" s="135"/>
      <c r="O89" s="135"/>
      <c r="P89" s="135"/>
      <c r="Q89" s="135"/>
      <c r="R89" s="135"/>
      <c r="S89" s="135"/>
      <c r="T89" s="135"/>
      <c r="U89" s="135"/>
    </row>
    <row r="90" spans="2:21">
      <c r="B90" s="135"/>
      <c r="C90" s="135"/>
      <c r="D90" s="135"/>
      <c r="E90" s="135"/>
      <c r="F90" s="135"/>
      <c r="G90" s="135"/>
      <c r="H90" s="135"/>
      <c r="I90" s="135"/>
      <c r="J90" s="135"/>
      <c r="K90" s="135"/>
      <c r="L90" s="135"/>
      <c r="M90" s="135"/>
      <c r="N90" s="135"/>
      <c r="O90" s="135"/>
      <c r="P90" s="135"/>
      <c r="Q90" s="135"/>
      <c r="R90" s="135"/>
      <c r="S90" s="135"/>
      <c r="T90" s="135"/>
      <c r="U90" s="135"/>
    </row>
    <row r="91" spans="2:21">
      <c r="B91" s="135"/>
      <c r="C91" s="135"/>
      <c r="D91" s="135"/>
      <c r="E91" s="135"/>
      <c r="F91" s="135"/>
      <c r="G91" s="135"/>
      <c r="H91" s="135"/>
      <c r="I91" s="135"/>
      <c r="J91" s="135"/>
      <c r="K91" s="135"/>
      <c r="L91" s="135"/>
      <c r="M91" s="135"/>
      <c r="N91" s="135"/>
      <c r="O91" s="135"/>
      <c r="P91" s="135"/>
      <c r="Q91" s="135"/>
      <c r="R91" s="135"/>
      <c r="S91" s="135"/>
      <c r="T91" s="135"/>
      <c r="U91" s="135"/>
    </row>
    <row r="92" spans="2:21">
      <c r="B92" s="135"/>
      <c r="C92" s="135"/>
      <c r="D92" s="135"/>
      <c r="E92" s="135"/>
      <c r="F92" s="135"/>
      <c r="G92" s="135"/>
      <c r="H92" s="135"/>
      <c r="I92" s="135"/>
      <c r="J92" s="135"/>
      <c r="K92" s="135"/>
      <c r="L92" s="135"/>
      <c r="M92" s="135"/>
      <c r="N92" s="135"/>
      <c r="O92" s="135"/>
      <c r="P92" s="135"/>
      <c r="Q92" s="135"/>
      <c r="R92" s="135"/>
      <c r="S92" s="135"/>
      <c r="T92" s="135"/>
      <c r="U92" s="135"/>
    </row>
    <row r="93" spans="2:21">
      <c r="B93" s="135"/>
      <c r="C93" s="135"/>
      <c r="D93" s="135"/>
      <c r="E93" s="135"/>
      <c r="F93" s="135"/>
      <c r="G93" s="135"/>
      <c r="H93" s="135"/>
      <c r="I93" s="135"/>
      <c r="J93" s="135"/>
      <c r="K93" s="135"/>
      <c r="L93" s="135"/>
      <c r="M93" s="135"/>
      <c r="N93" s="135"/>
      <c r="O93" s="135"/>
      <c r="P93" s="135"/>
      <c r="Q93" s="135"/>
      <c r="R93" s="135"/>
      <c r="S93" s="135"/>
      <c r="T93" s="135"/>
      <c r="U93" s="135"/>
    </row>
    <row r="94" spans="2:21">
      <c r="B94" s="135"/>
      <c r="C94" s="135"/>
      <c r="D94" s="135"/>
      <c r="E94" s="135"/>
      <c r="F94" s="135"/>
      <c r="G94" s="135"/>
      <c r="H94" s="135"/>
      <c r="I94" s="135"/>
      <c r="J94" s="135"/>
      <c r="K94" s="135"/>
      <c r="L94" s="135"/>
      <c r="M94" s="135"/>
      <c r="N94" s="135"/>
      <c r="O94" s="135"/>
      <c r="P94" s="135"/>
      <c r="Q94" s="135"/>
      <c r="R94" s="135"/>
      <c r="S94" s="135"/>
      <c r="T94" s="135"/>
      <c r="U94" s="135"/>
    </row>
    <row r="95" spans="2:21">
      <c r="B95" s="135"/>
      <c r="C95" s="135"/>
      <c r="D95" s="135"/>
      <c r="E95" s="135"/>
      <c r="F95" s="135"/>
      <c r="G95" s="135"/>
      <c r="H95" s="135"/>
      <c r="I95" s="135"/>
      <c r="J95" s="135"/>
      <c r="K95" s="135"/>
      <c r="L95" s="135"/>
      <c r="M95" s="135"/>
      <c r="N95" s="135"/>
      <c r="O95" s="135"/>
      <c r="P95" s="135"/>
      <c r="Q95" s="135"/>
      <c r="R95" s="135"/>
      <c r="S95" s="135"/>
      <c r="T95" s="135"/>
      <c r="U95" s="135"/>
    </row>
    <row r="96" spans="2:21">
      <c r="D96" s="122"/>
      <c r="E96" s="122"/>
      <c r="F96" s="122"/>
      <c r="G96" s="122"/>
      <c r="H96" s="122"/>
      <c r="I96" s="122"/>
      <c r="R96" s="140"/>
      <c r="S96" s="140"/>
    </row>
    <row r="97" spans="1:44" ht="26.25">
      <c r="A97" s="214" t="s">
        <v>144</v>
      </c>
      <c r="B97" s="214"/>
      <c r="C97" s="214"/>
      <c r="D97" s="214"/>
      <c r="E97" s="214"/>
      <c r="F97" s="214"/>
      <c r="G97" s="214"/>
      <c r="H97" s="214"/>
      <c r="I97" s="214"/>
      <c r="J97" s="214"/>
      <c r="K97" s="214"/>
      <c r="L97" s="214"/>
      <c r="M97" s="214"/>
      <c r="N97" s="214"/>
      <c r="O97" s="214"/>
      <c r="P97" s="214"/>
      <c r="Q97" s="214"/>
      <c r="R97" s="214"/>
      <c r="S97" s="214"/>
      <c r="T97" s="214"/>
      <c r="U97" s="214"/>
      <c r="X97" s="214" t="s">
        <v>145</v>
      </c>
      <c r="Y97" s="214"/>
      <c r="Z97" s="214"/>
      <c r="AA97" s="214"/>
      <c r="AB97" s="214"/>
      <c r="AC97" s="214"/>
      <c r="AD97" s="214"/>
      <c r="AE97" s="214"/>
      <c r="AF97" s="214"/>
      <c r="AG97" s="214"/>
      <c r="AH97" s="214"/>
      <c r="AI97" s="214"/>
      <c r="AJ97" s="214"/>
      <c r="AK97" s="214"/>
      <c r="AL97" s="214"/>
      <c r="AM97" s="214"/>
      <c r="AN97" s="214"/>
      <c r="AO97" s="214"/>
      <c r="AP97" s="214"/>
      <c r="AQ97" s="214"/>
      <c r="AR97" s="214"/>
    </row>
    <row r="98" spans="1:44" ht="45">
      <c r="A98" s="117" t="s">
        <v>5</v>
      </c>
      <c r="B98" s="145" t="s">
        <v>6</v>
      </c>
      <c r="C98" s="145" t="s">
        <v>138</v>
      </c>
      <c r="D98" s="145" t="s">
        <v>7</v>
      </c>
      <c r="E98" s="145" t="s">
        <v>8</v>
      </c>
      <c r="F98" s="145" t="s">
        <v>9</v>
      </c>
      <c r="G98" s="145" t="s">
        <v>10</v>
      </c>
      <c r="H98" s="145" t="s">
        <v>19</v>
      </c>
      <c r="I98" s="145"/>
      <c r="J98" s="145"/>
      <c r="K98" s="145"/>
      <c r="L98" s="145"/>
      <c r="M98" s="145"/>
      <c r="N98" s="145"/>
      <c r="O98" s="145"/>
      <c r="P98" s="145"/>
      <c r="Q98" s="145"/>
      <c r="R98" s="145"/>
      <c r="S98" s="145"/>
      <c r="T98" s="145"/>
      <c r="U98" s="145"/>
      <c r="X98" s="117" t="s">
        <v>5</v>
      </c>
      <c r="Y98" s="145" t="s">
        <v>6</v>
      </c>
      <c r="Z98" s="145" t="s">
        <v>138</v>
      </c>
      <c r="AA98" s="145" t="s">
        <v>7</v>
      </c>
      <c r="AB98" s="145" t="s">
        <v>8</v>
      </c>
      <c r="AC98" s="145" t="s">
        <v>9</v>
      </c>
      <c r="AD98" s="145" t="s">
        <v>10</v>
      </c>
      <c r="AE98" s="145" t="s">
        <v>19</v>
      </c>
      <c r="AF98" s="145"/>
      <c r="AG98" s="145"/>
      <c r="AH98" s="145"/>
      <c r="AI98" s="145"/>
      <c r="AJ98" s="145"/>
      <c r="AK98" s="145"/>
      <c r="AL98" s="145"/>
      <c r="AM98" s="145"/>
      <c r="AN98" s="145"/>
      <c r="AO98" s="145"/>
      <c r="AP98" s="145"/>
      <c r="AQ98" s="145"/>
      <c r="AR98" s="145"/>
    </row>
    <row r="99" spans="1:44">
      <c r="A99" s="116">
        <v>-6</v>
      </c>
      <c r="B99" s="141"/>
      <c r="C99" s="141"/>
      <c r="D99" s="141"/>
      <c r="E99" s="141"/>
      <c r="F99" s="141">
        <v>2.4849782067247821</v>
      </c>
      <c r="G99" s="141"/>
      <c r="H99" s="141"/>
      <c r="I99" s="141"/>
      <c r="J99" s="141"/>
      <c r="K99" s="141"/>
      <c r="L99" s="8"/>
      <c r="M99" s="8"/>
      <c r="N99" s="141"/>
      <c r="O99" s="141"/>
      <c r="P99" s="142"/>
      <c r="Q99" s="142"/>
      <c r="R99" s="142"/>
      <c r="S99" s="142"/>
      <c r="T99" s="142"/>
      <c r="U99" s="142"/>
      <c r="X99" s="116">
        <v>-6</v>
      </c>
      <c r="Y99" s="141"/>
      <c r="Z99" s="141"/>
      <c r="AA99" s="141"/>
      <c r="AB99" s="141"/>
      <c r="AC99" s="141">
        <v>2.7446127446127444</v>
      </c>
      <c r="AD99" s="141"/>
      <c r="AE99" s="141"/>
      <c r="AF99" s="141"/>
      <c r="AG99" s="141"/>
      <c r="AH99" s="141"/>
      <c r="AI99" s="8"/>
      <c r="AJ99" s="8"/>
      <c r="AK99" s="141"/>
      <c r="AL99" s="141"/>
      <c r="AM99" s="142"/>
      <c r="AN99" s="142"/>
      <c r="AO99" s="142"/>
      <c r="AP99" s="142"/>
      <c r="AQ99" s="142"/>
      <c r="AR99" s="142"/>
    </row>
    <row r="100" spans="1:44">
      <c r="A100" s="116">
        <f>A99+1</f>
        <v>-5</v>
      </c>
      <c r="B100" s="141"/>
      <c r="C100" s="141">
        <f>D39/E39</f>
        <v>2.5335827135501474</v>
      </c>
      <c r="D100" s="141"/>
      <c r="E100" s="141"/>
      <c r="F100" s="141">
        <v>2.257082504970179</v>
      </c>
      <c r="G100" s="141"/>
      <c r="H100" s="141"/>
      <c r="I100" s="141"/>
      <c r="J100" s="141"/>
      <c r="K100" s="141"/>
      <c r="L100" s="8"/>
      <c r="M100" s="8"/>
      <c r="N100" s="143"/>
      <c r="O100" s="143"/>
      <c r="P100" s="142"/>
      <c r="Q100" s="142"/>
      <c r="R100" s="142"/>
      <c r="S100" s="142"/>
      <c r="T100" s="142"/>
      <c r="U100" s="142"/>
      <c r="X100" s="116">
        <f>X99+1</f>
        <v>-5</v>
      </c>
      <c r="Y100" s="141"/>
      <c r="Z100" s="141">
        <f>Z39/AA39</f>
        <v>2.520999728810001</v>
      </c>
      <c r="AA100" s="141"/>
      <c r="AB100" s="141"/>
      <c r="AC100" s="141">
        <v>2.5075194322406218</v>
      </c>
      <c r="AD100" s="141"/>
      <c r="AE100" s="141"/>
      <c r="AF100" s="141"/>
      <c r="AG100" s="141"/>
      <c r="AH100" s="141"/>
      <c r="AI100" s="8"/>
      <c r="AJ100" s="8"/>
      <c r="AK100" s="143"/>
      <c r="AL100" s="143"/>
      <c r="AM100" s="142"/>
      <c r="AN100" s="142"/>
      <c r="AO100" s="142"/>
      <c r="AP100" s="142"/>
      <c r="AQ100" s="142"/>
      <c r="AR100" s="142"/>
    </row>
    <row r="101" spans="1:44">
      <c r="A101" s="116">
        <f t="shared" ref="A101:A128" si="4">A100+1</f>
        <v>-4</v>
      </c>
      <c r="B101" s="141"/>
      <c r="C101" s="141">
        <f t="shared" ref="C101:C115" si="5">D40/E40</f>
        <v>2.2528191426662998</v>
      </c>
      <c r="D101" s="141"/>
      <c r="E101" s="141"/>
      <c r="F101" s="141">
        <v>2.1010361384887544</v>
      </c>
      <c r="G101" s="141"/>
      <c r="H101" s="141"/>
      <c r="I101" s="141"/>
      <c r="J101" s="141"/>
      <c r="K101" s="141"/>
      <c r="L101" s="8"/>
      <c r="M101" s="8"/>
      <c r="N101" s="143"/>
      <c r="O101" s="143"/>
      <c r="P101" s="142"/>
      <c r="Q101" s="142"/>
      <c r="R101" s="142"/>
      <c r="S101" s="142"/>
      <c r="T101" s="142"/>
      <c r="U101" s="142"/>
      <c r="X101" s="116">
        <f t="shared" ref="X101:X128" si="6">X100+1</f>
        <v>-4</v>
      </c>
      <c r="Y101" s="141"/>
      <c r="Z101" s="141">
        <f t="shared" ref="Z101:Z115" si="7">Z40/AA40</f>
        <v>2.262299505716185</v>
      </c>
      <c r="AA101" s="141"/>
      <c r="AB101" s="141"/>
      <c r="AC101" s="141">
        <v>2.3373518183644766</v>
      </c>
      <c r="AD101" s="141"/>
      <c r="AE101" s="141"/>
      <c r="AF101" s="141"/>
      <c r="AG101" s="141"/>
      <c r="AH101" s="141"/>
      <c r="AI101" s="8"/>
      <c r="AJ101" s="8"/>
      <c r="AK101" s="143"/>
      <c r="AL101" s="143"/>
      <c r="AM101" s="142"/>
      <c r="AN101" s="142"/>
      <c r="AO101" s="142"/>
      <c r="AP101" s="142"/>
      <c r="AQ101" s="142"/>
      <c r="AR101" s="142"/>
    </row>
    <row r="102" spans="1:44">
      <c r="A102" s="116">
        <f t="shared" si="4"/>
        <v>-3</v>
      </c>
      <c r="B102" s="148"/>
      <c r="C102" s="141">
        <f t="shared" si="5"/>
        <v>2.0104348181571967</v>
      </c>
      <c r="D102" s="141"/>
      <c r="E102" s="141"/>
      <c r="F102" s="141">
        <v>2.0080631958087753</v>
      </c>
      <c r="G102" s="141"/>
      <c r="H102" s="141"/>
      <c r="I102" s="141"/>
      <c r="J102" s="141"/>
      <c r="K102" s="141"/>
      <c r="L102" s="8"/>
      <c r="M102" s="8"/>
      <c r="N102" s="143"/>
      <c r="O102" s="143"/>
      <c r="P102" s="142"/>
      <c r="Q102" s="142"/>
      <c r="R102" s="142"/>
      <c r="S102" s="142"/>
      <c r="T102" s="142"/>
      <c r="U102" s="142"/>
      <c r="X102" s="116">
        <f t="shared" si="6"/>
        <v>-3</v>
      </c>
      <c r="Y102" s="148"/>
      <c r="Z102" s="141">
        <f t="shared" si="7"/>
        <v>2.0159219022240444</v>
      </c>
      <c r="AA102" s="141"/>
      <c r="AB102" s="141"/>
      <c r="AC102" s="141">
        <v>2.196476241324079</v>
      </c>
      <c r="AD102" s="141"/>
      <c r="AE102" s="141"/>
      <c r="AF102" s="141"/>
      <c r="AG102" s="141"/>
      <c r="AH102" s="141"/>
      <c r="AI102" s="8"/>
      <c r="AJ102" s="8"/>
      <c r="AK102" s="143"/>
      <c r="AL102" s="143"/>
      <c r="AM102" s="142"/>
      <c r="AN102" s="142"/>
      <c r="AO102" s="142"/>
      <c r="AP102" s="142"/>
      <c r="AQ102" s="142"/>
      <c r="AR102" s="142"/>
    </row>
    <row r="103" spans="1:44" ht="15">
      <c r="A103" s="116">
        <f t="shared" si="4"/>
        <v>-2</v>
      </c>
      <c r="B103" s="149"/>
      <c r="C103" s="141">
        <f t="shared" si="5"/>
        <v>1.7697872817196729</v>
      </c>
      <c r="D103" s="141"/>
      <c r="E103" s="141"/>
      <c r="F103" s="141">
        <v>1.940498338870432</v>
      </c>
      <c r="G103" s="141"/>
      <c r="H103" s="141"/>
      <c r="I103" s="141"/>
      <c r="J103" s="141"/>
      <c r="K103" s="141"/>
      <c r="L103" s="8"/>
      <c r="M103" s="8"/>
      <c r="N103" s="143"/>
      <c r="O103" s="143"/>
      <c r="P103" s="142"/>
      <c r="Q103" s="142"/>
      <c r="R103" s="142"/>
      <c r="S103" s="142"/>
      <c r="T103" s="142"/>
      <c r="U103" s="142"/>
      <c r="X103" s="116">
        <f t="shared" si="6"/>
        <v>-2</v>
      </c>
      <c r="Y103" s="149"/>
      <c r="Z103" s="141">
        <f t="shared" si="7"/>
        <v>1.7697138619072683</v>
      </c>
      <c r="AA103" s="141"/>
      <c r="AB103" s="141"/>
      <c r="AC103" s="141">
        <v>2.0671945217205221</v>
      </c>
      <c r="AD103" s="141"/>
      <c r="AE103" s="141"/>
      <c r="AF103" s="141"/>
      <c r="AG103" s="141"/>
      <c r="AH103" s="141"/>
      <c r="AI103" s="8"/>
      <c r="AJ103" s="8"/>
      <c r="AK103" s="143"/>
      <c r="AL103" s="143"/>
      <c r="AM103" s="142"/>
      <c r="AN103" s="142"/>
      <c r="AO103" s="142"/>
      <c r="AP103" s="142"/>
      <c r="AQ103" s="142"/>
      <c r="AR103" s="142"/>
    </row>
    <row r="104" spans="1:44">
      <c r="A104" s="116">
        <f t="shared" si="4"/>
        <v>-1</v>
      </c>
      <c r="B104" s="150"/>
      <c r="C104" s="141">
        <f t="shared" si="5"/>
        <v>1.6560511803188176</v>
      </c>
      <c r="D104" s="141"/>
      <c r="E104" s="141"/>
      <c r="F104" s="141">
        <v>1.8676779980068652</v>
      </c>
      <c r="G104" s="141"/>
      <c r="H104" s="141"/>
      <c r="I104" s="141"/>
      <c r="J104" s="141"/>
      <c r="K104" s="141"/>
      <c r="L104" s="8"/>
      <c r="M104" s="8"/>
      <c r="N104" s="143"/>
      <c r="O104" s="143"/>
      <c r="P104" s="142"/>
      <c r="Q104" s="142"/>
      <c r="R104" s="142"/>
      <c r="S104" s="142"/>
      <c r="T104" s="142"/>
      <c r="U104" s="142"/>
      <c r="X104" s="116">
        <f t="shared" si="6"/>
        <v>-1</v>
      </c>
      <c r="Y104" s="150"/>
      <c r="Z104" s="141">
        <f t="shared" si="7"/>
        <v>1.6579866012988014</v>
      </c>
      <c r="AA104" s="141"/>
      <c r="AB104" s="141"/>
      <c r="AC104" s="141">
        <v>1.9548684395666245</v>
      </c>
      <c r="AD104" s="141"/>
      <c r="AE104" s="141"/>
      <c r="AF104" s="141"/>
      <c r="AG104" s="141"/>
      <c r="AH104" s="141"/>
      <c r="AI104" s="8"/>
      <c r="AJ104" s="8"/>
      <c r="AK104" s="143"/>
      <c r="AL104" s="143"/>
      <c r="AM104" s="142"/>
      <c r="AN104" s="142"/>
      <c r="AO104" s="142"/>
      <c r="AP104" s="142"/>
      <c r="AQ104" s="142"/>
      <c r="AR104" s="142"/>
    </row>
    <row r="105" spans="1:44">
      <c r="A105" s="116">
        <f t="shared" si="4"/>
        <v>0</v>
      </c>
      <c r="B105" s="150"/>
      <c r="C105" s="141">
        <f t="shared" si="5"/>
        <v>1.681191921467738</v>
      </c>
      <c r="D105" s="141"/>
      <c r="E105" s="141"/>
      <c r="F105" s="141">
        <v>1.7709921839520042</v>
      </c>
      <c r="G105" s="141"/>
      <c r="H105" s="141"/>
      <c r="I105" s="141"/>
      <c r="J105" s="141"/>
      <c r="K105" s="141"/>
      <c r="L105" s="8"/>
      <c r="M105" s="8"/>
      <c r="N105" s="143"/>
      <c r="O105" s="143"/>
      <c r="P105" s="142"/>
      <c r="Q105" s="142"/>
      <c r="R105" s="142"/>
      <c r="S105" s="142"/>
      <c r="T105" s="142"/>
      <c r="U105" s="142"/>
      <c r="X105" s="116">
        <f t="shared" si="6"/>
        <v>0</v>
      </c>
      <c r="Y105" s="150"/>
      <c r="Z105" s="141">
        <f t="shared" si="7"/>
        <v>1.6799602373171205</v>
      </c>
      <c r="AA105" s="141"/>
      <c r="AB105" s="141"/>
      <c r="AC105" s="141">
        <v>1.8546745844648027</v>
      </c>
      <c r="AD105" s="141"/>
      <c r="AE105" s="141"/>
      <c r="AF105" s="141"/>
      <c r="AG105" s="141"/>
      <c r="AH105" s="141"/>
      <c r="AI105" s="8"/>
      <c r="AJ105" s="8"/>
      <c r="AK105" s="143"/>
      <c r="AL105" s="143"/>
      <c r="AM105" s="142"/>
      <c r="AN105" s="142"/>
      <c r="AO105" s="142"/>
      <c r="AP105" s="142"/>
      <c r="AQ105" s="142"/>
      <c r="AR105" s="142"/>
    </row>
    <row r="106" spans="1:44">
      <c r="A106" s="116">
        <f t="shared" si="4"/>
        <v>1</v>
      </c>
      <c r="B106" s="150"/>
      <c r="C106" s="141">
        <f t="shared" si="5"/>
        <v>1.6477068983881276</v>
      </c>
      <c r="D106" s="141"/>
      <c r="E106" s="141"/>
      <c r="F106" s="141">
        <v>1.6670619375330862</v>
      </c>
      <c r="G106" s="141"/>
      <c r="H106" s="141"/>
      <c r="I106" s="141"/>
      <c r="J106" s="141"/>
      <c r="K106" s="141"/>
      <c r="L106" s="8"/>
      <c r="M106" s="8"/>
      <c r="N106" s="143"/>
      <c r="O106" s="143"/>
      <c r="P106" s="142"/>
      <c r="Q106" s="142"/>
      <c r="R106" s="142"/>
      <c r="S106" s="142"/>
      <c r="T106" s="142"/>
      <c r="U106" s="142"/>
      <c r="X106" s="116">
        <f t="shared" si="6"/>
        <v>1</v>
      </c>
      <c r="Y106" s="150"/>
      <c r="Z106" s="141">
        <f t="shared" si="7"/>
        <v>1.6536458043103699</v>
      </c>
      <c r="AA106" s="141"/>
      <c r="AB106" s="141"/>
      <c r="AC106" s="141">
        <v>1.7697516346626005</v>
      </c>
      <c r="AD106" s="141"/>
      <c r="AE106" s="141"/>
      <c r="AF106" s="141"/>
      <c r="AG106" s="141"/>
      <c r="AH106" s="141"/>
      <c r="AI106" s="8"/>
      <c r="AJ106" s="8"/>
      <c r="AK106" s="143"/>
      <c r="AL106" s="143"/>
      <c r="AM106" s="142"/>
      <c r="AN106" s="142"/>
      <c r="AO106" s="142"/>
      <c r="AP106" s="142"/>
      <c r="AQ106" s="142"/>
      <c r="AR106" s="142"/>
    </row>
    <row r="107" spans="1:44">
      <c r="A107" s="116">
        <f t="shared" si="4"/>
        <v>2</v>
      </c>
      <c r="B107" s="150"/>
      <c r="C107" s="141">
        <f t="shared" si="5"/>
        <v>1.562878319831706</v>
      </c>
      <c r="D107" s="141"/>
      <c r="E107" s="141"/>
      <c r="F107" s="141">
        <v>1.5754786940731305</v>
      </c>
      <c r="G107" s="141"/>
      <c r="H107" s="141"/>
      <c r="I107" s="141"/>
      <c r="J107" s="141"/>
      <c r="K107" s="141"/>
      <c r="L107" s="8"/>
      <c r="M107" s="8"/>
      <c r="N107" s="143"/>
      <c r="O107" s="143"/>
      <c r="P107" s="142"/>
      <c r="Q107" s="142"/>
      <c r="R107" s="142"/>
      <c r="S107" s="142"/>
      <c r="T107" s="142"/>
      <c r="U107" s="142"/>
      <c r="X107" s="116">
        <f t="shared" si="6"/>
        <v>2</v>
      </c>
      <c r="Y107" s="150"/>
      <c r="Z107" s="141">
        <f t="shared" si="7"/>
        <v>1.5663689506135934</v>
      </c>
      <c r="AA107" s="141"/>
      <c r="AB107" s="141"/>
      <c r="AC107" s="141">
        <v>1.6949371389738361</v>
      </c>
      <c r="AD107" s="141"/>
      <c r="AE107" s="141"/>
      <c r="AF107" s="141"/>
      <c r="AG107" s="141"/>
      <c r="AH107" s="141"/>
      <c r="AI107" s="8"/>
      <c r="AJ107" s="8"/>
      <c r="AK107" s="143"/>
      <c r="AL107" s="143"/>
      <c r="AM107" s="142"/>
      <c r="AN107" s="142"/>
      <c r="AO107" s="142"/>
      <c r="AP107" s="142"/>
      <c r="AQ107" s="142"/>
      <c r="AR107" s="142"/>
    </row>
    <row r="108" spans="1:44">
      <c r="A108" s="116">
        <f t="shared" si="4"/>
        <v>3</v>
      </c>
      <c r="B108" s="150"/>
      <c r="C108" s="141">
        <f t="shared" si="5"/>
        <v>1.4972271031538733</v>
      </c>
      <c r="D108" s="141"/>
      <c r="E108" s="141"/>
      <c r="F108" s="141">
        <v>1.4875235934821383</v>
      </c>
      <c r="G108" s="141"/>
      <c r="H108" s="141"/>
      <c r="I108" s="141"/>
      <c r="J108" s="141"/>
      <c r="K108" s="141"/>
      <c r="L108" s="8"/>
      <c r="M108" s="8"/>
      <c r="N108" s="143"/>
      <c r="O108" s="143"/>
      <c r="P108" s="142"/>
      <c r="Q108" s="142"/>
      <c r="R108" s="142"/>
      <c r="S108" s="142"/>
      <c r="T108" s="142"/>
      <c r="U108" s="142"/>
      <c r="X108" s="116">
        <f t="shared" si="6"/>
        <v>3</v>
      </c>
      <c r="Y108" s="150"/>
      <c r="Z108" s="141">
        <f t="shared" si="7"/>
        <v>1.4971334136200212</v>
      </c>
      <c r="AA108" s="141"/>
      <c r="AB108" s="141"/>
      <c r="AC108" s="141">
        <v>1.615873207912407</v>
      </c>
      <c r="AD108" s="141"/>
      <c r="AE108" s="141"/>
      <c r="AF108" s="141"/>
      <c r="AG108" s="141"/>
      <c r="AH108" s="141"/>
      <c r="AI108" s="8"/>
      <c r="AJ108" s="8"/>
      <c r="AK108" s="143"/>
      <c r="AL108" s="143"/>
      <c r="AM108" s="142"/>
      <c r="AN108" s="142"/>
      <c r="AO108" s="142"/>
      <c r="AP108" s="142"/>
      <c r="AQ108" s="142"/>
      <c r="AR108" s="142"/>
    </row>
    <row r="109" spans="1:44">
      <c r="A109" s="116">
        <f t="shared" si="4"/>
        <v>4</v>
      </c>
      <c r="B109" s="150"/>
      <c r="C109" s="141">
        <f t="shared" si="5"/>
        <v>1.3866198628665629</v>
      </c>
      <c r="D109" s="141"/>
      <c r="E109" s="141"/>
      <c r="F109" s="141">
        <v>1.3962632370349042</v>
      </c>
      <c r="G109" s="141"/>
      <c r="H109" s="141"/>
      <c r="I109" s="141"/>
      <c r="J109" s="141"/>
      <c r="K109" s="141"/>
      <c r="L109" s="8"/>
      <c r="M109" s="8"/>
      <c r="N109" s="143"/>
      <c r="O109" s="143"/>
      <c r="P109" s="142"/>
      <c r="Q109" s="142"/>
      <c r="R109" s="142"/>
      <c r="S109" s="142"/>
      <c r="T109" s="142"/>
      <c r="U109" s="142"/>
      <c r="X109" s="116">
        <f t="shared" si="6"/>
        <v>4</v>
      </c>
      <c r="Y109" s="150"/>
      <c r="Z109" s="141">
        <f t="shared" si="7"/>
        <v>1.3852575318932332</v>
      </c>
      <c r="AA109" s="141"/>
      <c r="AB109" s="141"/>
      <c r="AC109" s="141">
        <v>1.5221495873201374</v>
      </c>
      <c r="AD109" s="141"/>
      <c r="AE109" s="141"/>
      <c r="AF109" s="141"/>
      <c r="AG109" s="141"/>
      <c r="AH109" s="141"/>
      <c r="AI109" s="8"/>
      <c r="AJ109" s="8"/>
      <c r="AK109" s="143"/>
      <c r="AL109" s="143"/>
      <c r="AM109" s="142"/>
      <c r="AN109" s="142"/>
      <c r="AO109" s="142"/>
      <c r="AP109" s="142"/>
      <c r="AQ109" s="142"/>
      <c r="AR109" s="142"/>
    </row>
    <row r="110" spans="1:44">
      <c r="A110" s="116">
        <f t="shared" si="4"/>
        <v>5</v>
      </c>
      <c r="B110" s="150"/>
      <c r="C110" s="141">
        <f t="shared" si="5"/>
        <v>1.3083254700078832</v>
      </c>
      <c r="D110" s="141"/>
      <c r="E110" s="141"/>
      <c r="F110" s="141">
        <v>1.3068649680768543</v>
      </c>
      <c r="G110" s="141"/>
      <c r="H110" s="141"/>
      <c r="I110" s="141"/>
      <c r="J110" s="141"/>
      <c r="K110" s="141"/>
      <c r="L110" s="8"/>
      <c r="M110" s="8"/>
      <c r="N110" s="143"/>
      <c r="O110" s="143"/>
      <c r="P110" s="142"/>
      <c r="Q110" s="142"/>
      <c r="R110" s="142"/>
      <c r="S110" s="142"/>
      <c r="T110" s="142"/>
      <c r="U110" s="142"/>
      <c r="X110" s="116">
        <f t="shared" si="6"/>
        <v>5</v>
      </c>
      <c r="Y110" s="150"/>
      <c r="Z110" s="141">
        <f t="shared" si="7"/>
        <v>1.3081690039940537</v>
      </c>
      <c r="AA110" s="141"/>
      <c r="AB110" s="141"/>
      <c r="AC110" s="141">
        <v>1.4231000903523743</v>
      </c>
      <c r="AD110" s="141"/>
      <c r="AE110" s="141"/>
      <c r="AF110" s="141"/>
      <c r="AG110" s="141"/>
      <c r="AH110" s="141"/>
      <c r="AI110" s="8"/>
      <c r="AJ110" s="8"/>
      <c r="AK110" s="143"/>
      <c r="AL110" s="143"/>
      <c r="AM110" s="142"/>
      <c r="AN110" s="142"/>
      <c r="AO110" s="142"/>
      <c r="AP110" s="142"/>
      <c r="AQ110" s="142"/>
      <c r="AR110" s="142"/>
    </row>
    <row r="111" spans="1:44">
      <c r="A111" s="116">
        <f t="shared" si="4"/>
        <v>6</v>
      </c>
      <c r="B111" s="150"/>
      <c r="C111" s="141">
        <f t="shared" si="5"/>
        <v>1.2450862084857113</v>
      </c>
      <c r="D111" s="141"/>
      <c r="E111" s="141"/>
      <c r="F111" s="141">
        <v>1.2303705986162077</v>
      </c>
      <c r="G111" s="141"/>
      <c r="H111" s="141"/>
      <c r="I111" s="141"/>
      <c r="J111" s="141"/>
      <c r="K111" s="141"/>
      <c r="L111" s="8"/>
      <c r="M111" s="8"/>
      <c r="N111" s="143"/>
      <c r="O111" s="143"/>
      <c r="P111" s="142"/>
      <c r="Q111" s="142"/>
      <c r="R111" s="142"/>
      <c r="S111" s="142"/>
      <c r="T111" s="142"/>
      <c r="U111" s="142"/>
      <c r="X111" s="116">
        <f t="shared" si="6"/>
        <v>6</v>
      </c>
      <c r="Y111" s="150"/>
      <c r="Z111" s="141">
        <f t="shared" si="7"/>
        <v>1.2431619976053192</v>
      </c>
      <c r="AA111" s="141"/>
      <c r="AB111" s="141"/>
      <c r="AC111" s="141">
        <v>1.3356155914809433</v>
      </c>
      <c r="AD111" s="141"/>
      <c r="AE111" s="141"/>
      <c r="AF111" s="141"/>
      <c r="AG111" s="141"/>
      <c r="AH111" s="141"/>
      <c r="AI111" s="8"/>
      <c r="AJ111" s="8"/>
      <c r="AK111" s="143"/>
      <c r="AL111" s="143"/>
      <c r="AM111" s="142"/>
      <c r="AN111" s="142"/>
      <c r="AO111" s="142"/>
      <c r="AP111" s="142"/>
      <c r="AQ111" s="142"/>
      <c r="AR111" s="142"/>
    </row>
    <row r="112" spans="1:44" ht="14.25">
      <c r="A112" s="116">
        <f t="shared" si="4"/>
        <v>7</v>
      </c>
      <c r="B112" s="151"/>
      <c r="C112" s="141">
        <f t="shared" si="5"/>
        <v>1.1628365381437438</v>
      </c>
      <c r="D112" s="141"/>
      <c r="E112" s="141"/>
      <c r="F112" s="141">
        <v>1.1684216117167479</v>
      </c>
      <c r="G112" s="141"/>
      <c r="H112" s="141"/>
      <c r="I112" s="141"/>
      <c r="J112" s="141"/>
      <c r="K112" s="141"/>
      <c r="L112" s="8"/>
      <c r="M112" s="8"/>
      <c r="N112" s="143"/>
      <c r="O112" s="143"/>
      <c r="P112" s="142"/>
      <c r="Q112" s="142"/>
      <c r="R112" s="142"/>
      <c r="S112" s="142"/>
      <c r="T112" s="142"/>
      <c r="U112" s="142"/>
      <c r="X112" s="116">
        <f t="shared" si="6"/>
        <v>7</v>
      </c>
      <c r="Y112" s="151"/>
      <c r="Z112" s="141">
        <f t="shared" si="7"/>
        <v>1.1624731502594099</v>
      </c>
      <c r="AA112" s="141"/>
      <c r="AB112" s="141"/>
      <c r="AC112" s="141">
        <v>1.2607704186932613</v>
      </c>
      <c r="AD112" s="141"/>
      <c r="AE112" s="141"/>
      <c r="AF112" s="141"/>
      <c r="AG112" s="141"/>
      <c r="AH112" s="141"/>
      <c r="AI112" s="8"/>
      <c r="AJ112" s="8"/>
      <c r="AK112" s="143"/>
      <c r="AL112" s="143"/>
      <c r="AM112" s="142"/>
      <c r="AN112" s="142"/>
      <c r="AO112" s="142"/>
      <c r="AP112" s="142"/>
      <c r="AQ112" s="142"/>
      <c r="AR112" s="142"/>
    </row>
    <row r="113" spans="1:44">
      <c r="A113" s="116">
        <f t="shared" si="4"/>
        <v>8</v>
      </c>
      <c r="B113" s="150"/>
      <c r="C113" s="141">
        <f t="shared" si="5"/>
        <v>1.1014431425377125</v>
      </c>
      <c r="D113" s="141"/>
      <c r="E113" s="141"/>
      <c r="F113" s="141">
        <v>1.1217750257997936</v>
      </c>
      <c r="G113" s="141"/>
      <c r="H113" s="141"/>
      <c r="I113" s="141"/>
      <c r="J113" s="141"/>
      <c r="K113" s="141"/>
      <c r="L113" s="8"/>
      <c r="M113" s="8"/>
      <c r="N113" s="143"/>
      <c r="O113" s="143"/>
      <c r="P113" s="142"/>
      <c r="Q113" s="142"/>
      <c r="R113" s="142"/>
      <c r="S113" s="142"/>
      <c r="T113" s="142"/>
      <c r="U113" s="142"/>
      <c r="X113" s="116">
        <f t="shared" si="6"/>
        <v>8</v>
      </c>
      <c r="Y113" s="150"/>
      <c r="Z113" s="141">
        <f t="shared" si="7"/>
        <v>1.1018487091849323</v>
      </c>
      <c r="AA113" s="141"/>
      <c r="AB113" s="141"/>
      <c r="AC113" s="141">
        <v>1.1985089300344094</v>
      </c>
      <c r="AD113" s="141"/>
      <c r="AE113" s="141"/>
      <c r="AF113" s="141"/>
      <c r="AG113" s="141"/>
      <c r="AH113" s="141"/>
      <c r="AI113" s="8"/>
      <c r="AJ113" s="8"/>
      <c r="AK113" s="143"/>
      <c r="AL113" s="143"/>
      <c r="AM113" s="142"/>
      <c r="AN113" s="142"/>
      <c r="AO113" s="142"/>
      <c r="AP113" s="142"/>
      <c r="AQ113" s="142"/>
      <c r="AR113" s="142"/>
    </row>
    <row r="114" spans="1:44">
      <c r="A114" s="116">
        <f t="shared" si="4"/>
        <v>9</v>
      </c>
      <c r="B114" s="150"/>
      <c r="C114" s="141">
        <f t="shared" si="5"/>
        <v>1.0574006144142152</v>
      </c>
      <c r="D114" s="141"/>
      <c r="E114" s="141"/>
      <c r="F114" s="141">
        <v>1.0843894328468502</v>
      </c>
      <c r="G114" s="141"/>
      <c r="H114" s="141"/>
      <c r="I114" s="141"/>
      <c r="J114" s="141"/>
      <c r="K114" s="141"/>
      <c r="L114" s="8"/>
      <c r="M114" s="8"/>
      <c r="N114" s="143"/>
      <c r="O114" s="143"/>
      <c r="P114" s="142"/>
      <c r="Q114" s="142"/>
      <c r="R114" s="141"/>
      <c r="S114" s="141"/>
      <c r="T114" s="141"/>
      <c r="U114" s="141"/>
      <c r="X114" s="116">
        <f t="shared" si="6"/>
        <v>9</v>
      </c>
      <c r="Y114" s="150"/>
      <c r="Z114" s="141">
        <f t="shared" si="7"/>
        <v>1.058941912684265</v>
      </c>
      <c r="AA114" s="141"/>
      <c r="AB114" s="141"/>
      <c r="AC114" s="141">
        <v>1.1444513894314661</v>
      </c>
      <c r="AD114" s="141"/>
      <c r="AE114" s="141"/>
      <c r="AF114" s="141"/>
      <c r="AG114" s="141"/>
      <c r="AH114" s="141"/>
      <c r="AI114" s="8"/>
      <c r="AJ114" s="8"/>
      <c r="AK114" s="143"/>
      <c r="AL114" s="143"/>
      <c r="AM114" s="142"/>
      <c r="AN114" s="142"/>
      <c r="AO114" s="141"/>
      <c r="AP114" s="141"/>
      <c r="AQ114" s="141"/>
      <c r="AR114" s="141"/>
    </row>
    <row r="115" spans="1:44">
      <c r="A115" s="116">
        <f t="shared" si="4"/>
        <v>10</v>
      </c>
      <c r="B115" s="150"/>
      <c r="C115" s="141">
        <f t="shared" si="5"/>
        <v>1.0332135823246102</v>
      </c>
      <c r="D115" s="141"/>
      <c r="E115" s="141"/>
      <c r="F115" s="141">
        <v>1.0522372006310055</v>
      </c>
      <c r="G115" s="141"/>
      <c r="H115" s="141"/>
      <c r="I115" s="141"/>
      <c r="J115" s="141"/>
      <c r="K115" s="141"/>
      <c r="L115" s="8"/>
      <c r="M115" s="8"/>
      <c r="N115" s="143"/>
      <c r="O115" s="143"/>
      <c r="P115" s="142"/>
      <c r="Q115" s="142"/>
      <c r="R115" s="141"/>
      <c r="S115" s="141"/>
      <c r="T115" s="141"/>
      <c r="U115" s="141"/>
      <c r="X115" s="116">
        <f t="shared" si="6"/>
        <v>10</v>
      </c>
      <c r="Y115" s="150"/>
      <c r="Z115" s="141">
        <f t="shared" si="7"/>
        <v>1.0329466989312077</v>
      </c>
      <c r="AA115" s="141"/>
      <c r="AB115" s="141"/>
      <c r="AC115" s="141">
        <v>1.0976891018442263</v>
      </c>
      <c r="AD115" s="141"/>
      <c r="AE115" s="141"/>
      <c r="AF115" s="141"/>
      <c r="AG115" s="141"/>
      <c r="AH115" s="141"/>
      <c r="AI115" s="8"/>
      <c r="AJ115" s="8"/>
      <c r="AK115" s="143"/>
      <c r="AL115" s="143"/>
      <c r="AM115" s="142"/>
      <c r="AN115" s="142"/>
      <c r="AO115" s="141"/>
      <c r="AP115" s="141"/>
      <c r="AQ115" s="141"/>
      <c r="AR115" s="141"/>
    </row>
    <row r="116" spans="1:44">
      <c r="A116" s="116">
        <f t="shared" si="4"/>
        <v>11</v>
      </c>
      <c r="B116" s="150"/>
      <c r="C116" s="150"/>
      <c r="D116" s="141"/>
      <c r="E116" s="141"/>
      <c r="F116" s="141">
        <v>1.0283581915229096</v>
      </c>
      <c r="G116" s="141"/>
      <c r="H116" s="141"/>
      <c r="I116" s="141"/>
      <c r="J116" s="141"/>
      <c r="K116" s="141"/>
      <c r="L116" s="8"/>
      <c r="M116" s="8"/>
      <c r="N116" s="143"/>
      <c r="O116" s="143"/>
      <c r="P116" s="142"/>
      <c r="Q116" s="142"/>
      <c r="R116" s="141"/>
      <c r="S116" s="141"/>
      <c r="T116" s="141"/>
      <c r="U116" s="141"/>
      <c r="X116" s="116">
        <f t="shared" si="6"/>
        <v>11</v>
      </c>
      <c r="Y116" s="150"/>
      <c r="Z116" s="150"/>
      <c r="AA116" s="141"/>
      <c r="AB116" s="141"/>
      <c r="AC116" s="141">
        <v>1.0617709853684427</v>
      </c>
      <c r="AD116" s="141"/>
      <c r="AE116" s="141"/>
      <c r="AF116" s="141"/>
      <c r="AG116" s="141"/>
      <c r="AH116" s="141"/>
      <c r="AI116" s="8"/>
      <c r="AJ116" s="8"/>
      <c r="AK116" s="143"/>
      <c r="AL116" s="143"/>
      <c r="AM116" s="142"/>
      <c r="AN116" s="142"/>
      <c r="AO116" s="141"/>
      <c r="AP116" s="141"/>
      <c r="AQ116" s="141"/>
      <c r="AR116" s="141"/>
    </row>
    <row r="117" spans="1:44">
      <c r="A117" s="116">
        <f t="shared" si="4"/>
        <v>12</v>
      </c>
      <c r="B117" s="150"/>
      <c r="C117" s="150"/>
      <c r="D117" s="141"/>
      <c r="E117" s="141"/>
      <c r="F117" s="141">
        <v>1.0153957929698312</v>
      </c>
      <c r="G117" s="141"/>
      <c r="H117" s="141"/>
      <c r="I117" s="141"/>
      <c r="J117" s="141"/>
      <c r="K117" s="141"/>
      <c r="L117" s="8"/>
      <c r="M117" s="8"/>
      <c r="N117" s="143"/>
      <c r="O117" s="143"/>
      <c r="P117" s="142"/>
      <c r="Q117" s="142"/>
      <c r="R117" s="141"/>
      <c r="S117" s="141"/>
      <c r="T117" s="141"/>
      <c r="U117" s="141"/>
      <c r="X117" s="116">
        <f t="shared" si="6"/>
        <v>12</v>
      </c>
      <c r="Y117" s="150"/>
      <c r="Z117" s="150"/>
      <c r="AA117" s="141"/>
      <c r="AB117" s="141"/>
      <c r="AC117" s="141">
        <v>1.0394809856078584</v>
      </c>
      <c r="AD117" s="141"/>
      <c r="AE117" s="141"/>
      <c r="AF117" s="141"/>
      <c r="AG117" s="141"/>
      <c r="AH117" s="141"/>
      <c r="AI117" s="8"/>
      <c r="AJ117" s="8"/>
      <c r="AK117" s="143"/>
      <c r="AL117" s="143"/>
      <c r="AM117" s="142"/>
      <c r="AN117" s="142"/>
      <c r="AO117" s="141"/>
      <c r="AP117" s="141"/>
      <c r="AQ117" s="141"/>
      <c r="AR117" s="141"/>
    </row>
    <row r="118" spans="1:44">
      <c r="A118" s="116">
        <f t="shared" si="4"/>
        <v>13</v>
      </c>
      <c r="B118" s="150"/>
      <c r="C118" s="150"/>
      <c r="D118" s="141"/>
      <c r="E118" s="141"/>
      <c r="F118" s="141">
        <v>1.0093197606437856</v>
      </c>
      <c r="G118" s="141"/>
      <c r="H118" s="141"/>
      <c r="I118" s="141"/>
      <c r="J118" s="141"/>
      <c r="K118" s="141"/>
      <c r="L118" s="8"/>
      <c r="M118" s="8"/>
      <c r="N118" s="143"/>
      <c r="O118" s="143"/>
      <c r="P118" s="142"/>
      <c r="Q118" s="142"/>
      <c r="R118" s="141"/>
      <c r="S118" s="141"/>
      <c r="T118" s="141"/>
      <c r="U118" s="141"/>
      <c r="X118" s="116">
        <f t="shared" si="6"/>
        <v>13</v>
      </c>
      <c r="Y118" s="150"/>
      <c r="Z118" s="150"/>
      <c r="AA118" s="141"/>
      <c r="AB118" s="141"/>
      <c r="AC118" s="141">
        <v>1.0257470728723714</v>
      </c>
      <c r="AD118" s="141"/>
      <c r="AE118" s="141"/>
      <c r="AF118" s="141"/>
      <c r="AG118" s="141"/>
      <c r="AH118" s="141"/>
      <c r="AI118" s="8"/>
      <c r="AJ118" s="8"/>
      <c r="AK118" s="143"/>
      <c r="AL118" s="143"/>
      <c r="AM118" s="142"/>
      <c r="AN118" s="142"/>
      <c r="AO118" s="141"/>
      <c r="AP118" s="141"/>
      <c r="AQ118" s="141"/>
      <c r="AR118" s="141"/>
    </row>
    <row r="119" spans="1:44">
      <c r="A119" s="116">
        <f t="shared" si="4"/>
        <v>14</v>
      </c>
      <c r="B119" s="150"/>
      <c r="C119" s="150"/>
      <c r="D119" s="141"/>
      <c r="E119" s="141"/>
      <c r="F119" s="141">
        <v>1.0045523001095291</v>
      </c>
      <c r="G119" s="141"/>
      <c r="H119" s="141"/>
      <c r="I119" s="141"/>
      <c r="J119" s="141"/>
      <c r="K119" s="141"/>
      <c r="L119" s="10"/>
      <c r="M119" s="10"/>
      <c r="N119" s="143"/>
      <c r="O119" s="143"/>
      <c r="P119" s="142"/>
      <c r="Q119" s="142"/>
      <c r="R119" s="141"/>
      <c r="S119" s="141"/>
      <c r="T119" s="141"/>
      <c r="U119" s="141"/>
      <c r="X119" s="116">
        <f t="shared" si="6"/>
        <v>14</v>
      </c>
      <c r="Y119" s="150"/>
      <c r="Z119" s="150"/>
      <c r="AA119" s="141"/>
      <c r="AB119" s="141"/>
      <c r="AC119" s="141">
        <v>1.0144600246569344</v>
      </c>
      <c r="AD119" s="141"/>
      <c r="AE119" s="141"/>
      <c r="AF119" s="141"/>
      <c r="AG119" s="141"/>
      <c r="AH119" s="141"/>
      <c r="AI119" s="10"/>
      <c r="AJ119" s="10"/>
      <c r="AK119" s="143"/>
      <c r="AL119" s="143"/>
      <c r="AM119" s="142"/>
      <c r="AN119" s="142"/>
      <c r="AO119" s="141"/>
      <c r="AP119" s="141"/>
      <c r="AQ119" s="141"/>
      <c r="AR119" s="141"/>
    </row>
    <row r="120" spans="1:44">
      <c r="A120" s="116">
        <f t="shared" si="4"/>
        <v>15</v>
      </c>
      <c r="B120" s="150"/>
      <c r="C120" s="150"/>
      <c r="D120" s="141"/>
      <c r="E120" s="141"/>
      <c r="F120" s="141">
        <v>1.001433104719009</v>
      </c>
      <c r="G120" s="141"/>
      <c r="H120" s="141"/>
      <c r="I120" s="141"/>
      <c r="J120" s="141"/>
      <c r="K120" s="141"/>
      <c r="L120" s="141"/>
      <c r="M120" s="141"/>
      <c r="N120" s="143"/>
      <c r="O120" s="143"/>
      <c r="P120" s="142"/>
      <c r="Q120" s="142"/>
      <c r="R120" s="141"/>
      <c r="S120" s="141"/>
      <c r="T120" s="141"/>
      <c r="U120" s="141"/>
      <c r="X120" s="116">
        <f t="shared" si="6"/>
        <v>15</v>
      </c>
      <c r="Y120" s="150"/>
      <c r="Z120" s="150"/>
      <c r="AA120" s="141"/>
      <c r="AB120" s="141"/>
      <c r="AC120" s="141">
        <v>1.0068382714496449</v>
      </c>
      <c r="AD120" s="141"/>
      <c r="AE120" s="141"/>
      <c r="AF120" s="141"/>
      <c r="AG120" s="141"/>
      <c r="AH120" s="141"/>
      <c r="AI120" s="141"/>
      <c r="AJ120" s="141"/>
      <c r="AK120" s="143"/>
      <c r="AL120" s="143"/>
      <c r="AM120" s="142"/>
      <c r="AN120" s="142"/>
      <c r="AO120" s="141"/>
      <c r="AP120" s="141"/>
      <c r="AQ120" s="141"/>
      <c r="AR120" s="141"/>
    </row>
    <row r="121" spans="1:44" ht="15">
      <c r="A121" s="116">
        <f t="shared" si="4"/>
        <v>16</v>
      </c>
      <c r="B121" s="149"/>
      <c r="C121" s="149"/>
      <c r="D121" s="141"/>
      <c r="E121" s="141"/>
      <c r="F121" s="141">
        <v>1.0003181131346641</v>
      </c>
      <c r="G121" s="141"/>
      <c r="H121" s="141"/>
      <c r="I121" s="141"/>
      <c r="J121" s="141"/>
      <c r="K121" s="141"/>
      <c r="L121" s="8"/>
      <c r="M121" s="8"/>
      <c r="N121" s="143"/>
      <c r="O121" s="143"/>
      <c r="P121" s="142"/>
      <c r="Q121" s="142"/>
      <c r="R121" s="141"/>
      <c r="S121" s="141"/>
      <c r="T121" s="141"/>
      <c r="U121" s="141"/>
      <c r="X121" s="116">
        <f t="shared" si="6"/>
        <v>16</v>
      </c>
      <c r="Y121" s="149"/>
      <c r="Z121" s="149"/>
      <c r="AA121" s="141"/>
      <c r="AB121" s="141"/>
      <c r="AC121" s="141">
        <v>1.0040139118535834</v>
      </c>
      <c r="AD121" s="141"/>
      <c r="AE121" s="141"/>
      <c r="AF121" s="141"/>
      <c r="AG121" s="141"/>
      <c r="AH121" s="141"/>
      <c r="AI121" s="8"/>
      <c r="AJ121" s="8"/>
      <c r="AK121" s="143"/>
      <c r="AL121" s="143"/>
      <c r="AM121" s="142"/>
      <c r="AN121" s="142"/>
      <c r="AO121" s="141"/>
      <c r="AP121" s="141"/>
      <c r="AQ121" s="141"/>
      <c r="AR121" s="141"/>
    </row>
    <row r="122" spans="1:44" ht="15">
      <c r="A122" s="116">
        <f t="shared" si="4"/>
        <v>17</v>
      </c>
      <c r="B122" s="147"/>
      <c r="C122" s="147"/>
      <c r="D122" s="141"/>
      <c r="E122" s="141"/>
      <c r="F122" s="141"/>
      <c r="G122" s="141"/>
      <c r="H122" s="141"/>
      <c r="I122" s="141"/>
      <c r="J122" s="141"/>
      <c r="K122" s="141"/>
      <c r="L122" s="141"/>
      <c r="M122" s="141"/>
      <c r="N122" s="143"/>
      <c r="O122" s="143"/>
      <c r="P122" s="142"/>
      <c r="Q122" s="142"/>
      <c r="R122" s="141"/>
      <c r="S122" s="141"/>
      <c r="T122" s="141"/>
      <c r="U122" s="141"/>
      <c r="X122" s="116">
        <f t="shared" si="6"/>
        <v>17</v>
      </c>
      <c r="Y122" s="147"/>
      <c r="Z122" s="147"/>
      <c r="AA122" s="141"/>
      <c r="AB122" s="141"/>
      <c r="AC122" s="141"/>
      <c r="AD122" s="141"/>
      <c r="AE122" s="141"/>
      <c r="AF122" s="141"/>
      <c r="AG122" s="141"/>
      <c r="AH122" s="141"/>
      <c r="AI122" s="141"/>
      <c r="AJ122" s="141"/>
      <c r="AK122" s="143"/>
      <c r="AL122" s="143"/>
      <c r="AM122" s="142"/>
      <c r="AN122" s="142"/>
      <c r="AO122" s="141"/>
      <c r="AP122" s="141"/>
      <c r="AQ122" s="141"/>
      <c r="AR122" s="141"/>
    </row>
    <row r="123" spans="1:44">
      <c r="A123" s="116">
        <f t="shared" si="4"/>
        <v>18</v>
      </c>
      <c r="B123" s="141"/>
      <c r="C123" s="141"/>
      <c r="D123" s="141"/>
      <c r="E123" s="141"/>
      <c r="F123" s="141"/>
      <c r="G123" s="141"/>
      <c r="H123" s="141"/>
      <c r="I123" s="141"/>
      <c r="J123" s="141"/>
      <c r="K123" s="141"/>
      <c r="L123" s="142"/>
      <c r="M123" s="142"/>
      <c r="N123" s="141"/>
      <c r="O123" s="141"/>
      <c r="P123" s="142"/>
      <c r="Q123" s="142"/>
      <c r="R123" s="141"/>
      <c r="S123" s="141"/>
      <c r="T123" s="141"/>
      <c r="U123" s="141"/>
      <c r="X123" s="116">
        <f t="shared" si="6"/>
        <v>18</v>
      </c>
      <c r="Y123" s="141"/>
      <c r="Z123" s="141"/>
      <c r="AA123" s="141"/>
      <c r="AB123" s="141"/>
      <c r="AC123" s="141"/>
      <c r="AD123" s="141"/>
      <c r="AE123" s="141"/>
      <c r="AF123" s="141"/>
      <c r="AG123" s="141"/>
      <c r="AH123" s="141"/>
      <c r="AI123" s="142"/>
      <c r="AJ123" s="142"/>
      <c r="AK123" s="141"/>
      <c r="AL123" s="141"/>
      <c r="AM123" s="142"/>
      <c r="AN123" s="142"/>
      <c r="AO123" s="141"/>
      <c r="AP123" s="141"/>
      <c r="AQ123" s="141"/>
      <c r="AR123" s="141"/>
    </row>
    <row r="124" spans="1:44">
      <c r="A124" s="116">
        <f t="shared" si="4"/>
        <v>19</v>
      </c>
      <c r="B124" s="141"/>
      <c r="C124" s="141"/>
      <c r="D124" s="141"/>
      <c r="E124" s="141"/>
      <c r="F124" s="141"/>
      <c r="G124" s="141"/>
      <c r="H124" s="141"/>
      <c r="I124" s="141"/>
      <c r="J124" s="141"/>
      <c r="K124" s="141"/>
      <c r="L124" s="142"/>
      <c r="M124" s="142"/>
      <c r="N124" s="141"/>
      <c r="O124" s="141"/>
      <c r="P124" s="142"/>
      <c r="Q124" s="142"/>
      <c r="R124" s="141"/>
      <c r="S124" s="141"/>
      <c r="T124" s="141"/>
      <c r="U124" s="141"/>
      <c r="X124" s="116">
        <f t="shared" si="6"/>
        <v>19</v>
      </c>
      <c r="Y124" s="141"/>
      <c r="Z124" s="141"/>
      <c r="AA124" s="141"/>
      <c r="AB124" s="141"/>
      <c r="AC124" s="141"/>
      <c r="AD124" s="141"/>
      <c r="AE124" s="141"/>
      <c r="AF124" s="141"/>
      <c r="AG124" s="141"/>
      <c r="AH124" s="141"/>
      <c r="AI124" s="142"/>
      <c r="AJ124" s="142"/>
      <c r="AK124" s="141"/>
      <c r="AL124" s="141"/>
      <c r="AM124" s="142"/>
      <c r="AN124" s="142"/>
      <c r="AO124" s="141"/>
      <c r="AP124" s="141"/>
      <c r="AQ124" s="141"/>
      <c r="AR124" s="141"/>
    </row>
    <row r="125" spans="1:44">
      <c r="A125" s="116">
        <f t="shared" si="4"/>
        <v>20</v>
      </c>
      <c r="B125" s="141"/>
      <c r="C125" s="141"/>
      <c r="D125" s="141"/>
      <c r="E125" s="141"/>
      <c r="F125" s="141"/>
      <c r="G125" s="141"/>
      <c r="H125" s="141" t="str">
        <f t="shared" ref="H125" si="8">IFERROR(H64/I64,"")</f>
        <v/>
      </c>
      <c r="I125" s="141" t="str">
        <f>IFERROR(AD64/AE64,"")</f>
        <v/>
      </c>
      <c r="J125" s="141"/>
      <c r="K125" s="141"/>
      <c r="L125" s="142"/>
      <c r="M125" s="142"/>
      <c r="N125" s="141"/>
      <c r="O125" s="141"/>
      <c r="P125" s="142"/>
      <c r="Q125" s="142"/>
      <c r="R125" s="141"/>
      <c r="S125" s="141"/>
      <c r="T125" s="141"/>
      <c r="U125" s="141"/>
      <c r="X125" s="116">
        <f t="shared" si="6"/>
        <v>20</v>
      </c>
      <c r="Y125" s="141"/>
      <c r="Z125" s="141"/>
      <c r="AA125" s="141"/>
      <c r="AB125" s="141"/>
      <c r="AC125" s="141"/>
      <c r="AD125" s="141"/>
      <c r="AE125" s="141" t="str">
        <f t="shared" ref="AE125" si="9">IFERROR(AE64/AF64,"")</f>
        <v/>
      </c>
      <c r="AF125" s="141" t="str">
        <f>IFERROR(BA64/BB64,"")</f>
        <v/>
      </c>
      <c r="AG125" s="141"/>
      <c r="AH125" s="141"/>
      <c r="AI125" s="142"/>
      <c r="AJ125" s="142"/>
      <c r="AK125" s="141"/>
      <c r="AL125" s="141"/>
      <c r="AM125" s="142"/>
      <c r="AN125" s="142"/>
      <c r="AO125" s="141"/>
      <c r="AP125" s="141"/>
      <c r="AQ125" s="141"/>
      <c r="AR125" s="141"/>
    </row>
    <row r="126" spans="1:44">
      <c r="A126" s="116">
        <f t="shared" si="4"/>
        <v>21</v>
      </c>
      <c r="B126" s="141"/>
      <c r="C126" s="141"/>
      <c r="D126" s="141"/>
      <c r="E126" s="141"/>
      <c r="F126" s="141"/>
      <c r="G126" s="141"/>
      <c r="H126" s="141"/>
      <c r="I126" s="141"/>
      <c r="J126" s="141"/>
      <c r="K126" s="141"/>
      <c r="L126" s="142"/>
      <c r="M126" s="142"/>
      <c r="N126" s="141"/>
      <c r="O126" s="141"/>
      <c r="P126" s="142"/>
      <c r="Q126" s="142"/>
      <c r="R126" s="141"/>
      <c r="S126" s="141"/>
      <c r="T126" s="141"/>
      <c r="U126" s="141"/>
      <c r="X126" s="116">
        <f t="shared" si="6"/>
        <v>21</v>
      </c>
      <c r="Y126" s="141"/>
      <c r="Z126" s="141"/>
      <c r="AA126" s="141"/>
      <c r="AB126" s="141"/>
      <c r="AC126" s="141"/>
      <c r="AD126" s="141"/>
      <c r="AE126" s="141"/>
      <c r="AF126" s="141"/>
      <c r="AG126" s="141"/>
      <c r="AH126" s="141"/>
      <c r="AI126" s="142"/>
      <c r="AJ126" s="142"/>
      <c r="AK126" s="141"/>
      <c r="AL126" s="141"/>
      <c r="AM126" s="142"/>
      <c r="AN126" s="142"/>
      <c r="AO126" s="141"/>
      <c r="AP126" s="141"/>
      <c r="AQ126" s="141"/>
      <c r="AR126" s="141"/>
    </row>
    <row r="127" spans="1:44">
      <c r="A127" s="116">
        <f t="shared" si="4"/>
        <v>22</v>
      </c>
      <c r="B127" s="141"/>
      <c r="C127" s="141"/>
      <c r="D127" s="141"/>
      <c r="E127" s="141"/>
      <c r="F127" s="141"/>
      <c r="G127" s="141"/>
      <c r="H127" s="141"/>
      <c r="I127" s="141"/>
      <c r="J127" s="141"/>
      <c r="K127" s="141"/>
      <c r="L127" s="142"/>
      <c r="M127" s="142"/>
      <c r="N127" s="141"/>
      <c r="O127" s="141"/>
      <c r="P127" s="142"/>
      <c r="Q127" s="142"/>
      <c r="R127" s="141"/>
      <c r="S127" s="141"/>
      <c r="T127" s="141"/>
      <c r="U127" s="141"/>
      <c r="X127" s="116">
        <f t="shared" si="6"/>
        <v>22</v>
      </c>
      <c r="Y127" s="141"/>
      <c r="Z127" s="141"/>
      <c r="AA127" s="141"/>
      <c r="AB127" s="141"/>
      <c r="AC127" s="141"/>
      <c r="AD127" s="141"/>
      <c r="AE127" s="141"/>
      <c r="AF127" s="141"/>
      <c r="AG127" s="141"/>
      <c r="AH127" s="141"/>
      <c r="AI127" s="142"/>
      <c r="AJ127" s="142"/>
      <c r="AK127" s="141"/>
      <c r="AL127" s="141"/>
      <c r="AM127" s="142"/>
      <c r="AN127" s="142"/>
      <c r="AO127" s="141"/>
      <c r="AP127" s="141"/>
      <c r="AQ127" s="141"/>
      <c r="AR127" s="141"/>
    </row>
    <row r="128" spans="1:44">
      <c r="A128" s="116">
        <f t="shared" si="4"/>
        <v>23</v>
      </c>
      <c r="B128" s="141"/>
      <c r="C128" s="141"/>
      <c r="D128" s="141"/>
      <c r="E128" s="141"/>
      <c r="F128" s="141"/>
      <c r="G128" s="141"/>
      <c r="H128" s="141"/>
      <c r="I128" s="141"/>
      <c r="J128" s="141"/>
      <c r="K128" s="141"/>
      <c r="L128" s="142"/>
      <c r="M128" s="142"/>
      <c r="N128" s="141"/>
      <c r="O128" s="141"/>
      <c r="P128" s="142"/>
      <c r="Q128" s="142"/>
      <c r="R128" s="141"/>
      <c r="S128" s="141"/>
      <c r="T128" s="141"/>
      <c r="U128" s="141"/>
      <c r="X128" s="116">
        <f t="shared" si="6"/>
        <v>23</v>
      </c>
      <c r="Y128" s="141"/>
      <c r="Z128" s="141"/>
      <c r="AA128" s="141"/>
      <c r="AB128" s="141"/>
      <c r="AC128" s="141"/>
      <c r="AD128" s="141"/>
      <c r="AE128" s="141"/>
      <c r="AF128" s="141"/>
      <c r="AG128" s="141"/>
      <c r="AH128" s="141"/>
      <c r="AI128" s="142"/>
      <c r="AJ128" s="142"/>
      <c r="AK128" s="141"/>
      <c r="AL128" s="141"/>
      <c r="AM128" s="142"/>
      <c r="AN128" s="142"/>
      <c r="AO128" s="141"/>
      <c r="AP128" s="141"/>
      <c r="AQ128" s="141"/>
      <c r="AR128" s="141"/>
    </row>
    <row r="129" spans="1:21">
      <c r="A129" s="146"/>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c r="A130" s="146"/>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c r="A131" s="146"/>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c r="A132" s="146"/>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c r="D133" s="126"/>
      <c r="E133" s="126"/>
      <c r="F133" s="126"/>
      <c r="G133" s="126"/>
      <c r="H133" s="126"/>
      <c r="I133" s="126"/>
    </row>
    <row r="134" spans="1:21">
      <c r="D134" s="126"/>
      <c r="E134" s="126"/>
      <c r="F134" s="126"/>
      <c r="G134" s="126"/>
      <c r="H134" s="126"/>
      <c r="I134" s="126"/>
      <c r="J134" s="127"/>
      <c r="K134" s="127"/>
    </row>
    <row r="136" spans="1:21">
      <c r="J136" s="127"/>
      <c r="K136" s="127"/>
    </row>
    <row r="137" spans="1:21">
      <c r="N137" s="128"/>
      <c r="O137" s="128"/>
    </row>
    <row r="138" spans="1:21">
      <c r="J138" s="120"/>
      <c r="K138" s="120"/>
      <c r="N138" s="128"/>
      <c r="O138" s="128"/>
    </row>
    <row r="139" spans="1:21">
      <c r="N139" s="128"/>
      <c r="O139" s="128"/>
    </row>
    <row r="140" spans="1:21">
      <c r="D140" s="129"/>
      <c r="E140" s="129"/>
      <c r="F140" s="129"/>
      <c r="G140" s="129"/>
      <c r="H140" s="129"/>
      <c r="I140" s="129"/>
      <c r="J140" s="130"/>
      <c r="K140" s="130"/>
      <c r="N140" s="128"/>
      <c r="O140" s="128"/>
    </row>
    <row r="141" spans="1:21">
      <c r="D141" s="129"/>
      <c r="E141" s="129"/>
      <c r="F141" s="129"/>
      <c r="G141" s="129"/>
      <c r="H141" s="129"/>
      <c r="I141" s="129"/>
      <c r="J141" s="127"/>
      <c r="K141" s="127"/>
      <c r="N141" s="128"/>
      <c r="O141" s="128"/>
    </row>
    <row r="142" spans="1:21">
      <c r="D142" s="129"/>
      <c r="E142" s="129"/>
      <c r="F142" s="129"/>
      <c r="G142" s="129"/>
      <c r="H142" s="129"/>
      <c r="I142" s="129"/>
      <c r="J142" s="127"/>
      <c r="K142" s="127"/>
      <c r="N142" s="128"/>
      <c r="O142" s="128"/>
    </row>
    <row r="143" spans="1:21">
      <c r="D143" s="129"/>
      <c r="E143" s="129"/>
      <c r="F143" s="129"/>
      <c r="G143" s="129"/>
      <c r="H143" s="129"/>
      <c r="I143" s="129"/>
      <c r="J143" s="127"/>
      <c r="K143" s="127"/>
      <c r="N143" s="128"/>
      <c r="O143" s="128"/>
    </row>
    <row r="144" spans="1:21">
      <c r="D144" s="129"/>
      <c r="E144" s="129"/>
      <c r="F144" s="129"/>
      <c r="G144" s="129"/>
      <c r="H144" s="129"/>
      <c r="I144" s="129"/>
      <c r="J144" s="127"/>
      <c r="K144" s="127"/>
      <c r="N144" s="128"/>
      <c r="O144" s="128"/>
    </row>
    <row r="145" spans="1:44">
      <c r="D145" s="129"/>
      <c r="E145" s="129"/>
      <c r="F145" s="129"/>
      <c r="G145" s="129"/>
      <c r="H145" s="129"/>
      <c r="I145" s="129"/>
      <c r="J145" s="127"/>
      <c r="K145" s="127"/>
      <c r="N145" s="128"/>
      <c r="O145" s="128"/>
    </row>
    <row r="146" spans="1:44">
      <c r="D146" s="129"/>
      <c r="E146" s="129"/>
      <c r="F146" s="129"/>
      <c r="G146" s="129"/>
      <c r="H146" s="129"/>
      <c r="I146" s="129"/>
      <c r="J146" s="127"/>
      <c r="K146" s="127"/>
      <c r="N146" s="128"/>
      <c r="O146" s="128"/>
    </row>
    <row r="147" spans="1:44">
      <c r="D147" s="129"/>
      <c r="E147" s="129"/>
      <c r="F147" s="129"/>
      <c r="G147" s="129"/>
      <c r="H147" s="129"/>
      <c r="I147" s="129"/>
      <c r="N147" s="131"/>
      <c r="O147" s="131"/>
    </row>
    <row r="148" spans="1:44">
      <c r="B148" s="132"/>
      <c r="C148" s="132"/>
      <c r="D148" s="129"/>
      <c r="E148" s="129"/>
      <c r="F148" s="129"/>
      <c r="G148" s="129"/>
      <c r="H148" s="129"/>
      <c r="I148" s="129"/>
      <c r="L148" s="132"/>
      <c r="M148" s="132"/>
      <c r="R148" s="132"/>
      <c r="S148" s="132"/>
      <c r="T148" s="132"/>
      <c r="U148" s="132"/>
    </row>
    <row r="149" spans="1:44" ht="26.25">
      <c r="A149" s="214" t="s">
        <v>244</v>
      </c>
      <c r="B149" s="214"/>
      <c r="C149" s="214"/>
      <c r="D149" s="214"/>
      <c r="E149" s="214"/>
      <c r="F149" s="214"/>
      <c r="G149" s="214"/>
      <c r="H149" s="214"/>
      <c r="I149" s="214"/>
      <c r="J149" s="214"/>
      <c r="K149" s="214"/>
      <c r="L149" s="214"/>
      <c r="M149" s="214"/>
      <c r="N149" s="214"/>
      <c r="O149" s="214"/>
      <c r="P149" s="214"/>
      <c r="Q149" s="214"/>
      <c r="R149" s="214"/>
      <c r="S149" s="214"/>
      <c r="T149" s="214"/>
      <c r="U149" s="214"/>
      <c r="X149" s="214" t="s">
        <v>245</v>
      </c>
      <c r="Y149" s="214"/>
      <c r="Z149" s="214"/>
      <c r="AA149" s="214"/>
      <c r="AB149" s="214"/>
      <c r="AC149" s="214"/>
      <c r="AD149" s="214"/>
      <c r="AE149" s="214"/>
      <c r="AF149" s="214"/>
      <c r="AG149" s="214"/>
      <c r="AH149" s="214"/>
      <c r="AI149" s="214"/>
      <c r="AJ149" s="214"/>
      <c r="AK149" s="214"/>
      <c r="AL149" s="214"/>
      <c r="AM149" s="214"/>
      <c r="AN149" s="214"/>
      <c r="AO149" s="214"/>
      <c r="AP149" s="214"/>
      <c r="AQ149" s="214"/>
      <c r="AR149" s="214"/>
    </row>
    <row r="150" spans="1:44" ht="55.5" customHeight="1">
      <c r="A150" s="117" t="s">
        <v>143</v>
      </c>
      <c r="B150" s="145" t="s">
        <v>6</v>
      </c>
      <c r="C150" s="145" t="s">
        <v>138</v>
      </c>
      <c r="D150" s="145" t="s">
        <v>7</v>
      </c>
      <c r="E150" s="145" t="s">
        <v>8</v>
      </c>
      <c r="F150" s="145" t="s">
        <v>9</v>
      </c>
      <c r="G150" s="145" t="s">
        <v>10</v>
      </c>
      <c r="H150" s="145" t="s">
        <v>19</v>
      </c>
      <c r="I150" s="145"/>
      <c r="J150" s="145"/>
      <c r="K150" s="145"/>
      <c r="L150" s="145"/>
      <c r="M150" s="145"/>
      <c r="N150" s="145"/>
      <c r="O150" s="145"/>
      <c r="P150" s="145"/>
      <c r="Q150" s="145"/>
      <c r="R150" s="145"/>
      <c r="S150" s="145"/>
      <c r="T150" s="145"/>
      <c r="U150" s="145"/>
      <c r="X150" s="117" t="s">
        <v>143</v>
      </c>
      <c r="Y150" s="145" t="s">
        <v>6</v>
      </c>
      <c r="Z150" s="145" t="s">
        <v>138</v>
      </c>
      <c r="AA150" s="145" t="s">
        <v>7</v>
      </c>
      <c r="AB150" s="145" t="s">
        <v>8</v>
      </c>
      <c r="AC150" s="145" t="s">
        <v>9</v>
      </c>
      <c r="AD150" s="145" t="s">
        <v>10</v>
      </c>
      <c r="AE150" s="145" t="s">
        <v>19</v>
      </c>
      <c r="AF150" s="145"/>
      <c r="AG150" s="145"/>
      <c r="AH150" s="145"/>
      <c r="AI150" s="145"/>
      <c r="AJ150" s="145"/>
      <c r="AK150" s="145"/>
      <c r="AL150" s="145"/>
      <c r="AM150" s="145"/>
      <c r="AN150" s="145"/>
      <c r="AO150" s="145"/>
      <c r="AP150" s="145"/>
      <c r="AQ150" s="145"/>
      <c r="AR150" s="145"/>
    </row>
    <row r="151" spans="1:44">
      <c r="A151" s="116">
        <v>0</v>
      </c>
      <c r="B151" s="141"/>
      <c r="C151" s="141">
        <v>12.25</v>
      </c>
      <c r="D151" s="141"/>
      <c r="E151" s="141"/>
      <c r="F151" s="141">
        <v>12.7</v>
      </c>
      <c r="G151" s="141"/>
      <c r="H151" s="141"/>
      <c r="I151" s="141"/>
      <c r="J151" s="141"/>
      <c r="K151" s="141"/>
      <c r="L151" s="8"/>
      <c r="M151" s="8"/>
      <c r="N151" s="141"/>
      <c r="O151" s="141"/>
      <c r="P151" s="142"/>
      <c r="Q151" s="142"/>
      <c r="R151" s="142"/>
      <c r="S151" s="142"/>
      <c r="T151" s="142"/>
      <c r="U151" s="142"/>
      <c r="X151" s="116">
        <v>0</v>
      </c>
      <c r="Y151" s="141"/>
      <c r="Z151" s="141">
        <v>12.15</v>
      </c>
      <c r="AA151" s="141"/>
      <c r="AB151" s="141"/>
      <c r="AC151" s="141">
        <v>12.8</v>
      </c>
      <c r="AD151" s="141"/>
      <c r="AE151" s="141"/>
      <c r="AF151" s="141"/>
      <c r="AG151" s="141"/>
      <c r="AH151" s="141"/>
      <c r="AI151" s="8"/>
      <c r="AJ151" s="8"/>
      <c r="AK151" s="141"/>
      <c r="AL151" s="141"/>
      <c r="AM151" s="142"/>
      <c r="AN151" s="142"/>
      <c r="AO151" s="142"/>
      <c r="AP151" s="142"/>
      <c r="AQ151" s="142"/>
      <c r="AR151" s="142"/>
    </row>
    <row r="152" spans="1:44">
      <c r="A152" s="116">
        <v>1</v>
      </c>
      <c r="B152" s="141"/>
      <c r="C152" s="141">
        <v>12.45</v>
      </c>
      <c r="D152" s="141"/>
      <c r="E152" s="141"/>
      <c r="F152" s="141">
        <v>12.8</v>
      </c>
      <c r="G152" s="141"/>
      <c r="H152" s="141"/>
      <c r="I152" s="141"/>
      <c r="J152" s="141"/>
      <c r="K152" s="141"/>
      <c r="L152" s="8"/>
      <c r="M152" s="8"/>
      <c r="N152" s="143"/>
      <c r="O152" s="143"/>
      <c r="P152" s="142"/>
      <c r="Q152" s="142"/>
      <c r="R152" s="142"/>
      <c r="S152" s="142"/>
      <c r="T152" s="142"/>
      <c r="U152" s="142"/>
      <c r="X152" s="116">
        <v>1</v>
      </c>
      <c r="Y152" s="141"/>
      <c r="Z152" s="141">
        <v>12.45</v>
      </c>
      <c r="AA152" s="141"/>
      <c r="AB152" s="141"/>
      <c r="AC152" s="141">
        <v>12.6</v>
      </c>
      <c r="AD152" s="141"/>
      <c r="AE152" s="141"/>
      <c r="AF152" s="141"/>
      <c r="AG152" s="141"/>
      <c r="AH152" s="141"/>
      <c r="AI152" s="8"/>
      <c r="AJ152" s="8"/>
      <c r="AK152" s="143"/>
      <c r="AL152" s="143"/>
      <c r="AM152" s="142"/>
      <c r="AN152" s="142"/>
      <c r="AO152" s="142"/>
      <c r="AP152" s="142"/>
      <c r="AQ152" s="142"/>
      <c r="AR152" s="142"/>
    </row>
    <row r="153" spans="1:44">
      <c r="A153" s="116">
        <f t="shared" ref="A153:A158" si="10">A152+1</f>
        <v>2</v>
      </c>
      <c r="B153" s="141"/>
      <c r="C153" s="141">
        <v>12.55</v>
      </c>
      <c r="D153" s="141"/>
      <c r="E153" s="141"/>
      <c r="F153" s="141">
        <v>12.5</v>
      </c>
      <c r="G153" s="141"/>
      <c r="H153" s="141"/>
      <c r="I153" s="141"/>
      <c r="J153" s="141"/>
      <c r="K153" s="141"/>
      <c r="L153" s="8"/>
      <c r="M153" s="8"/>
      <c r="N153" s="143"/>
      <c r="O153" s="143"/>
      <c r="P153" s="142"/>
      <c r="Q153" s="142"/>
      <c r="R153" s="142"/>
      <c r="S153" s="142"/>
      <c r="T153" s="142"/>
      <c r="U153" s="142"/>
      <c r="X153" s="116">
        <f t="shared" ref="X153:X158" si="11">X152+1</f>
        <v>2</v>
      </c>
      <c r="Y153" s="141"/>
      <c r="Z153" s="141">
        <v>12.55</v>
      </c>
      <c r="AA153" s="141"/>
      <c r="AB153" s="141"/>
      <c r="AC153" s="141">
        <v>12.6</v>
      </c>
      <c r="AD153" s="141"/>
      <c r="AE153" s="141"/>
      <c r="AF153" s="141"/>
      <c r="AG153" s="141"/>
      <c r="AH153" s="141"/>
      <c r="AI153" s="8"/>
      <c r="AJ153" s="8"/>
      <c r="AK153" s="143"/>
      <c r="AL153" s="143"/>
      <c r="AM153" s="142"/>
      <c r="AN153" s="142"/>
      <c r="AO153" s="142"/>
      <c r="AP153" s="142"/>
      <c r="AQ153" s="142"/>
      <c r="AR153" s="142"/>
    </row>
    <row r="154" spans="1:44">
      <c r="A154" s="116">
        <f t="shared" si="10"/>
        <v>3</v>
      </c>
      <c r="B154" s="148"/>
      <c r="C154" s="148">
        <v>12.6</v>
      </c>
      <c r="D154" s="141"/>
      <c r="E154" s="141"/>
      <c r="F154" s="141">
        <v>12.5</v>
      </c>
      <c r="G154" s="141"/>
      <c r="H154" s="141"/>
      <c r="I154" s="141"/>
      <c r="J154" s="141"/>
      <c r="K154" s="141"/>
      <c r="L154" s="8"/>
      <c r="M154" s="8"/>
      <c r="N154" s="143"/>
      <c r="O154" s="143"/>
      <c r="P154" s="142"/>
      <c r="Q154" s="142"/>
      <c r="R154" s="142"/>
      <c r="S154" s="142"/>
      <c r="T154" s="142"/>
      <c r="U154" s="142"/>
      <c r="X154" s="116">
        <f t="shared" si="11"/>
        <v>3</v>
      </c>
      <c r="Y154" s="148"/>
      <c r="Z154" s="148">
        <v>12.6</v>
      </c>
      <c r="AA154" s="141"/>
      <c r="AB154" s="141"/>
      <c r="AC154" s="141">
        <v>12.3</v>
      </c>
      <c r="AD154" s="141"/>
      <c r="AE154" s="141"/>
      <c r="AF154" s="141"/>
      <c r="AG154" s="141"/>
      <c r="AH154" s="141"/>
      <c r="AI154" s="8"/>
      <c r="AJ154" s="8"/>
      <c r="AK154" s="143"/>
      <c r="AL154" s="143"/>
      <c r="AM154" s="142"/>
      <c r="AN154" s="142"/>
      <c r="AO154" s="142"/>
      <c r="AP154" s="142"/>
      <c r="AQ154" s="142"/>
      <c r="AR154" s="142"/>
    </row>
    <row r="155" spans="1:44" ht="15">
      <c r="A155" s="116">
        <f t="shared" si="10"/>
        <v>4</v>
      </c>
      <c r="B155" s="149"/>
      <c r="C155" s="149">
        <v>12.35</v>
      </c>
      <c r="D155" s="141"/>
      <c r="E155" s="141"/>
      <c r="F155" s="141">
        <v>12.5</v>
      </c>
      <c r="G155" s="141"/>
      <c r="H155" s="141"/>
      <c r="I155" s="141"/>
      <c r="J155" s="141"/>
      <c r="K155" s="141"/>
      <c r="L155" s="8"/>
      <c r="M155" s="8"/>
      <c r="N155" s="143"/>
      <c r="O155" s="143"/>
      <c r="P155" s="142"/>
      <c r="Q155" s="142"/>
      <c r="R155" s="142"/>
      <c r="S155" s="142"/>
      <c r="T155" s="142"/>
      <c r="U155" s="142"/>
      <c r="X155" s="116">
        <f t="shared" si="11"/>
        <v>4</v>
      </c>
      <c r="Y155" s="149"/>
      <c r="Z155" s="149">
        <v>12.45</v>
      </c>
      <c r="AA155" s="141"/>
      <c r="AB155" s="141"/>
      <c r="AC155" s="141">
        <v>12.6</v>
      </c>
      <c r="AD155" s="141"/>
      <c r="AE155" s="141"/>
      <c r="AF155" s="141"/>
      <c r="AG155" s="141"/>
      <c r="AH155" s="141"/>
      <c r="AI155" s="8"/>
      <c r="AJ155" s="8"/>
      <c r="AK155" s="143"/>
      <c r="AL155" s="143"/>
      <c r="AM155" s="142"/>
      <c r="AN155" s="142"/>
      <c r="AO155" s="142"/>
      <c r="AP155" s="142"/>
      <c r="AQ155" s="142"/>
      <c r="AR155" s="142"/>
    </row>
    <row r="156" spans="1:44">
      <c r="A156" s="116">
        <f t="shared" si="10"/>
        <v>5</v>
      </c>
      <c r="B156" s="150"/>
      <c r="C156" s="150">
        <v>12.8</v>
      </c>
      <c r="D156" s="141"/>
      <c r="E156" s="141"/>
      <c r="F156" s="141">
        <v>12.6</v>
      </c>
      <c r="G156" s="141"/>
      <c r="H156" s="141"/>
      <c r="I156" s="141"/>
      <c r="J156" s="141"/>
      <c r="K156" s="141"/>
      <c r="L156" s="8"/>
      <c r="M156" s="8"/>
      <c r="N156" s="143"/>
      <c r="O156" s="143"/>
      <c r="P156" s="142"/>
      <c r="Q156" s="142"/>
      <c r="R156" s="142"/>
      <c r="S156" s="142"/>
      <c r="T156" s="142"/>
      <c r="U156" s="142"/>
      <c r="X156" s="116">
        <f t="shared" si="11"/>
        <v>5</v>
      </c>
      <c r="Y156" s="150"/>
      <c r="Z156" s="150">
        <v>12.6</v>
      </c>
      <c r="AA156" s="141"/>
      <c r="AB156" s="141"/>
      <c r="AC156" s="141">
        <v>12.4</v>
      </c>
      <c r="AD156" s="141"/>
      <c r="AE156" s="141"/>
      <c r="AF156" s="141"/>
      <c r="AG156" s="141"/>
      <c r="AH156" s="141"/>
      <c r="AI156" s="8"/>
      <c r="AJ156" s="8"/>
      <c r="AK156" s="143"/>
      <c r="AL156" s="143"/>
      <c r="AM156" s="142"/>
      <c r="AN156" s="142"/>
      <c r="AO156" s="142"/>
      <c r="AP156" s="142"/>
      <c r="AQ156" s="142"/>
      <c r="AR156" s="142"/>
    </row>
    <row r="157" spans="1:44">
      <c r="A157" s="116">
        <f t="shared" si="10"/>
        <v>6</v>
      </c>
      <c r="B157" s="150"/>
      <c r="C157" s="150">
        <v>12.45</v>
      </c>
      <c r="D157" s="141"/>
      <c r="E157" s="141"/>
      <c r="F157" s="141">
        <v>12.3</v>
      </c>
      <c r="G157" s="141"/>
      <c r="H157" s="141"/>
      <c r="I157" s="141"/>
      <c r="J157" s="141"/>
      <c r="K157" s="141"/>
      <c r="L157" s="8"/>
      <c r="M157" s="8"/>
      <c r="N157" s="143"/>
      <c r="O157" s="143"/>
      <c r="P157" s="142"/>
      <c r="Q157" s="142"/>
      <c r="R157" s="142"/>
      <c r="S157" s="142"/>
      <c r="T157" s="142"/>
      <c r="U157" s="142"/>
      <c r="X157" s="116">
        <f t="shared" si="11"/>
        <v>6</v>
      </c>
      <c r="Y157" s="150"/>
      <c r="Z157" s="150">
        <v>12.4</v>
      </c>
      <c r="AA157" s="141"/>
      <c r="AB157" s="141"/>
      <c r="AC157" s="141">
        <v>12.6</v>
      </c>
      <c r="AD157" s="141"/>
      <c r="AE157" s="141"/>
      <c r="AF157" s="141"/>
      <c r="AG157" s="141"/>
      <c r="AH157" s="141"/>
      <c r="AI157" s="8"/>
      <c r="AJ157" s="8"/>
      <c r="AK157" s="143"/>
      <c r="AL157" s="143"/>
      <c r="AM157" s="142"/>
      <c r="AN157" s="142"/>
      <c r="AO157" s="142"/>
      <c r="AP157" s="142"/>
      <c r="AQ157" s="142"/>
      <c r="AR157" s="142"/>
    </row>
    <row r="158" spans="1:44">
      <c r="A158" s="116">
        <f t="shared" si="10"/>
        <v>7</v>
      </c>
      <c r="B158" s="150"/>
      <c r="C158" s="150">
        <v>12.55</v>
      </c>
      <c r="D158" s="141"/>
      <c r="E158" s="141"/>
      <c r="F158" s="141">
        <v>12.1</v>
      </c>
      <c r="G158" s="141"/>
      <c r="H158" s="141"/>
      <c r="I158" s="141"/>
      <c r="J158" s="141"/>
      <c r="K158" s="141"/>
      <c r="L158" s="8"/>
      <c r="M158" s="8"/>
      <c r="N158" s="143"/>
      <c r="O158" s="143"/>
      <c r="P158" s="142"/>
      <c r="Q158" s="142"/>
      <c r="R158" s="142"/>
      <c r="S158" s="142"/>
      <c r="T158" s="142"/>
      <c r="U158" s="142"/>
      <c r="X158" s="116">
        <f t="shared" si="11"/>
        <v>7</v>
      </c>
      <c r="Y158" s="150"/>
      <c r="Z158" s="150">
        <v>12.8</v>
      </c>
      <c r="AA158" s="141"/>
      <c r="AB158" s="141"/>
      <c r="AC158" s="141">
        <v>12.1</v>
      </c>
      <c r="AD158" s="141"/>
      <c r="AE158" s="141"/>
      <c r="AF158" s="141"/>
      <c r="AG158" s="141"/>
      <c r="AH158" s="141"/>
      <c r="AI158" s="8"/>
      <c r="AJ158" s="8"/>
      <c r="AK158" s="143"/>
      <c r="AL158" s="143"/>
      <c r="AM158" s="142"/>
      <c r="AN158" s="142"/>
      <c r="AO158" s="142"/>
      <c r="AP158" s="142"/>
      <c r="AQ158" s="142"/>
      <c r="AR158" s="142"/>
    </row>
    <row r="159" spans="1:44">
      <c r="B159" s="150"/>
      <c r="C159" s="150"/>
      <c r="D159" s="141"/>
      <c r="E159" s="141"/>
      <c r="F159" s="141"/>
      <c r="G159" s="141"/>
      <c r="H159" s="141"/>
      <c r="I159" s="141"/>
      <c r="J159" s="141"/>
      <c r="K159" s="141"/>
      <c r="L159" s="8"/>
      <c r="M159" s="8"/>
      <c r="N159" s="143"/>
      <c r="O159" s="143"/>
      <c r="P159" s="142"/>
      <c r="Q159" s="142"/>
      <c r="R159" s="142"/>
      <c r="S159" s="142"/>
      <c r="T159" s="142"/>
      <c r="U159" s="142"/>
      <c r="Y159" s="150"/>
      <c r="Z159" s="150"/>
      <c r="AA159" s="141"/>
      <c r="AB159" s="141"/>
      <c r="AC159" s="141"/>
      <c r="AD159" s="141"/>
      <c r="AE159" s="141"/>
      <c r="AF159" s="141"/>
      <c r="AG159" s="141"/>
      <c r="AH159" s="141"/>
      <c r="AI159" s="8"/>
      <c r="AJ159" s="8"/>
      <c r="AK159" s="143"/>
      <c r="AL159" s="143"/>
      <c r="AM159" s="142"/>
      <c r="AN159" s="142"/>
      <c r="AO159" s="142"/>
      <c r="AP159" s="142"/>
      <c r="AQ159" s="142"/>
      <c r="AR159" s="142"/>
    </row>
    <row r="160" spans="1:44">
      <c r="A160" s="116"/>
      <c r="B160" s="150"/>
      <c r="C160" s="150"/>
      <c r="D160" s="141"/>
      <c r="E160" s="141"/>
      <c r="F160" s="141"/>
      <c r="G160" s="141"/>
      <c r="H160" s="141"/>
      <c r="I160" s="141"/>
      <c r="J160" s="141"/>
      <c r="K160" s="141"/>
      <c r="L160" s="8"/>
      <c r="M160" s="8"/>
      <c r="N160" s="143"/>
      <c r="O160" s="143"/>
      <c r="P160" s="142"/>
      <c r="Q160" s="142"/>
      <c r="R160" s="142"/>
      <c r="S160" s="142"/>
      <c r="T160" s="142"/>
      <c r="U160" s="142"/>
      <c r="X160" s="116"/>
      <c r="Y160" s="150"/>
      <c r="Z160" s="150"/>
      <c r="AA160" s="141"/>
      <c r="AB160" s="141"/>
      <c r="AC160" s="141"/>
      <c r="AD160" s="141"/>
      <c r="AE160" s="141"/>
      <c r="AF160" s="141"/>
      <c r="AG160" s="141"/>
      <c r="AH160" s="141"/>
      <c r="AI160" s="8"/>
      <c r="AJ160" s="8"/>
      <c r="AK160" s="143"/>
      <c r="AL160" s="143"/>
      <c r="AM160" s="142"/>
      <c r="AN160" s="142"/>
      <c r="AO160" s="142"/>
      <c r="AP160" s="142"/>
      <c r="AQ160" s="142"/>
      <c r="AR160" s="142"/>
    </row>
    <row r="161" spans="1:44">
      <c r="A161" s="116"/>
      <c r="B161" s="150"/>
      <c r="C161" s="150"/>
      <c r="D161" s="141"/>
      <c r="E161" s="141"/>
      <c r="F161" s="141"/>
      <c r="G161" s="141"/>
      <c r="H161" s="141"/>
      <c r="I161" s="141"/>
      <c r="J161" s="141"/>
      <c r="K161" s="141"/>
      <c r="L161" s="8"/>
      <c r="M161" s="8"/>
      <c r="N161" s="143"/>
      <c r="O161" s="143"/>
      <c r="P161" s="142"/>
      <c r="Q161" s="142"/>
      <c r="R161" s="142"/>
      <c r="S161" s="142"/>
      <c r="T161" s="142"/>
      <c r="U161" s="142"/>
      <c r="X161" s="116"/>
      <c r="Y161" s="150"/>
      <c r="Z161" s="150"/>
      <c r="AA161" s="141"/>
      <c r="AB161" s="141"/>
      <c r="AC161" s="141"/>
      <c r="AD161" s="141"/>
      <c r="AE161" s="141"/>
      <c r="AF161" s="141"/>
      <c r="AG161" s="141"/>
      <c r="AH161" s="141"/>
      <c r="AI161" s="8"/>
      <c r="AJ161" s="8"/>
      <c r="AK161" s="143"/>
      <c r="AL161" s="143"/>
      <c r="AM161" s="142"/>
      <c r="AN161" s="142"/>
      <c r="AO161" s="142"/>
      <c r="AP161" s="142"/>
      <c r="AQ161" s="142"/>
      <c r="AR161" s="142"/>
    </row>
    <row r="162" spans="1:44">
      <c r="A162" s="116"/>
      <c r="B162" s="150"/>
      <c r="C162" s="150"/>
      <c r="D162" s="141"/>
      <c r="E162" s="141"/>
      <c r="F162" s="141"/>
      <c r="G162" s="141"/>
      <c r="H162" s="141"/>
      <c r="I162" s="141"/>
      <c r="J162" s="141"/>
      <c r="K162" s="141"/>
      <c r="L162" s="8"/>
      <c r="M162" s="8"/>
      <c r="N162" s="143"/>
      <c r="O162" s="143"/>
      <c r="P162" s="142"/>
      <c r="Q162" s="142"/>
      <c r="R162" s="142"/>
      <c r="S162" s="142"/>
      <c r="T162" s="142"/>
      <c r="U162" s="142"/>
      <c r="X162" s="116"/>
      <c r="Y162" s="150"/>
      <c r="Z162" s="150"/>
      <c r="AA162" s="141"/>
      <c r="AB162" s="141"/>
      <c r="AC162" s="141"/>
      <c r="AD162" s="141"/>
      <c r="AE162" s="141"/>
      <c r="AF162" s="141"/>
      <c r="AG162" s="141"/>
      <c r="AH162" s="141"/>
      <c r="AI162" s="8"/>
      <c r="AJ162" s="8"/>
      <c r="AK162" s="143"/>
      <c r="AL162" s="143"/>
      <c r="AM162" s="142"/>
      <c r="AN162" s="142"/>
      <c r="AO162" s="142"/>
      <c r="AP162" s="142"/>
      <c r="AQ162" s="142"/>
      <c r="AR162" s="142"/>
    </row>
    <row r="163" spans="1:44">
      <c r="A163" s="121"/>
      <c r="B163" s="121"/>
      <c r="C163" s="121"/>
      <c r="F163" s="138"/>
      <c r="G163" s="122"/>
      <c r="H163" s="122"/>
      <c r="I163" s="122"/>
      <c r="J163" s="128"/>
      <c r="K163" s="128"/>
      <c r="L163" s="121"/>
      <c r="M163" s="121"/>
      <c r="N163" s="121"/>
      <c r="O163" s="121"/>
      <c r="P163" s="121"/>
      <c r="U163" s="128"/>
      <c r="V163" s="128"/>
      <c r="W163" s="121"/>
      <c r="X163" s="121"/>
      <c r="Y163" s="121"/>
      <c r="Z163" s="121"/>
      <c r="AC163" s="138"/>
    </row>
    <row r="164" spans="1:44">
      <c r="A164" s="121"/>
      <c r="B164" s="121"/>
      <c r="C164" s="121"/>
      <c r="F164" s="120"/>
      <c r="G164" s="120"/>
      <c r="H164" s="122"/>
      <c r="I164" s="122"/>
      <c r="J164" s="128"/>
      <c r="K164" s="128"/>
      <c r="L164" s="121"/>
      <c r="M164" s="121"/>
      <c r="N164" s="121"/>
      <c r="O164" s="121"/>
      <c r="P164" s="121"/>
      <c r="Q164" s="120"/>
      <c r="R164" s="120"/>
      <c r="U164" s="128"/>
      <c r="V164" s="128"/>
      <c r="W164" s="121"/>
      <c r="X164" s="121"/>
      <c r="Y164" s="121"/>
      <c r="Z164" s="121"/>
    </row>
    <row r="165" spans="1:44">
      <c r="A165" s="121"/>
      <c r="B165" s="121"/>
      <c r="C165" s="121"/>
      <c r="F165" s="122"/>
      <c r="G165" s="122"/>
      <c r="H165" s="122"/>
      <c r="I165" s="122"/>
      <c r="J165" s="128"/>
      <c r="K165" s="128"/>
      <c r="L165" s="121"/>
      <c r="M165" s="121"/>
      <c r="N165" s="121"/>
      <c r="O165" s="121"/>
      <c r="P165" s="121"/>
      <c r="U165" s="128"/>
      <c r="V165" s="128"/>
      <c r="W165" s="121"/>
      <c r="X165" s="121"/>
      <c r="Y165" s="121"/>
      <c r="Z165" s="121"/>
    </row>
    <row r="166" spans="1:44">
      <c r="A166" s="129"/>
      <c r="B166" s="129"/>
      <c r="C166" s="129"/>
      <c r="D166" s="129"/>
      <c r="E166" s="129"/>
      <c r="F166" s="130"/>
      <c r="G166" s="130"/>
      <c r="H166" s="122"/>
      <c r="I166" s="122"/>
      <c r="J166" s="128"/>
      <c r="K166" s="128"/>
      <c r="L166" s="129"/>
      <c r="M166" s="129"/>
      <c r="N166" s="129"/>
      <c r="O166" s="129"/>
      <c r="P166" s="129"/>
      <c r="Q166" s="130"/>
      <c r="R166" s="130"/>
      <c r="U166" s="128"/>
      <c r="V166" s="128"/>
      <c r="W166" s="129"/>
      <c r="X166" s="129"/>
      <c r="Y166" s="129"/>
      <c r="Z166" s="129"/>
    </row>
    <row r="167" spans="1:44">
      <c r="A167" s="121"/>
      <c r="B167" s="121"/>
      <c r="C167" s="121"/>
      <c r="F167" s="122"/>
      <c r="G167" s="122"/>
      <c r="H167" s="122"/>
      <c r="I167" s="122"/>
      <c r="J167" s="128"/>
      <c r="K167" s="128"/>
      <c r="L167" s="121"/>
      <c r="M167" s="121"/>
      <c r="N167" s="121"/>
      <c r="O167" s="121"/>
      <c r="P167" s="121"/>
      <c r="U167" s="128"/>
      <c r="V167" s="128"/>
      <c r="W167" s="121"/>
      <c r="X167" s="121"/>
      <c r="Y167" s="121"/>
      <c r="Z167" s="121"/>
    </row>
    <row r="168" spans="1:44">
      <c r="A168" s="121"/>
      <c r="B168" s="121"/>
      <c r="C168" s="121"/>
      <c r="F168" s="120"/>
      <c r="G168" s="120"/>
      <c r="H168" s="122"/>
      <c r="I168" s="122"/>
      <c r="J168" s="128"/>
      <c r="K168" s="128"/>
      <c r="L168" s="121"/>
      <c r="M168" s="121"/>
      <c r="N168" s="121"/>
      <c r="O168" s="121"/>
      <c r="P168" s="121"/>
      <c r="Q168" s="120"/>
      <c r="R168" s="120"/>
      <c r="U168" s="128"/>
      <c r="V168" s="128"/>
      <c r="W168" s="121"/>
      <c r="X168" s="121"/>
      <c r="Y168" s="121"/>
      <c r="Z168" s="121"/>
    </row>
    <row r="169" spans="1:44">
      <c r="A169" s="121"/>
      <c r="B169" s="121"/>
      <c r="C169" s="121"/>
      <c r="F169" s="122"/>
      <c r="G169" s="122"/>
      <c r="H169" s="122"/>
      <c r="I169" s="122"/>
      <c r="J169" s="128"/>
      <c r="K169" s="128"/>
      <c r="L169" s="121"/>
      <c r="M169" s="121"/>
      <c r="N169" s="121"/>
      <c r="O169" s="121"/>
      <c r="P169" s="121"/>
      <c r="U169" s="128"/>
      <c r="V169" s="128"/>
      <c r="W169" s="121"/>
      <c r="X169" s="121"/>
      <c r="Y169" s="121"/>
      <c r="Z169" s="121"/>
    </row>
    <row r="170" spans="1:44">
      <c r="A170" s="129"/>
      <c r="B170" s="129"/>
      <c r="C170" s="129"/>
      <c r="D170" s="129"/>
      <c r="E170" s="129"/>
      <c r="F170" s="130"/>
      <c r="G170" s="130"/>
      <c r="H170" s="122"/>
      <c r="I170" s="122"/>
      <c r="J170" s="128"/>
      <c r="K170" s="128"/>
      <c r="L170" s="129"/>
      <c r="M170" s="129"/>
      <c r="N170" s="129"/>
      <c r="O170" s="129"/>
      <c r="P170" s="129"/>
      <c r="Q170" s="130"/>
      <c r="R170" s="130"/>
      <c r="U170" s="128"/>
      <c r="V170" s="128"/>
      <c r="W170" s="129"/>
      <c r="X170" s="129"/>
      <c r="Y170" s="129"/>
      <c r="Z170" s="129"/>
    </row>
    <row r="171" spans="1:44">
      <c r="A171" s="121"/>
      <c r="B171" s="121"/>
      <c r="C171" s="121"/>
      <c r="F171" s="122"/>
      <c r="G171" s="122"/>
      <c r="H171" s="122"/>
      <c r="I171" s="122"/>
      <c r="J171" s="128"/>
      <c r="K171" s="128"/>
      <c r="L171" s="121"/>
      <c r="M171" s="121"/>
      <c r="N171" s="121"/>
      <c r="O171" s="121"/>
      <c r="P171" s="121"/>
      <c r="U171" s="128"/>
      <c r="V171" s="128"/>
      <c r="W171" s="121"/>
      <c r="X171" s="121"/>
      <c r="Y171" s="121"/>
      <c r="Z171" s="121"/>
    </row>
    <row r="172" spans="1:44">
      <c r="A172" s="121"/>
      <c r="B172" s="121"/>
      <c r="C172" s="121"/>
      <c r="F172" s="120"/>
      <c r="G172" s="120"/>
      <c r="H172" s="122"/>
      <c r="I172" s="122"/>
      <c r="J172" s="128"/>
      <c r="K172" s="128"/>
      <c r="L172" s="121"/>
      <c r="M172" s="121"/>
      <c r="N172" s="121"/>
      <c r="O172" s="121"/>
      <c r="P172" s="121"/>
      <c r="Q172" s="120"/>
      <c r="R172" s="120"/>
      <c r="U172" s="128"/>
      <c r="V172" s="128"/>
      <c r="W172" s="121"/>
      <c r="X172" s="121"/>
      <c r="Y172" s="121"/>
      <c r="Z172" s="121"/>
    </row>
    <row r="173" spans="1:44">
      <c r="A173" s="121"/>
      <c r="B173" s="121"/>
      <c r="C173" s="121"/>
      <c r="F173" s="122"/>
      <c r="G173" s="122"/>
      <c r="H173" s="122"/>
      <c r="I173" s="122"/>
      <c r="J173" s="128"/>
      <c r="K173" s="128"/>
      <c r="L173" s="121"/>
      <c r="M173" s="121"/>
      <c r="N173" s="121"/>
      <c r="O173" s="121"/>
      <c r="P173" s="121"/>
      <c r="U173" s="128"/>
      <c r="V173" s="128"/>
      <c r="W173" s="121"/>
      <c r="X173" s="121"/>
      <c r="Y173" s="121"/>
      <c r="Z173" s="121"/>
    </row>
    <row r="174" spans="1:44">
      <c r="A174" s="129"/>
      <c r="B174" s="129"/>
      <c r="C174" s="129"/>
      <c r="D174" s="129"/>
      <c r="E174" s="129"/>
      <c r="F174" s="130"/>
      <c r="G174" s="130"/>
      <c r="H174" s="122"/>
      <c r="I174" s="122"/>
      <c r="J174" s="128"/>
      <c r="K174" s="128"/>
      <c r="L174" s="129"/>
      <c r="M174" s="129"/>
      <c r="N174" s="129"/>
      <c r="O174" s="129"/>
      <c r="P174" s="129"/>
      <c r="Q174" s="130"/>
      <c r="R174" s="130"/>
      <c r="U174" s="128"/>
      <c r="V174" s="128"/>
      <c r="W174" s="129"/>
      <c r="X174" s="129"/>
      <c r="Y174" s="129"/>
      <c r="Z174" s="129"/>
    </row>
    <row r="175" spans="1:44">
      <c r="A175" s="121"/>
      <c r="B175" s="121"/>
      <c r="C175" s="121"/>
      <c r="F175" s="122"/>
      <c r="G175" s="122"/>
      <c r="H175" s="122"/>
      <c r="I175" s="122"/>
      <c r="J175" s="128"/>
      <c r="K175" s="128"/>
      <c r="L175" s="121"/>
      <c r="M175" s="121"/>
      <c r="N175" s="121"/>
      <c r="O175" s="121"/>
      <c r="P175" s="121"/>
      <c r="U175" s="128"/>
      <c r="V175" s="128"/>
      <c r="W175" s="121"/>
      <c r="X175" s="121"/>
      <c r="Y175" s="121"/>
      <c r="Z175" s="121"/>
    </row>
    <row r="176" spans="1:44">
      <c r="A176" s="121"/>
      <c r="B176" s="121"/>
      <c r="C176" s="121"/>
      <c r="F176" s="120"/>
      <c r="G176" s="120"/>
      <c r="H176" s="122"/>
      <c r="I176" s="122"/>
      <c r="J176" s="128"/>
      <c r="K176" s="128"/>
      <c r="L176" s="121"/>
      <c r="M176" s="121"/>
      <c r="N176" s="121"/>
      <c r="O176" s="121"/>
      <c r="P176" s="121"/>
      <c r="Q176" s="120"/>
      <c r="R176" s="120"/>
      <c r="U176" s="128"/>
      <c r="V176" s="128"/>
      <c r="W176" s="121"/>
      <c r="X176" s="121"/>
      <c r="Y176" s="121"/>
      <c r="Z176" s="121"/>
    </row>
    <row r="177" spans="1:26">
      <c r="A177" s="121"/>
      <c r="B177" s="121"/>
      <c r="C177" s="121"/>
      <c r="F177" s="122"/>
      <c r="G177" s="122"/>
      <c r="H177" s="122"/>
      <c r="I177" s="122"/>
      <c r="J177" s="128"/>
      <c r="K177" s="128"/>
      <c r="L177" s="121"/>
      <c r="M177" s="121"/>
      <c r="N177" s="121"/>
      <c r="O177" s="121"/>
      <c r="P177" s="121"/>
      <c r="U177" s="128"/>
      <c r="V177" s="128"/>
      <c r="W177" s="121"/>
      <c r="X177" s="121"/>
      <c r="Y177" s="121"/>
      <c r="Z177" s="121"/>
    </row>
    <row r="178" spans="1:26">
      <c r="A178" s="129"/>
      <c r="B178" s="129"/>
      <c r="C178" s="129"/>
      <c r="D178" s="129"/>
      <c r="E178" s="129"/>
      <c r="F178" s="130"/>
      <c r="G178" s="130"/>
      <c r="H178" s="122"/>
      <c r="I178" s="122"/>
      <c r="J178" s="128"/>
      <c r="K178" s="128"/>
      <c r="L178" s="129"/>
      <c r="M178" s="129"/>
      <c r="N178" s="129"/>
      <c r="O178" s="129"/>
      <c r="P178" s="129"/>
      <c r="Q178" s="130"/>
      <c r="R178" s="130"/>
      <c r="U178" s="128"/>
      <c r="V178" s="128"/>
      <c r="W178" s="129"/>
      <c r="X178" s="129"/>
      <c r="Y178" s="129"/>
      <c r="Z178" s="129"/>
    </row>
    <row r="179" spans="1:26">
      <c r="A179" s="121"/>
      <c r="B179" s="121"/>
      <c r="C179" s="121"/>
      <c r="F179" s="122"/>
      <c r="G179" s="122"/>
      <c r="H179" s="122"/>
      <c r="I179" s="122"/>
      <c r="J179" s="128"/>
      <c r="K179" s="128"/>
      <c r="L179" s="121"/>
      <c r="M179" s="121"/>
      <c r="N179" s="121"/>
      <c r="O179" s="121"/>
      <c r="P179" s="121"/>
      <c r="U179" s="128"/>
      <c r="V179" s="128"/>
      <c r="W179" s="121"/>
      <c r="X179" s="121"/>
      <c r="Y179" s="121"/>
      <c r="Z179" s="121"/>
    </row>
    <row r="180" spans="1:26">
      <c r="A180" s="121"/>
      <c r="B180" s="121"/>
      <c r="C180" s="121"/>
      <c r="F180" s="120"/>
      <c r="G180" s="120"/>
      <c r="H180" s="122"/>
      <c r="I180" s="122"/>
      <c r="J180" s="128"/>
      <c r="K180" s="128"/>
      <c r="L180" s="121"/>
      <c r="M180" s="121"/>
      <c r="N180" s="121"/>
      <c r="O180" s="121"/>
      <c r="P180" s="121"/>
      <c r="Q180" s="120"/>
      <c r="R180" s="120"/>
      <c r="U180" s="128"/>
      <c r="V180" s="128"/>
      <c r="W180" s="121"/>
      <c r="X180" s="121"/>
      <c r="Y180" s="121"/>
      <c r="Z180" s="121"/>
    </row>
    <row r="181" spans="1:26">
      <c r="A181" s="121"/>
      <c r="B181" s="121"/>
      <c r="C181" s="121"/>
      <c r="F181" s="122"/>
      <c r="G181" s="122"/>
      <c r="H181" s="122"/>
      <c r="I181" s="122"/>
      <c r="J181" s="128"/>
      <c r="K181" s="128"/>
      <c r="L181" s="121"/>
      <c r="M181" s="121"/>
      <c r="N181" s="121"/>
      <c r="O181" s="121"/>
      <c r="P181" s="121"/>
      <c r="U181" s="128"/>
      <c r="V181" s="128"/>
      <c r="W181" s="121"/>
      <c r="X181" s="121"/>
      <c r="Y181" s="121"/>
      <c r="Z181" s="121"/>
    </row>
    <row r="182" spans="1:26">
      <c r="A182" s="129"/>
      <c r="B182" s="129"/>
      <c r="C182" s="129"/>
      <c r="D182" s="129"/>
      <c r="E182" s="129"/>
      <c r="F182" s="130"/>
      <c r="G182" s="130"/>
      <c r="H182" s="122"/>
      <c r="I182" s="122"/>
      <c r="J182" s="128"/>
      <c r="K182" s="128"/>
      <c r="L182" s="129"/>
      <c r="M182" s="129"/>
      <c r="N182" s="129"/>
      <c r="O182" s="129"/>
      <c r="P182" s="129"/>
      <c r="Q182" s="130"/>
      <c r="R182" s="130"/>
      <c r="U182" s="128"/>
      <c r="V182" s="128"/>
      <c r="W182" s="129"/>
      <c r="X182" s="129"/>
      <c r="Y182" s="129"/>
      <c r="Z182" s="129"/>
    </row>
    <row r="183" spans="1:26">
      <c r="A183" s="121"/>
      <c r="B183" s="121"/>
      <c r="C183" s="121"/>
      <c r="F183" s="122"/>
      <c r="G183" s="122"/>
      <c r="H183" s="122"/>
      <c r="I183" s="122"/>
      <c r="J183" s="128"/>
      <c r="K183" s="128"/>
      <c r="L183" s="121"/>
      <c r="M183" s="121"/>
      <c r="N183" s="121"/>
      <c r="O183" s="121"/>
      <c r="P183" s="121"/>
      <c r="U183" s="128"/>
      <c r="V183" s="128"/>
      <c r="W183" s="121"/>
      <c r="X183" s="121"/>
      <c r="Y183" s="121"/>
      <c r="Z183" s="121"/>
    </row>
    <row r="184" spans="1:26">
      <c r="A184" s="121"/>
      <c r="B184" s="121"/>
      <c r="C184" s="121"/>
      <c r="F184" s="120"/>
      <c r="G184" s="120"/>
      <c r="H184" s="122"/>
      <c r="I184" s="122"/>
      <c r="J184" s="128"/>
      <c r="K184" s="128"/>
      <c r="L184" s="121"/>
      <c r="M184" s="121"/>
      <c r="N184" s="121"/>
      <c r="O184" s="121"/>
      <c r="P184" s="121"/>
      <c r="Q184" s="120"/>
      <c r="R184" s="120"/>
      <c r="U184" s="128"/>
      <c r="V184" s="128"/>
      <c r="W184" s="121"/>
      <c r="X184" s="121"/>
      <c r="Y184" s="121"/>
      <c r="Z184" s="121"/>
    </row>
    <row r="185" spans="1:26">
      <c r="A185" s="121"/>
      <c r="B185" s="121"/>
      <c r="C185" s="121"/>
      <c r="F185" s="122"/>
      <c r="G185" s="122"/>
      <c r="H185" s="122"/>
      <c r="I185" s="122"/>
      <c r="J185" s="128"/>
      <c r="K185" s="128"/>
      <c r="L185" s="121"/>
      <c r="M185" s="121"/>
      <c r="N185" s="121"/>
      <c r="O185" s="121"/>
      <c r="P185" s="121"/>
      <c r="U185" s="128"/>
      <c r="V185" s="128"/>
      <c r="W185" s="121"/>
      <c r="X185" s="121"/>
      <c r="Y185" s="121"/>
      <c r="Z185" s="121"/>
    </row>
    <row r="186" spans="1:26">
      <c r="A186" s="129"/>
      <c r="B186" s="129"/>
      <c r="C186" s="129"/>
      <c r="D186" s="129"/>
      <c r="E186" s="129"/>
      <c r="F186" s="130"/>
      <c r="G186" s="130"/>
      <c r="H186" s="122"/>
      <c r="I186" s="122"/>
      <c r="J186" s="128"/>
      <c r="K186" s="128"/>
      <c r="L186" s="129"/>
      <c r="M186" s="129"/>
      <c r="N186" s="129"/>
      <c r="O186" s="129"/>
      <c r="P186" s="129"/>
      <c r="Q186" s="130"/>
      <c r="R186" s="130"/>
      <c r="U186" s="128"/>
      <c r="V186" s="128"/>
      <c r="W186" s="129"/>
      <c r="X186" s="129"/>
      <c r="Y186" s="129"/>
      <c r="Z186" s="129"/>
    </row>
    <row r="187" spans="1:26">
      <c r="A187" s="121"/>
      <c r="B187" s="121"/>
      <c r="C187" s="121"/>
      <c r="F187" s="122"/>
      <c r="G187" s="122"/>
      <c r="H187" s="122"/>
      <c r="I187" s="122"/>
      <c r="J187" s="128"/>
      <c r="K187" s="128"/>
      <c r="L187" s="121"/>
      <c r="M187" s="121"/>
      <c r="N187" s="121"/>
      <c r="O187" s="121"/>
      <c r="P187" s="121"/>
      <c r="U187" s="128"/>
      <c r="V187" s="128"/>
      <c r="W187" s="121"/>
      <c r="X187" s="121"/>
      <c r="Y187" s="121"/>
      <c r="Z187" s="121"/>
    </row>
    <row r="188" spans="1:26">
      <c r="A188" s="121"/>
      <c r="B188" s="121"/>
      <c r="C188" s="121"/>
      <c r="F188" s="120"/>
      <c r="G188" s="120"/>
      <c r="H188" s="122"/>
      <c r="I188" s="122"/>
      <c r="J188" s="128"/>
      <c r="K188" s="128"/>
      <c r="L188" s="121"/>
      <c r="M188" s="121"/>
      <c r="N188" s="121"/>
      <c r="O188" s="121"/>
      <c r="P188" s="121"/>
      <c r="Q188" s="120"/>
      <c r="R188" s="120"/>
      <c r="U188" s="128"/>
      <c r="V188" s="128"/>
      <c r="W188" s="121"/>
      <c r="X188" s="121"/>
      <c r="Y188" s="121"/>
      <c r="Z188" s="121"/>
    </row>
    <row r="189" spans="1:26">
      <c r="A189" s="121"/>
      <c r="B189" s="121"/>
      <c r="C189" s="121"/>
      <c r="F189" s="122"/>
      <c r="G189" s="122"/>
      <c r="H189" s="122"/>
      <c r="I189" s="122"/>
      <c r="J189" s="128"/>
      <c r="K189" s="128"/>
      <c r="L189" s="121"/>
      <c r="M189" s="121"/>
      <c r="N189" s="121"/>
      <c r="O189" s="121"/>
      <c r="P189" s="121"/>
      <c r="U189" s="128"/>
      <c r="V189" s="128"/>
      <c r="W189" s="121"/>
      <c r="X189" s="121"/>
      <c r="Y189" s="121"/>
      <c r="Z189" s="121"/>
    </row>
    <row r="190" spans="1:26">
      <c r="A190" s="129"/>
      <c r="B190" s="129"/>
      <c r="C190" s="129"/>
      <c r="D190" s="129"/>
      <c r="E190" s="129"/>
      <c r="F190" s="130"/>
      <c r="G190" s="130"/>
      <c r="H190" s="122"/>
      <c r="I190" s="122"/>
      <c r="J190" s="128"/>
      <c r="K190" s="128"/>
      <c r="L190" s="129"/>
      <c r="M190" s="129"/>
      <c r="N190" s="129"/>
      <c r="O190" s="129"/>
      <c r="P190" s="129"/>
      <c r="Q190" s="130"/>
      <c r="R190" s="130"/>
      <c r="U190" s="128"/>
      <c r="V190" s="128"/>
      <c r="W190" s="129"/>
      <c r="X190" s="129"/>
      <c r="Y190" s="129"/>
      <c r="Z190" s="129"/>
    </row>
    <row r="191" spans="1:26">
      <c r="A191" s="121"/>
      <c r="B191" s="121"/>
      <c r="C191" s="121"/>
      <c r="F191" s="122"/>
      <c r="G191" s="122"/>
      <c r="H191" s="122"/>
      <c r="I191" s="122"/>
      <c r="J191" s="128"/>
      <c r="K191" s="128"/>
      <c r="L191" s="121"/>
      <c r="M191" s="121"/>
      <c r="N191" s="121"/>
      <c r="O191" s="121"/>
      <c r="P191" s="121"/>
      <c r="U191" s="128"/>
      <c r="V191" s="128"/>
      <c r="W191" s="121"/>
      <c r="X191" s="121"/>
      <c r="Y191" s="121"/>
      <c r="Z191" s="121"/>
    </row>
    <row r="192" spans="1:26">
      <c r="A192" s="121"/>
      <c r="B192" s="121"/>
      <c r="C192" s="121"/>
      <c r="F192" s="120"/>
      <c r="G192" s="120"/>
      <c r="H192" s="122"/>
      <c r="I192" s="122"/>
      <c r="J192" s="128"/>
      <c r="K192" s="128"/>
      <c r="L192" s="121"/>
      <c r="M192" s="121"/>
      <c r="N192" s="121"/>
      <c r="O192" s="121"/>
      <c r="P192" s="121"/>
      <c r="Q192" s="120"/>
      <c r="R192" s="120"/>
      <c r="U192" s="128"/>
      <c r="V192" s="128"/>
      <c r="W192" s="121"/>
      <c r="X192" s="121"/>
      <c r="Y192" s="121"/>
      <c r="Z192" s="121"/>
    </row>
  </sheetData>
  <mergeCells count="26">
    <mergeCell ref="A97:U97"/>
    <mergeCell ref="X97:AR97"/>
    <mergeCell ref="A149:U149"/>
    <mergeCell ref="X149:AR149"/>
    <mergeCell ref="AF36:AG36"/>
    <mergeCell ref="AH36:AI36"/>
    <mergeCell ref="AJ36:AK36"/>
    <mergeCell ref="AL36:AM36"/>
    <mergeCell ref="AN36:AO36"/>
    <mergeCell ref="AP36:AQ36"/>
    <mergeCell ref="R36:S36"/>
    <mergeCell ref="T36:U36"/>
    <mergeCell ref="X36:Y36"/>
    <mergeCell ref="Z36:AA36"/>
    <mergeCell ref="AB36:AC36"/>
    <mergeCell ref="AD36:AE36"/>
    <mergeCell ref="A33:U33"/>
    <mergeCell ref="X33:AQ33"/>
    <mergeCell ref="B36:C36"/>
    <mergeCell ref="D36:E36"/>
    <mergeCell ref="F36:G36"/>
    <mergeCell ref="H36:I36"/>
    <mergeCell ref="J36:K36"/>
    <mergeCell ref="L36:M36"/>
    <mergeCell ref="N36:O36"/>
    <mergeCell ref="P36:Q36"/>
  </mergeCells>
  <phoneticPr fontId="7"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AV192"/>
  <sheetViews>
    <sheetView topLeftCell="A163" zoomScale="85" zoomScaleNormal="85" workbookViewId="0">
      <selection activeCell="AP176" sqref="AP176"/>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77"/>
      <c r="C3" s="77"/>
      <c r="D3" s="29"/>
      <c r="E3" s="29"/>
      <c r="F3" s="29"/>
      <c r="G3" s="29"/>
      <c r="J3" s="17"/>
      <c r="K3" s="17"/>
      <c r="R3" s="14"/>
      <c r="S3" s="14"/>
      <c r="T3" s="15"/>
      <c r="U3" s="15"/>
      <c r="V3" s="14"/>
      <c r="W3" s="77"/>
      <c r="X3" s="77"/>
      <c r="Y3" s="14"/>
      <c r="Z3" s="14"/>
      <c r="AA3" s="14"/>
      <c r="AB3" s="16" t="s">
        <v>0</v>
      </c>
      <c r="AC3" s="33">
        <v>7821600</v>
      </c>
      <c r="AD3" s="16" t="s">
        <v>1</v>
      </c>
      <c r="AE3" s="16"/>
    </row>
    <row r="4" spans="1:48">
      <c r="A4" s="30">
        <v>0.6</v>
      </c>
      <c r="B4" s="76"/>
      <c r="C4" s="76"/>
      <c r="D4" s="20"/>
      <c r="E4" s="20"/>
      <c r="F4" s="20"/>
      <c r="G4" s="20"/>
      <c r="S4" s="14"/>
      <c r="T4" s="15"/>
      <c r="W4" s="76"/>
      <c r="X4" s="76"/>
      <c r="AB4" s="16" t="s">
        <v>3</v>
      </c>
      <c r="AC4" s="32">
        <f>A4*AC3</f>
        <v>4692960</v>
      </c>
      <c r="AD4" s="16" t="s">
        <v>1</v>
      </c>
      <c r="AE4" s="16"/>
      <c r="AF4" s="16"/>
    </row>
    <row r="5" spans="1:48">
      <c r="A5" s="30">
        <v>0.7</v>
      </c>
      <c r="B5" s="76"/>
      <c r="C5" s="76"/>
      <c r="D5" s="20"/>
      <c r="E5" s="20"/>
      <c r="F5" s="20"/>
      <c r="G5" s="20"/>
      <c r="S5" s="14"/>
      <c r="T5" s="15"/>
      <c r="W5" s="76"/>
      <c r="X5" s="76"/>
      <c r="AB5" s="16"/>
      <c r="AC5" s="32">
        <f>A5*AC3</f>
        <v>5475120</v>
      </c>
      <c r="AD5" s="16" t="s">
        <v>1</v>
      </c>
      <c r="AE5" s="16"/>
      <c r="AF5" s="16"/>
      <c r="AG5" s="16"/>
      <c r="AH5" s="32"/>
      <c r="AI5" s="32"/>
      <c r="AJ5" s="16"/>
      <c r="AK5" s="16"/>
    </row>
    <row r="6" spans="1:48">
      <c r="A6" s="30">
        <v>0.8</v>
      </c>
      <c r="B6" s="76"/>
      <c r="C6" s="76"/>
      <c r="D6" s="20"/>
      <c r="E6" s="20"/>
      <c r="F6" s="20"/>
      <c r="G6" s="20"/>
      <c r="H6" s="20"/>
      <c r="I6" s="20"/>
      <c r="S6" s="14"/>
      <c r="T6" s="15"/>
      <c r="W6" s="76"/>
      <c r="X6" s="76"/>
      <c r="AC6" s="32">
        <f>A6*AC3</f>
        <v>6257280</v>
      </c>
      <c r="AD6" s="16" t="s">
        <v>1</v>
      </c>
    </row>
    <row r="7" spans="1:48">
      <c r="A7" s="19"/>
      <c r="B7" s="76"/>
      <c r="C7" s="76"/>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3" ht="26.25">
      <c r="A33" s="212" t="s">
        <v>139</v>
      </c>
      <c r="B33" s="213"/>
      <c r="C33" s="213"/>
      <c r="D33" s="213"/>
      <c r="E33" s="213"/>
      <c r="F33" s="213"/>
      <c r="G33" s="213"/>
      <c r="H33" s="213"/>
      <c r="I33" s="213"/>
      <c r="J33" s="213"/>
      <c r="K33" s="213"/>
      <c r="L33" s="213"/>
      <c r="M33" s="213"/>
      <c r="N33" s="213"/>
      <c r="O33" s="213"/>
      <c r="P33" s="213"/>
      <c r="Q33" s="213"/>
      <c r="R33" s="213"/>
      <c r="S33" s="213"/>
      <c r="T33" s="213"/>
      <c r="U33" s="213"/>
      <c r="X33" s="212" t="s">
        <v>142</v>
      </c>
      <c r="Y33" s="213"/>
      <c r="Z33" s="213"/>
      <c r="AA33" s="213"/>
      <c r="AB33" s="213"/>
      <c r="AC33" s="213"/>
      <c r="AD33" s="213"/>
      <c r="AE33" s="213"/>
      <c r="AF33" s="213"/>
      <c r="AG33" s="213"/>
      <c r="AH33" s="213"/>
      <c r="AI33" s="213"/>
      <c r="AJ33" s="213"/>
      <c r="AK33" s="213"/>
      <c r="AL33" s="213"/>
      <c r="AM33" s="213"/>
      <c r="AN33" s="213"/>
      <c r="AO33" s="213"/>
      <c r="AP33" s="213"/>
      <c r="AQ33" s="213"/>
    </row>
    <row r="34" spans="1:43">
      <c r="A34" s="19"/>
      <c r="D34" s="20"/>
      <c r="E34" s="20"/>
      <c r="F34" s="20"/>
      <c r="G34" s="20"/>
      <c r="H34" s="20"/>
      <c r="I34" s="20"/>
      <c r="J34" s="21"/>
      <c r="K34" s="21"/>
    </row>
    <row r="35" spans="1:43">
      <c r="A35" s="19"/>
      <c r="D35" s="20"/>
      <c r="E35" s="20"/>
      <c r="F35" s="20"/>
      <c r="G35" s="20"/>
      <c r="H35" s="20"/>
      <c r="I35" s="20"/>
      <c r="J35" s="21"/>
      <c r="K35" s="21"/>
    </row>
    <row r="36" spans="1:43" s="12" customFormat="1" ht="52.5" customHeight="1">
      <c r="A36" s="11" t="s">
        <v>5</v>
      </c>
      <c r="B36" s="216" t="s">
        <v>6</v>
      </c>
      <c r="C36" s="217"/>
      <c r="D36" s="216" t="s">
        <v>18</v>
      </c>
      <c r="E36" s="217"/>
      <c r="F36" s="216" t="s">
        <v>7</v>
      </c>
      <c r="G36" s="220"/>
      <c r="H36" s="216" t="s">
        <v>8</v>
      </c>
      <c r="I36" s="219"/>
      <c r="J36" s="216" t="s">
        <v>9</v>
      </c>
      <c r="K36" s="219"/>
      <c r="L36" s="216" t="s">
        <v>10</v>
      </c>
      <c r="M36" s="219"/>
      <c r="N36" s="216" t="s">
        <v>19</v>
      </c>
      <c r="O36" s="220"/>
      <c r="P36" s="217"/>
      <c r="Q36" s="219"/>
      <c r="R36" s="217"/>
      <c r="S36" s="219"/>
      <c r="T36" s="216"/>
      <c r="U36" s="219"/>
      <c r="W36" s="11" t="s">
        <v>5</v>
      </c>
      <c r="X36" s="216" t="s">
        <v>6</v>
      </c>
      <c r="Y36" s="217"/>
      <c r="Z36" s="216" t="s">
        <v>18</v>
      </c>
      <c r="AA36" s="217"/>
      <c r="AB36" s="216" t="s">
        <v>7</v>
      </c>
      <c r="AC36" s="220"/>
      <c r="AD36" s="216" t="s">
        <v>8</v>
      </c>
      <c r="AE36" s="219"/>
      <c r="AF36" s="216" t="s">
        <v>9</v>
      </c>
      <c r="AG36" s="219"/>
      <c r="AH36" s="216" t="s">
        <v>10</v>
      </c>
      <c r="AI36" s="219"/>
      <c r="AJ36" s="216" t="s">
        <v>19</v>
      </c>
      <c r="AK36" s="220"/>
      <c r="AL36" s="217"/>
      <c r="AM36" s="219"/>
      <c r="AN36" s="217"/>
      <c r="AO36" s="219"/>
      <c r="AP36" s="216"/>
      <c r="AQ36" s="219"/>
    </row>
    <row r="37" spans="1:43" s="12" customFormat="1" ht="57.75" customHeight="1">
      <c r="A37" s="11"/>
      <c r="B37" s="43" t="s">
        <v>140</v>
      </c>
      <c r="C37" s="43" t="s">
        <v>141</v>
      </c>
      <c r="D37" s="43" t="s">
        <v>140</v>
      </c>
      <c r="E37" s="43" t="s">
        <v>141</v>
      </c>
      <c r="F37" s="43" t="s">
        <v>140</v>
      </c>
      <c r="G37" s="43" t="s">
        <v>141</v>
      </c>
      <c r="H37" s="43" t="s">
        <v>140</v>
      </c>
      <c r="I37" s="43" t="s">
        <v>141</v>
      </c>
      <c r="J37" s="43" t="s">
        <v>140</v>
      </c>
      <c r="K37" s="43" t="s">
        <v>141</v>
      </c>
      <c r="L37" s="43" t="s">
        <v>140</v>
      </c>
      <c r="M37" s="43" t="s">
        <v>141</v>
      </c>
      <c r="N37" s="43" t="s">
        <v>140</v>
      </c>
      <c r="O37" s="43" t="s">
        <v>141</v>
      </c>
      <c r="P37" s="43"/>
      <c r="Q37" s="43"/>
      <c r="R37" s="43"/>
      <c r="S37" s="43"/>
      <c r="T37" s="43"/>
      <c r="U37" s="43"/>
      <c r="W37" s="11"/>
      <c r="X37" s="43" t="s">
        <v>140</v>
      </c>
      <c r="Y37" s="43" t="s">
        <v>141</v>
      </c>
      <c r="Z37" s="43" t="s">
        <v>140</v>
      </c>
      <c r="AA37" s="43" t="s">
        <v>141</v>
      </c>
      <c r="AB37" s="43" t="s">
        <v>140</v>
      </c>
      <c r="AC37" s="43" t="s">
        <v>141</v>
      </c>
      <c r="AD37" s="43" t="s">
        <v>140</v>
      </c>
      <c r="AE37" s="43" t="s">
        <v>141</v>
      </c>
      <c r="AF37" s="43" t="s">
        <v>140</v>
      </c>
      <c r="AG37" s="43" t="s">
        <v>141</v>
      </c>
      <c r="AH37" s="43" t="s">
        <v>140</v>
      </c>
      <c r="AI37" s="43" t="s">
        <v>141</v>
      </c>
      <c r="AJ37" s="43" t="s">
        <v>140</v>
      </c>
      <c r="AK37" s="43" t="s">
        <v>141</v>
      </c>
      <c r="AL37" s="43"/>
      <c r="AM37" s="43"/>
      <c r="AN37" s="43"/>
      <c r="AO37" s="43"/>
      <c r="AP37" s="43"/>
      <c r="AQ37" s="43"/>
    </row>
    <row r="38" spans="1:43">
      <c r="A38" s="14">
        <v>-6</v>
      </c>
      <c r="B38" s="80"/>
      <c r="C38" s="80"/>
      <c r="D38" s="80"/>
      <c r="E38" s="80"/>
      <c r="F38" s="80"/>
      <c r="G38" s="80"/>
      <c r="H38" s="80"/>
      <c r="I38" s="80"/>
      <c r="J38" s="90">
        <v>2617000</v>
      </c>
      <c r="K38" s="90">
        <v>1140500</v>
      </c>
      <c r="L38" s="8"/>
      <c r="M38" s="8"/>
      <c r="N38" s="80"/>
      <c r="O38" s="80"/>
      <c r="P38" s="142"/>
      <c r="Q38" s="142"/>
      <c r="R38" s="158"/>
      <c r="S38" s="158"/>
      <c r="T38" s="38"/>
      <c r="U38" s="38"/>
      <c r="W38" s="14">
        <v>-6</v>
      </c>
      <c r="X38" s="80"/>
      <c r="Y38" s="80"/>
      <c r="Z38" s="80"/>
      <c r="AA38" s="80"/>
      <c r="AB38" s="80"/>
      <c r="AC38" s="80"/>
      <c r="AD38" s="80"/>
      <c r="AE38" s="80"/>
      <c r="AF38" s="90">
        <v>1813100</v>
      </c>
      <c r="AG38" s="90">
        <v>1018999.9999999999</v>
      </c>
      <c r="AH38" s="8"/>
      <c r="AI38" s="8"/>
      <c r="AJ38" s="80"/>
      <c r="AK38" s="80"/>
      <c r="AL38" s="142"/>
      <c r="AM38" s="142"/>
      <c r="AN38" s="158"/>
      <c r="AO38" s="158"/>
      <c r="AP38" s="38"/>
      <c r="AQ38" s="38"/>
    </row>
    <row r="39" spans="1:43">
      <c r="A39" s="14">
        <f>A38+1</f>
        <v>-5</v>
      </c>
      <c r="B39" s="80"/>
      <c r="C39" s="80"/>
      <c r="D39" s="80">
        <v>2696720</v>
      </c>
      <c r="E39" s="80">
        <v>1414730</v>
      </c>
      <c r="F39" s="80"/>
      <c r="G39" s="80"/>
      <c r="H39" s="80"/>
      <c r="I39" s="80"/>
      <c r="J39" s="90">
        <v>3278300</v>
      </c>
      <c r="K39" s="90">
        <v>1518100</v>
      </c>
      <c r="L39" s="8"/>
      <c r="M39" s="8"/>
      <c r="N39" s="39"/>
      <c r="O39" s="39"/>
      <c r="P39" s="142"/>
      <c r="Q39" s="142"/>
      <c r="R39" s="158"/>
      <c r="S39" s="158"/>
      <c r="T39" s="38"/>
      <c r="U39" s="38"/>
      <c r="W39" s="14">
        <f>W38+1</f>
        <v>-5</v>
      </c>
      <c r="X39" s="80"/>
      <c r="Y39" s="80"/>
      <c r="Z39" s="80">
        <v>2787870</v>
      </c>
      <c r="AA39" s="80">
        <v>1467790</v>
      </c>
      <c r="AB39" s="80"/>
      <c r="AC39" s="80"/>
      <c r="AD39" s="80"/>
      <c r="AE39" s="80"/>
      <c r="AF39" s="90">
        <v>2372200</v>
      </c>
      <c r="AG39" s="90">
        <v>1352200</v>
      </c>
      <c r="AH39" s="8"/>
      <c r="AI39" s="8"/>
      <c r="AJ39" s="39"/>
      <c r="AK39" s="39"/>
      <c r="AL39" s="142"/>
      <c r="AM39" s="142"/>
      <c r="AN39" s="158"/>
      <c r="AO39" s="158"/>
      <c r="AP39" s="38"/>
      <c r="AQ39" s="38"/>
    </row>
    <row r="40" spans="1:43">
      <c r="A40" s="14">
        <f t="shared" ref="A40:A67" si="0">A39+1</f>
        <v>-4</v>
      </c>
      <c r="B40" s="80"/>
      <c r="C40" s="80"/>
      <c r="D40" s="80">
        <v>3294370</v>
      </c>
      <c r="E40" s="80">
        <v>1779090</v>
      </c>
      <c r="F40" s="80"/>
      <c r="G40" s="80"/>
      <c r="H40" s="80"/>
      <c r="I40" s="80"/>
      <c r="J40" s="90">
        <v>3932600</v>
      </c>
      <c r="K40" s="90">
        <v>1947900</v>
      </c>
      <c r="L40" s="8"/>
      <c r="M40" s="8"/>
      <c r="N40" s="39"/>
      <c r="O40" s="39"/>
      <c r="P40" s="142"/>
      <c r="Q40" s="142"/>
      <c r="R40" s="158"/>
      <c r="S40" s="158"/>
      <c r="T40" s="38"/>
      <c r="U40" s="38"/>
      <c r="W40" s="14">
        <f t="shared" ref="W40:W67" si="1">W39+1</f>
        <v>-4</v>
      </c>
      <c r="X40" s="80"/>
      <c r="Y40" s="80"/>
      <c r="Z40" s="80">
        <v>3407460</v>
      </c>
      <c r="AA40" s="80">
        <v>1864780</v>
      </c>
      <c r="AB40" s="80"/>
      <c r="AC40" s="80"/>
      <c r="AD40" s="80"/>
      <c r="AE40" s="80"/>
      <c r="AF40" s="90">
        <v>2941700</v>
      </c>
      <c r="AG40" s="90">
        <v>1714100</v>
      </c>
      <c r="AH40" s="8"/>
      <c r="AI40" s="8"/>
      <c r="AJ40" s="39"/>
      <c r="AK40" s="39"/>
      <c r="AL40" s="142"/>
      <c r="AM40" s="142"/>
      <c r="AN40" s="158"/>
      <c r="AO40" s="158"/>
      <c r="AP40" s="38"/>
      <c r="AQ40" s="38"/>
    </row>
    <row r="41" spans="1:43">
      <c r="A41" s="14">
        <f t="shared" si="0"/>
        <v>-3</v>
      </c>
      <c r="B41" s="80"/>
      <c r="C41" s="80"/>
      <c r="D41" s="80">
        <v>4046970</v>
      </c>
      <c r="E41" s="80">
        <v>2285620</v>
      </c>
      <c r="F41" s="80"/>
      <c r="G41" s="80"/>
      <c r="H41" s="80"/>
      <c r="I41" s="80"/>
      <c r="J41" s="90">
        <v>4623300</v>
      </c>
      <c r="K41" s="90">
        <v>2403700</v>
      </c>
      <c r="L41" s="8"/>
      <c r="M41" s="8"/>
      <c r="N41" s="39"/>
      <c r="O41" s="39"/>
      <c r="P41" s="142"/>
      <c r="Q41" s="142"/>
      <c r="R41" s="158"/>
      <c r="S41" s="158"/>
      <c r="T41" s="38"/>
      <c r="U41" s="38"/>
      <c r="W41" s="14">
        <f t="shared" si="1"/>
        <v>-3</v>
      </c>
      <c r="X41" s="80"/>
      <c r="Y41" s="80"/>
      <c r="Z41" s="80">
        <v>4228580</v>
      </c>
      <c r="AA41" s="80">
        <v>2429650</v>
      </c>
      <c r="AB41" s="80"/>
      <c r="AC41" s="80"/>
      <c r="AD41" s="80"/>
      <c r="AE41" s="80"/>
      <c r="AF41" s="90">
        <v>3547600</v>
      </c>
      <c r="AG41" s="90">
        <v>2133200</v>
      </c>
      <c r="AH41" s="8"/>
      <c r="AI41" s="8"/>
      <c r="AJ41" s="39"/>
      <c r="AK41" s="39"/>
      <c r="AL41" s="142"/>
      <c r="AM41" s="142"/>
      <c r="AN41" s="158"/>
      <c r="AO41" s="158"/>
      <c r="AP41" s="38"/>
      <c r="AQ41" s="38"/>
    </row>
    <row r="42" spans="1:43" ht="15">
      <c r="A42" s="14">
        <f t="shared" si="0"/>
        <v>-2</v>
      </c>
      <c r="B42" s="45"/>
      <c r="C42" s="45"/>
      <c r="D42" s="80">
        <v>4835230</v>
      </c>
      <c r="E42" s="80">
        <v>2884800</v>
      </c>
      <c r="F42" s="80"/>
      <c r="G42" s="80"/>
      <c r="H42" s="80"/>
      <c r="I42" s="80"/>
      <c r="J42" s="90">
        <v>5361500</v>
      </c>
      <c r="K42" s="90">
        <v>2919200</v>
      </c>
      <c r="L42" s="8"/>
      <c r="M42" s="8"/>
      <c r="N42" s="39"/>
      <c r="O42" s="39"/>
      <c r="P42" s="142"/>
      <c r="Q42" s="142"/>
      <c r="R42" s="158"/>
      <c r="S42" s="158"/>
      <c r="T42" s="38"/>
      <c r="U42" s="38"/>
      <c r="W42" s="14">
        <f t="shared" si="1"/>
        <v>-2</v>
      </c>
      <c r="X42" s="45"/>
      <c r="Y42" s="45"/>
      <c r="Z42" s="80">
        <v>4949100</v>
      </c>
      <c r="AA42" s="80">
        <v>2998920</v>
      </c>
      <c r="AB42" s="80"/>
      <c r="AC42" s="80"/>
      <c r="AD42" s="80"/>
      <c r="AE42" s="80"/>
      <c r="AF42" s="90">
        <v>4209100</v>
      </c>
      <c r="AG42" s="90">
        <v>2624100</v>
      </c>
      <c r="AH42" s="8"/>
      <c r="AI42" s="8"/>
      <c r="AJ42" s="39"/>
      <c r="AK42" s="39"/>
      <c r="AL42" s="142"/>
      <c r="AM42" s="142"/>
      <c r="AN42" s="158"/>
      <c r="AO42" s="158"/>
      <c r="AP42" s="38"/>
      <c r="AQ42" s="38"/>
    </row>
    <row r="43" spans="1:43" ht="15">
      <c r="A43" s="14">
        <f t="shared" si="0"/>
        <v>-1</v>
      </c>
      <c r="B43" s="63"/>
      <c r="C43" s="63"/>
      <c r="D43" s="80">
        <v>5521620</v>
      </c>
      <c r="E43" s="80">
        <v>3549280</v>
      </c>
      <c r="F43" s="80"/>
      <c r="G43" s="80"/>
      <c r="H43" s="80"/>
      <c r="I43" s="80"/>
      <c r="J43" s="90">
        <v>6042600</v>
      </c>
      <c r="K43" s="90">
        <v>3504900</v>
      </c>
      <c r="L43" s="8"/>
      <c r="M43" s="8"/>
      <c r="N43" s="39"/>
      <c r="O43" s="39"/>
      <c r="P43" s="142"/>
      <c r="Q43" s="142"/>
      <c r="R43" s="158"/>
      <c r="S43" s="158"/>
      <c r="T43" s="38"/>
      <c r="U43" s="38"/>
      <c r="W43" s="14">
        <f t="shared" si="1"/>
        <v>-1</v>
      </c>
      <c r="X43" s="63"/>
      <c r="Y43" s="63"/>
      <c r="Z43" s="80">
        <v>5660690</v>
      </c>
      <c r="AA43" s="80">
        <v>3679590</v>
      </c>
      <c r="AB43" s="80"/>
      <c r="AC43" s="80"/>
      <c r="AD43" s="80"/>
      <c r="AE43" s="80"/>
      <c r="AF43" s="90">
        <v>4864000</v>
      </c>
      <c r="AG43" s="90">
        <v>3145900</v>
      </c>
      <c r="AH43" s="8"/>
      <c r="AI43" s="8"/>
      <c r="AJ43" s="39"/>
      <c r="AK43" s="39"/>
      <c r="AL43" s="142"/>
      <c r="AM43" s="142"/>
      <c r="AN43" s="158"/>
      <c r="AO43" s="158"/>
      <c r="AP43" s="38"/>
      <c r="AQ43" s="38"/>
    </row>
    <row r="44" spans="1:43" ht="15">
      <c r="A44" s="14">
        <f t="shared" si="0"/>
        <v>0</v>
      </c>
      <c r="B44" s="63"/>
      <c r="C44" s="63"/>
      <c r="D44" s="80">
        <v>6188360</v>
      </c>
      <c r="E44" s="80">
        <v>4212950</v>
      </c>
      <c r="F44" s="80"/>
      <c r="G44" s="80"/>
      <c r="H44" s="80"/>
      <c r="I44" s="80"/>
      <c r="J44" s="90">
        <v>6562000</v>
      </c>
      <c r="K44" s="90">
        <v>4099500</v>
      </c>
      <c r="L44" s="8"/>
      <c r="M44" s="8"/>
      <c r="N44" s="39"/>
      <c r="O44" s="39"/>
      <c r="P44" s="142"/>
      <c r="Q44" s="142"/>
      <c r="R44" s="158"/>
      <c r="S44" s="158"/>
      <c r="T44" s="38"/>
      <c r="U44" s="38"/>
      <c r="W44" s="14">
        <f t="shared" si="1"/>
        <v>0</v>
      </c>
      <c r="X44" s="63"/>
      <c r="Y44" s="63"/>
      <c r="Z44" s="80">
        <v>6301880</v>
      </c>
      <c r="AA44" s="80">
        <v>4361750</v>
      </c>
      <c r="AB44" s="80"/>
      <c r="AC44" s="80"/>
      <c r="AD44" s="80"/>
      <c r="AE44" s="80"/>
      <c r="AF44" s="90">
        <v>5449800</v>
      </c>
      <c r="AG44" s="90">
        <v>3657500</v>
      </c>
      <c r="AH44" s="8"/>
      <c r="AI44" s="8"/>
      <c r="AJ44" s="39"/>
      <c r="AK44" s="39"/>
      <c r="AL44" s="142"/>
      <c r="AM44" s="142"/>
      <c r="AN44" s="158"/>
      <c r="AO44" s="158"/>
      <c r="AP44" s="38"/>
      <c r="AQ44" s="38"/>
    </row>
    <row r="45" spans="1:43" ht="15">
      <c r="A45" s="14">
        <f t="shared" si="0"/>
        <v>1</v>
      </c>
      <c r="B45" s="63"/>
      <c r="C45" s="63"/>
      <c r="D45" s="80">
        <v>6712440</v>
      </c>
      <c r="E45" s="80">
        <v>4806260</v>
      </c>
      <c r="F45" s="80"/>
      <c r="G45" s="80"/>
      <c r="H45" s="80"/>
      <c r="I45" s="80"/>
      <c r="J45" s="90">
        <v>6962900</v>
      </c>
      <c r="K45" s="90">
        <v>4641900</v>
      </c>
      <c r="L45" s="8"/>
      <c r="M45" s="8"/>
      <c r="N45" s="39"/>
      <c r="O45" s="39"/>
      <c r="P45" s="142"/>
      <c r="Q45" s="142"/>
      <c r="R45" s="158"/>
      <c r="S45" s="158"/>
      <c r="T45" s="38"/>
      <c r="U45" s="38"/>
      <c r="W45" s="14">
        <f t="shared" si="1"/>
        <v>1</v>
      </c>
      <c r="X45" s="63"/>
      <c r="Y45" s="63"/>
      <c r="Z45" s="80">
        <v>6790640</v>
      </c>
      <c r="AA45" s="80">
        <v>4930240</v>
      </c>
      <c r="AB45" s="80"/>
      <c r="AC45" s="80"/>
      <c r="AD45" s="80"/>
      <c r="AE45" s="80"/>
      <c r="AF45" s="90">
        <v>5998800</v>
      </c>
      <c r="AG45" s="90">
        <v>4171100</v>
      </c>
      <c r="AH45" s="8"/>
      <c r="AI45" s="8"/>
      <c r="AJ45" s="39"/>
      <c r="AK45" s="39"/>
      <c r="AL45" s="142"/>
      <c r="AM45" s="142"/>
      <c r="AN45" s="158"/>
      <c r="AO45" s="158"/>
      <c r="AP45" s="38"/>
      <c r="AQ45" s="38"/>
    </row>
    <row r="46" spans="1:43" ht="15">
      <c r="A46" s="14">
        <f t="shared" si="0"/>
        <v>2</v>
      </c>
      <c r="B46" s="63"/>
      <c r="C46" s="63"/>
      <c r="D46" s="80">
        <v>7134050</v>
      </c>
      <c r="E46" s="80">
        <v>5349580</v>
      </c>
      <c r="F46" s="80"/>
      <c r="G46" s="80"/>
      <c r="H46" s="80"/>
      <c r="I46" s="80"/>
      <c r="J46" s="90">
        <v>7324500</v>
      </c>
      <c r="K46" s="90">
        <v>5135000</v>
      </c>
      <c r="L46" s="8"/>
      <c r="M46" s="8"/>
      <c r="N46" s="39"/>
      <c r="O46" s="39"/>
      <c r="P46" s="142"/>
      <c r="Q46" s="142"/>
      <c r="R46" s="158"/>
      <c r="S46" s="158"/>
      <c r="T46" s="38"/>
      <c r="U46" s="38"/>
      <c r="W46" s="14">
        <f t="shared" si="1"/>
        <v>2</v>
      </c>
      <c r="X46" s="63"/>
      <c r="Y46" s="63"/>
      <c r="Z46" s="80">
        <v>7195670</v>
      </c>
      <c r="AA46" s="80">
        <v>5439780</v>
      </c>
      <c r="AB46" s="80"/>
      <c r="AC46" s="80"/>
      <c r="AD46" s="80"/>
      <c r="AE46" s="80"/>
      <c r="AF46" s="90">
        <v>6536600</v>
      </c>
      <c r="AG46" s="90">
        <v>4701000</v>
      </c>
      <c r="AH46" s="8"/>
      <c r="AI46" s="8"/>
      <c r="AJ46" s="39"/>
      <c r="AK46" s="39"/>
      <c r="AL46" s="142"/>
      <c r="AM46" s="142"/>
      <c r="AN46" s="158"/>
      <c r="AO46" s="158"/>
      <c r="AP46" s="38"/>
      <c r="AQ46" s="38"/>
    </row>
    <row r="47" spans="1:43" ht="15">
      <c r="A47" s="14">
        <f t="shared" si="0"/>
        <v>3</v>
      </c>
      <c r="B47" s="63"/>
      <c r="C47" s="63"/>
      <c r="D47" s="80">
        <v>7429940</v>
      </c>
      <c r="E47" s="80">
        <v>5790460</v>
      </c>
      <c r="F47" s="80"/>
      <c r="G47" s="80"/>
      <c r="H47" s="80"/>
      <c r="I47" s="80"/>
      <c r="J47" s="90">
        <v>7596100</v>
      </c>
      <c r="K47" s="90">
        <v>5609300</v>
      </c>
      <c r="L47" s="8"/>
      <c r="M47" s="8"/>
      <c r="N47" s="39"/>
      <c r="O47" s="39"/>
      <c r="P47" s="142"/>
      <c r="Q47" s="142"/>
      <c r="R47" s="158"/>
      <c r="S47" s="158"/>
      <c r="T47" s="38"/>
      <c r="U47" s="38"/>
      <c r="W47" s="14">
        <f t="shared" si="1"/>
        <v>3</v>
      </c>
      <c r="X47" s="63"/>
      <c r="Y47" s="63"/>
      <c r="Z47" s="80">
        <v>7471730</v>
      </c>
      <c r="AA47" s="80">
        <v>5857030</v>
      </c>
      <c r="AB47" s="80"/>
      <c r="AC47" s="80"/>
      <c r="AD47" s="80"/>
      <c r="AE47" s="80"/>
      <c r="AF47" s="90">
        <v>6990700</v>
      </c>
      <c r="AG47" s="90">
        <v>5209200</v>
      </c>
      <c r="AH47" s="8"/>
      <c r="AI47" s="8"/>
      <c r="AJ47" s="39"/>
      <c r="AK47" s="39"/>
      <c r="AL47" s="142"/>
      <c r="AM47" s="142"/>
      <c r="AN47" s="158"/>
      <c r="AO47" s="158"/>
      <c r="AP47" s="38"/>
      <c r="AQ47" s="38"/>
    </row>
    <row r="48" spans="1:43" ht="15">
      <c r="A48" s="14">
        <f t="shared" si="0"/>
        <v>4</v>
      </c>
      <c r="B48" s="63"/>
      <c r="C48" s="63"/>
      <c r="D48" s="80">
        <v>7561570</v>
      </c>
      <c r="E48" s="80">
        <v>6164490</v>
      </c>
      <c r="F48" s="80"/>
      <c r="G48" s="80"/>
      <c r="H48" s="80"/>
      <c r="I48" s="80"/>
      <c r="J48" s="90">
        <v>7727300</v>
      </c>
      <c r="K48" s="90">
        <v>6045300</v>
      </c>
      <c r="L48" s="8"/>
      <c r="M48" s="8"/>
      <c r="N48" s="39"/>
      <c r="O48" s="39"/>
      <c r="P48" s="142"/>
      <c r="Q48" s="142"/>
      <c r="R48" s="158"/>
      <c r="S48" s="158"/>
      <c r="T48" s="38"/>
      <c r="U48" s="38"/>
      <c r="W48" s="14">
        <f t="shared" si="1"/>
        <v>4</v>
      </c>
      <c r="X48" s="63"/>
      <c r="Y48" s="63"/>
      <c r="Z48" s="80">
        <v>7613460</v>
      </c>
      <c r="AA48" s="80">
        <v>6257810</v>
      </c>
      <c r="AB48" s="80"/>
      <c r="AC48" s="80"/>
      <c r="AD48" s="80"/>
      <c r="AE48" s="80"/>
      <c r="AF48" s="90">
        <v>7288700</v>
      </c>
      <c r="AG48" s="90">
        <v>5657900</v>
      </c>
      <c r="AH48" s="8"/>
      <c r="AI48" s="8"/>
      <c r="AJ48" s="39"/>
      <c r="AK48" s="39"/>
      <c r="AL48" s="142"/>
      <c r="AM48" s="142"/>
      <c r="AN48" s="158"/>
      <c r="AO48" s="158"/>
      <c r="AP48" s="38"/>
      <c r="AQ48" s="38"/>
    </row>
    <row r="49" spans="1:43" ht="15">
      <c r="A49" s="14">
        <f t="shared" si="0"/>
        <v>5</v>
      </c>
      <c r="B49" s="63"/>
      <c r="C49" s="63"/>
      <c r="D49" s="80">
        <v>7670320</v>
      </c>
      <c r="E49" s="80">
        <v>6570860</v>
      </c>
      <c r="F49" s="80"/>
      <c r="G49" s="80"/>
      <c r="H49" s="80"/>
      <c r="I49" s="80"/>
      <c r="J49" s="90">
        <v>7766800</v>
      </c>
      <c r="K49" s="90">
        <v>6423500</v>
      </c>
      <c r="L49" s="8"/>
      <c r="M49" s="8"/>
      <c r="N49" s="39"/>
      <c r="O49" s="39"/>
      <c r="P49" s="142"/>
      <c r="Q49" s="142"/>
      <c r="R49" s="158"/>
      <c r="S49" s="158"/>
      <c r="T49" s="38"/>
      <c r="U49" s="38"/>
      <c r="W49" s="14">
        <f t="shared" si="1"/>
        <v>5</v>
      </c>
      <c r="X49" s="63"/>
      <c r="Y49" s="63"/>
      <c r="Z49" s="80">
        <v>7685580</v>
      </c>
      <c r="AA49" s="80">
        <v>6656910</v>
      </c>
      <c r="AB49" s="80"/>
      <c r="AC49" s="80"/>
      <c r="AD49" s="80"/>
      <c r="AE49" s="80"/>
      <c r="AF49" s="90">
        <v>7473400</v>
      </c>
      <c r="AG49" s="90">
        <v>6057200</v>
      </c>
      <c r="AH49" s="8"/>
      <c r="AI49" s="8"/>
      <c r="AJ49" s="39"/>
      <c r="AK49" s="39"/>
      <c r="AL49" s="142"/>
      <c r="AM49" s="142"/>
      <c r="AN49" s="158"/>
      <c r="AO49" s="158"/>
      <c r="AP49" s="38"/>
      <c r="AQ49" s="38"/>
    </row>
    <row r="50" spans="1:43" ht="15">
      <c r="A50" s="14">
        <f t="shared" si="0"/>
        <v>6</v>
      </c>
      <c r="B50" s="63"/>
      <c r="C50" s="63"/>
      <c r="D50" s="80">
        <v>7734230</v>
      </c>
      <c r="E50" s="80">
        <v>6961570</v>
      </c>
      <c r="F50" s="80"/>
      <c r="G50" s="80"/>
      <c r="H50" s="80"/>
      <c r="I50" s="80"/>
      <c r="J50" s="90">
        <v>7796500</v>
      </c>
      <c r="K50" s="90">
        <v>6770000</v>
      </c>
      <c r="L50" s="8"/>
      <c r="M50" s="8"/>
      <c r="N50" s="39"/>
      <c r="O50" s="39"/>
      <c r="P50" s="142"/>
      <c r="Q50" s="142"/>
      <c r="R50" s="158"/>
      <c r="S50" s="158"/>
      <c r="T50" s="38"/>
      <c r="U50" s="38"/>
      <c r="W50" s="14">
        <f t="shared" si="1"/>
        <v>6</v>
      </c>
      <c r="X50" s="63"/>
      <c r="Y50" s="63"/>
      <c r="Z50" s="80">
        <v>7744140</v>
      </c>
      <c r="AA50" s="80">
        <v>7032930</v>
      </c>
      <c r="AB50" s="80"/>
      <c r="AC50" s="80"/>
      <c r="AD50" s="80"/>
      <c r="AE50" s="80"/>
      <c r="AF50" s="90">
        <v>7626700</v>
      </c>
      <c r="AG50" s="90">
        <v>6430700</v>
      </c>
      <c r="AH50" s="8"/>
      <c r="AI50" s="8"/>
      <c r="AJ50" s="39"/>
      <c r="AK50" s="39"/>
      <c r="AL50" s="142"/>
      <c r="AM50" s="142"/>
      <c r="AN50" s="158"/>
      <c r="AO50" s="158"/>
      <c r="AP50" s="38"/>
      <c r="AQ50" s="38"/>
    </row>
    <row r="51" spans="1:43" ht="15">
      <c r="A51" s="14">
        <f t="shared" si="0"/>
        <v>7</v>
      </c>
      <c r="B51" s="63"/>
      <c r="C51" s="63"/>
      <c r="D51" s="80">
        <v>7791070</v>
      </c>
      <c r="E51" s="80">
        <v>7322340</v>
      </c>
      <c r="F51" s="80"/>
      <c r="G51" s="80"/>
      <c r="H51" s="80"/>
      <c r="I51" s="80"/>
      <c r="J51" s="90">
        <v>7815500</v>
      </c>
      <c r="K51" s="90">
        <v>7097600</v>
      </c>
      <c r="L51" s="8"/>
      <c r="M51" s="8"/>
      <c r="N51" s="39"/>
      <c r="O51" s="39"/>
      <c r="P51" s="142"/>
      <c r="Q51" s="142"/>
      <c r="R51" s="158"/>
      <c r="S51" s="158"/>
      <c r="T51" s="38"/>
      <c r="U51" s="38"/>
      <c r="W51" s="14">
        <f t="shared" si="1"/>
        <v>7</v>
      </c>
      <c r="X51" s="63"/>
      <c r="Y51" s="63"/>
      <c r="Z51" s="80">
        <v>7792220</v>
      </c>
      <c r="AA51" s="80">
        <v>7388730</v>
      </c>
      <c r="AB51" s="80"/>
      <c r="AC51" s="80"/>
      <c r="AD51" s="80"/>
      <c r="AE51" s="80"/>
      <c r="AF51" s="90">
        <v>7735500</v>
      </c>
      <c r="AG51" s="90">
        <v>6759700</v>
      </c>
      <c r="AH51" s="8"/>
      <c r="AI51" s="8"/>
      <c r="AJ51" s="39"/>
      <c r="AK51" s="39"/>
      <c r="AL51" s="142"/>
      <c r="AM51" s="142"/>
      <c r="AN51" s="158"/>
      <c r="AO51" s="158"/>
      <c r="AP51" s="38"/>
      <c r="AQ51" s="38"/>
    </row>
    <row r="52" spans="1:43" ht="15">
      <c r="A52" s="14">
        <f t="shared" si="0"/>
        <v>8</v>
      </c>
      <c r="B52" s="63"/>
      <c r="C52" s="63"/>
      <c r="D52" s="80">
        <v>7806720</v>
      </c>
      <c r="E52" s="80">
        <v>7552980</v>
      </c>
      <c r="F52" s="80"/>
      <c r="G52" s="80"/>
      <c r="H52" s="80"/>
      <c r="I52" s="80"/>
      <c r="J52" s="90">
        <v>7822700</v>
      </c>
      <c r="K52" s="90">
        <v>7366700</v>
      </c>
      <c r="L52" s="8"/>
      <c r="M52" s="8"/>
      <c r="N52" s="39"/>
      <c r="O52" s="39"/>
      <c r="P52" s="142"/>
      <c r="Q52" s="142"/>
      <c r="R52" s="158"/>
      <c r="S52" s="158"/>
      <c r="T52" s="38"/>
      <c r="U52" s="38"/>
      <c r="W52" s="14">
        <f t="shared" si="1"/>
        <v>8</v>
      </c>
      <c r="X52" s="63"/>
      <c r="Y52" s="63"/>
      <c r="Z52" s="80">
        <v>7817020</v>
      </c>
      <c r="AA52" s="80">
        <v>7584270</v>
      </c>
      <c r="AB52" s="80"/>
      <c r="AC52" s="80"/>
      <c r="AD52" s="80"/>
      <c r="AE52" s="80"/>
      <c r="AF52" s="90">
        <v>7786500</v>
      </c>
      <c r="AG52" s="90">
        <v>7025800</v>
      </c>
      <c r="AH52" s="8"/>
      <c r="AI52" s="8"/>
      <c r="AJ52" s="39"/>
      <c r="AK52" s="39"/>
      <c r="AL52" s="142"/>
      <c r="AM52" s="142"/>
      <c r="AN52" s="158"/>
      <c r="AO52" s="158"/>
      <c r="AP52" s="38"/>
      <c r="AQ52" s="38"/>
    </row>
    <row r="53" spans="1:43" ht="15">
      <c r="A53" s="14">
        <f t="shared" si="0"/>
        <v>9</v>
      </c>
      <c r="B53" s="63"/>
      <c r="C53" s="63"/>
      <c r="D53" s="80">
        <v>7818170</v>
      </c>
      <c r="E53" s="80">
        <v>7688440</v>
      </c>
      <c r="F53" s="80"/>
      <c r="G53" s="80"/>
      <c r="H53" s="80"/>
      <c r="I53" s="80"/>
      <c r="J53" s="90">
        <v>7823600</v>
      </c>
      <c r="K53" s="90">
        <v>7537600</v>
      </c>
      <c r="L53" s="8"/>
      <c r="M53" s="8"/>
      <c r="N53" s="39"/>
      <c r="O53" s="39"/>
      <c r="P53" s="142"/>
      <c r="Q53" s="142"/>
      <c r="R53" s="158"/>
      <c r="S53" s="158"/>
      <c r="T53" s="80"/>
      <c r="U53" s="80"/>
      <c r="W53" s="14">
        <f t="shared" si="1"/>
        <v>9</v>
      </c>
      <c r="X53" s="63"/>
      <c r="Y53" s="63"/>
      <c r="Z53" s="80">
        <v>7818170</v>
      </c>
      <c r="AA53" s="80">
        <v>7693970</v>
      </c>
      <c r="AB53" s="80"/>
      <c r="AC53" s="80"/>
      <c r="AD53" s="80"/>
      <c r="AE53" s="80"/>
      <c r="AF53" s="90">
        <v>7802500</v>
      </c>
      <c r="AG53" s="90">
        <v>7253100</v>
      </c>
      <c r="AH53" s="8"/>
      <c r="AI53" s="8"/>
      <c r="AJ53" s="39"/>
      <c r="AK53" s="39"/>
      <c r="AL53" s="142"/>
      <c r="AM53" s="142"/>
      <c r="AN53" s="158"/>
      <c r="AO53" s="158"/>
      <c r="AP53" s="80"/>
      <c r="AQ53" s="80"/>
    </row>
    <row r="54" spans="1:43" ht="15">
      <c r="A54" s="14">
        <f t="shared" si="0"/>
        <v>10</v>
      </c>
      <c r="B54" s="63"/>
      <c r="C54" s="63"/>
      <c r="D54" s="80">
        <v>7818170</v>
      </c>
      <c r="E54" s="80">
        <v>7753300</v>
      </c>
      <c r="F54" s="80"/>
      <c r="G54" s="80"/>
      <c r="H54" s="80"/>
      <c r="I54" s="80"/>
      <c r="J54" s="90">
        <v>7824200</v>
      </c>
      <c r="K54" s="90">
        <v>7639400</v>
      </c>
      <c r="L54" s="8"/>
      <c r="M54" s="8"/>
      <c r="N54" s="39"/>
      <c r="O54" s="39"/>
      <c r="P54" s="142"/>
      <c r="Q54" s="142"/>
      <c r="R54" s="158"/>
      <c r="S54" s="158"/>
      <c r="T54" s="80"/>
      <c r="U54" s="80"/>
      <c r="W54" s="14">
        <f t="shared" si="1"/>
        <v>10</v>
      </c>
      <c r="X54" s="63"/>
      <c r="Y54" s="63"/>
      <c r="Z54" s="80">
        <v>7818170</v>
      </c>
      <c r="AA54" s="80">
        <v>7752920</v>
      </c>
      <c r="AB54" s="80"/>
      <c r="AC54" s="80"/>
      <c r="AD54" s="80"/>
      <c r="AE54" s="80"/>
      <c r="AF54" s="90">
        <v>7814500</v>
      </c>
      <c r="AG54" s="90">
        <v>7460700</v>
      </c>
      <c r="AH54" s="8"/>
      <c r="AI54" s="8"/>
      <c r="AJ54" s="39"/>
      <c r="AK54" s="39"/>
      <c r="AL54" s="142"/>
      <c r="AM54" s="142"/>
      <c r="AN54" s="158"/>
      <c r="AO54" s="158"/>
      <c r="AP54" s="80"/>
      <c r="AQ54" s="80"/>
    </row>
    <row r="55" spans="1:43" ht="15">
      <c r="A55" s="14">
        <f t="shared" si="0"/>
        <v>11</v>
      </c>
      <c r="B55" s="63"/>
      <c r="C55" s="63"/>
      <c r="D55" s="80"/>
      <c r="E55" s="80"/>
      <c r="F55" s="80"/>
      <c r="G55" s="80"/>
      <c r="H55" s="80"/>
      <c r="I55" s="80"/>
      <c r="J55" s="90">
        <v>7824600</v>
      </c>
      <c r="K55" s="90">
        <v>7722900</v>
      </c>
      <c r="L55" s="8"/>
      <c r="M55" s="8"/>
      <c r="N55" s="39"/>
      <c r="O55" s="39"/>
      <c r="P55" s="142"/>
      <c r="Q55" s="142"/>
      <c r="R55" s="158"/>
      <c r="S55" s="158"/>
      <c r="T55" s="80"/>
      <c r="U55" s="80"/>
      <c r="W55" s="14">
        <f t="shared" si="1"/>
        <v>11</v>
      </c>
      <c r="X55" s="63"/>
      <c r="Y55" s="63"/>
      <c r="Z55" s="80"/>
      <c r="AA55" s="80"/>
      <c r="AB55" s="80"/>
      <c r="AC55" s="80"/>
      <c r="AD55" s="80"/>
      <c r="AE55" s="80"/>
      <c r="AF55" s="90">
        <v>7822100</v>
      </c>
      <c r="AG55" s="90">
        <v>7622400</v>
      </c>
      <c r="AH55" s="8"/>
      <c r="AI55" s="8"/>
      <c r="AJ55" s="39"/>
      <c r="AK55" s="39"/>
      <c r="AL55" s="142"/>
      <c r="AM55" s="142"/>
      <c r="AN55" s="158"/>
      <c r="AO55" s="158"/>
      <c r="AP55" s="80"/>
      <c r="AQ55" s="80"/>
    </row>
    <row r="56" spans="1:43" ht="15">
      <c r="A56" s="14">
        <f t="shared" si="0"/>
        <v>12</v>
      </c>
      <c r="B56" s="63"/>
      <c r="C56" s="63"/>
      <c r="D56" s="80"/>
      <c r="E56" s="80"/>
      <c r="F56" s="80"/>
      <c r="G56" s="80"/>
      <c r="H56" s="80"/>
      <c r="I56" s="80"/>
      <c r="J56" s="90">
        <v>7824700</v>
      </c>
      <c r="K56" s="90">
        <v>7781200</v>
      </c>
      <c r="L56" s="8"/>
      <c r="M56" s="8"/>
      <c r="N56" s="39"/>
      <c r="O56" s="39"/>
      <c r="P56" s="142"/>
      <c r="Q56" s="142"/>
      <c r="R56" s="158"/>
      <c r="S56" s="158"/>
      <c r="T56" s="80"/>
      <c r="U56" s="80"/>
      <c r="W56" s="14">
        <f t="shared" si="1"/>
        <v>12</v>
      </c>
      <c r="X56" s="63"/>
      <c r="Y56" s="63"/>
      <c r="Z56" s="80"/>
      <c r="AA56" s="80"/>
      <c r="AB56" s="80"/>
      <c r="AC56" s="80"/>
      <c r="AD56" s="80"/>
      <c r="AE56" s="80"/>
      <c r="AF56" s="90">
        <v>7824700</v>
      </c>
      <c r="AG56" s="90">
        <v>7712200</v>
      </c>
      <c r="AH56" s="8"/>
      <c r="AI56" s="8"/>
      <c r="AJ56" s="39"/>
      <c r="AK56" s="39"/>
      <c r="AL56" s="142"/>
      <c r="AM56" s="142"/>
      <c r="AN56" s="158"/>
      <c r="AO56" s="158"/>
      <c r="AP56" s="80"/>
      <c r="AQ56" s="80"/>
    </row>
    <row r="57" spans="1:43" ht="15">
      <c r="A57" s="14">
        <f t="shared" si="0"/>
        <v>13</v>
      </c>
      <c r="B57" s="63"/>
      <c r="C57" s="63"/>
      <c r="D57" s="80"/>
      <c r="E57" s="80"/>
      <c r="F57" s="80"/>
      <c r="G57" s="80"/>
      <c r="H57" s="80"/>
      <c r="I57" s="80"/>
      <c r="J57" s="90"/>
      <c r="K57" s="90"/>
      <c r="L57" s="8"/>
      <c r="M57" s="8"/>
      <c r="N57" s="39"/>
      <c r="O57" s="39"/>
      <c r="P57" s="142"/>
      <c r="Q57" s="142"/>
      <c r="R57" s="158"/>
      <c r="S57" s="158"/>
      <c r="T57" s="80"/>
      <c r="U57" s="80"/>
      <c r="W57" s="14">
        <f t="shared" si="1"/>
        <v>13</v>
      </c>
      <c r="X57" s="63"/>
      <c r="Y57" s="63"/>
      <c r="Z57" s="80"/>
      <c r="AA57" s="80"/>
      <c r="AB57" s="80"/>
      <c r="AC57" s="80"/>
      <c r="AD57" s="80"/>
      <c r="AE57" s="80"/>
      <c r="AF57" s="90"/>
      <c r="AG57" s="90"/>
      <c r="AH57" s="8"/>
      <c r="AI57" s="8"/>
      <c r="AJ57" s="39"/>
      <c r="AK57" s="39"/>
      <c r="AL57" s="142"/>
      <c r="AM57" s="142"/>
      <c r="AN57" s="158"/>
      <c r="AO57" s="158"/>
      <c r="AP57" s="80"/>
      <c r="AQ57" s="80"/>
    </row>
    <row r="58" spans="1:43" ht="15">
      <c r="A58" s="14">
        <f t="shared" si="0"/>
        <v>14</v>
      </c>
      <c r="B58" s="63"/>
      <c r="C58" s="63"/>
      <c r="D58" s="80"/>
      <c r="E58" s="80"/>
      <c r="F58" s="80"/>
      <c r="G58" s="80"/>
      <c r="H58" s="80"/>
      <c r="I58" s="80"/>
      <c r="J58" s="90"/>
      <c r="K58" s="90"/>
      <c r="L58" s="8"/>
      <c r="M58" s="10"/>
      <c r="N58" s="39"/>
      <c r="O58" s="39"/>
      <c r="P58" s="142"/>
      <c r="Q58" s="142"/>
      <c r="R58" s="158"/>
      <c r="S58" s="158"/>
      <c r="T58" s="80"/>
      <c r="U58" s="80"/>
      <c r="W58" s="14">
        <f t="shared" si="1"/>
        <v>14</v>
      </c>
      <c r="X58" s="63"/>
      <c r="Y58" s="63"/>
      <c r="Z58" s="80"/>
      <c r="AA58" s="80"/>
      <c r="AB58" s="80"/>
      <c r="AC58" s="80"/>
      <c r="AD58" s="80"/>
      <c r="AE58" s="80"/>
      <c r="AF58" s="90"/>
      <c r="AG58" s="90"/>
      <c r="AH58" s="8"/>
      <c r="AI58" s="10"/>
      <c r="AJ58" s="39"/>
      <c r="AK58" s="39"/>
      <c r="AL58" s="142"/>
      <c r="AM58" s="142"/>
      <c r="AN58" s="158"/>
      <c r="AO58" s="158"/>
      <c r="AP58" s="80"/>
      <c r="AQ58" s="80"/>
    </row>
    <row r="59" spans="1:43" ht="15">
      <c r="A59" s="14">
        <f t="shared" si="0"/>
        <v>15</v>
      </c>
      <c r="B59" s="63"/>
      <c r="C59" s="63"/>
      <c r="D59" s="80"/>
      <c r="E59" s="80"/>
      <c r="F59" s="80"/>
      <c r="G59" s="80"/>
      <c r="H59" s="80"/>
      <c r="I59" s="80"/>
      <c r="J59" s="90"/>
      <c r="K59" s="90"/>
      <c r="L59" s="8"/>
      <c r="M59" s="80"/>
      <c r="N59" s="39"/>
      <c r="O59" s="39"/>
      <c r="P59" s="142"/>
      <c r="Q59" s="142"/>
      <c r="R59" s="158"/>
      <c r="S59" s="158"/>
      <c r="T59" s="80"/>
      <c r="U59" s="80"/>
      <c r="W59" s="14">
        <f t="shared" si="1"/>
        <v>15</v>
      </c>
      <c r="X59" s="63"/>
      <c r="Y59" s="63"/>
      <c r="Z59" s="80"/>
      <c r="AA59" s="80"/>
      <c r="AB59" s="80"/>
      <c r="AC59" s="80"/>
      <c r="AD59" s="80"/>
      <c r="AE59" s="80"/>
      <c r="AF59" s="90"/>
      <c r="AG59" s="90"/>
      <c r="AH59" s="8"/>
      <c r="AI59" s="80"/>
      <c r="AJ59" s="39"/>
      <c r="AK59" s="39"/>
      <c r="AL59" s="142"/>
      <c r="AM59" s="142"/>
      <c r="AN59" s="158"/>
      <c r="AO59" s="158"/>
      <c r="AP59" s="80"/>
      <c r="AQ59" s="80"/>
    </row>
    <row r="60" spans="1:43" ht="15">
      <c r="A60" s="14">
        <f t="shared" si="0"/>
        <v>16</v>
      </c>
      <c r="B60" s="63"/>
      <c r="C60" s="63"/>
      <c r="D60" s="80"/>
      <c r="E60" s="80"/>
      <c r="F60" s="80"/>
      <c r="G60" s="80"/>
      <c r="H60" s="80"/>
      <c r="I60" s="80"/>
      <c r="J60" s="90"/>
      <c r="K60" s="90"/>
      <c r="L60" s="8"/>
      <c r="M60" s="8"/>
      <c r="N60" s="39"/>
      <c r="O60" s="39"/>
      <c r="P60" s="142"/>
      <c r="Q60" s="142"/>
      <c r="R60" s="158"/>
      <c r="S60" s="158"/>
      <c r="T60" s="80"/>
      <c r="U60" s="80"/>
      <c r="W60" s="14">
        <f t="shared" si="1"/>
        <v>16</v>
      </c>
      <c r="X60" s="63"/>
      <c r="Y60" s="63"/>
      <c r="Z60" s="80"/>
      <c r="AA60" s="80"/>
      <c r="AB60" s="80"/>
      <c r="AC60" s="80"/>
      <c r="AD60" s="80"/>
      <c r="AE60" s="80"/>
      <c r="AF60" s="90"/>
      <c r="AG60" s="90"/>
      <c r="AH60" s="8"/>
      <c r="AI60" s="8"/>
      <c r="AJ60" s="39"/>
      <c r="AK60" s="39"/>
      <c r="AL60" s="142"/>
      <c r="AM60" s="142"/>
      <c r="AN60" s="158"/>
      <c r="AO60" s="158"/>
      <c r="AP60" s="80"/>
      <c r="AQ60" s="80"/>
    </row>
    <row r="61" spans="1:43" ht="15">
      <c r="A61" s="14">
        <f t="shared" si="0"/>
        <v>17</v>
      </c>
      <c r="B61" s="45"/>
      <c r="C61" s="45"/>
      <c r="D61" s="80"/>
      <c r="E61" s="80"/>
      <c r="F61" s="80"/>
      <c r="G61" s="80"/>
      <c r="H61" s="80"/>
      <c r="I61" s="80"/>
      <c r="J61" s="80"/>
      <c r="K61" s="80"/>
      <c r="L61" s="80"/>
      <c r="M61" s="80"/>
      <c r="N61" s="39"/>
      <c r="O61" s="39"/>
      <c r="P61" s="38"/>
      <c r="Q61" s="142"/>
      <c r="R61" s="80"/>
      <c r="S61" s="80"/>
      <c r="T61" s="80"/>
      <c r="U61" s="80"/>
      <c r="W61" s="14">
        <f t="shared" si="1"/>
        <v>17</v>
      </c>
      <c r="X61" s="45"/>
      <c r="Y61" s="45"/>
      <c r="Z61" s="80"/>
      <c r="AA61" s="80"/>
      <c r="AB61" s="80"/>
      <c r="AC61" s="80"/>
      <c r="AD61" s="80"/>
      <c r="AE61" s="80"/>
      <c r="AF61" s="80"/>
      <c r="AG61" s="80"/>
      <c r="AH61" s="80"/>
      <c r="AI61" s="80"/>
      <c r="AJ61" s="39"/>
      <c r="AK61" s="39"/>
      <c r="AL61" s="38"/>
      <c r="AM61" s="38"/>
      <c r="AN61" s="80"/>
      <c r="AO61" s="80"/>
      <c r="AP61" s="80"/>
      <c r="AQ61" s="80"/>
    </row>
    <row r="62" spans="1:43">
      <c r="A62" s="14">
        <f t="shared" si="0"/>
        <v>18</v>
      </c>
      <c r="B62" s="80"/>
      <c r="C62" s="80"/>
      <c r="D62" s="80"/>
      <c r="E62" s="80"/>
      <c r="F62" s="80"/>
      <c r="G62" s="80"/>
      <c r="H62" s="80"/>
      <c r="I62" s="80"/>
      <c r="J62" s="80"/>
      <c r="K62" s="80"/>
      <c r="L62" s="38"/>
      <c r="M62" s="38"/>
      <c r="N62" s="80"/>
      <c r="O62" s="80"/>
      <c r="P62" s="38"/>
      <c r="Q62" s="38"/>
      <c r="R62" s="80"/>
      <c r="S62" s="80"/>
      <c r="T62" s="80"/>
      <c r="U62" s="80"/>
      <c r="W62" s="14">
        <f t="shared" si="1"/>
        <v>18</v>
      </c>
      <c r="X62" s="80"/>
      <c r="Y62" s="80"/>
      <c r="Z62" s="80"/>
      <c r="AA62" s="80"/>
      <c r="AB62" s="80"/>
      <c r="AC62" s="80"/>
      <c r="AD62" s="80"/>
      <c r="AE62" s="80"/>
      <c r="AF62" s="80"/>
      <c r="AG62" s="80"/>
      <c r="AH62" s="38"/>
      <c r="AI62" s="38"/>
      <c r="AJ62" s="80"/>
      <c r="AK62" s="80"/>
      <c r="AL62" s="38"/>
      <c r="AM62" s="38"/>
      <c r="AN62" s="80"/>
      <c r="AO62" s="80"/>
      <c r="AP62" s="80"/>
      <c r="AQ62" s="80"/>
    </row>
    <row r="63" spans="1:43">
      <c r="A63" s="14">
        <f t="shared" si="0"/>
        <v>19</v>
      </c>
      <c r="B63" s="80"/>
      <c r="C63" s="80"/>
      <c r="D63" s="80"/>
      <c r="E63" s="80"/>
      <c r="F63" s="80"/>
      <c r="G63" s="80"/>
      <c r="H63" s="80"/>
      <c r="I63" s="80"/>
      <c r="J63" s="80"/>
      <c r="K63" s="80"/>
      <c r="L63" s="38"/>
      <c r="M63" s="38"/>
      <c r="N63" s="80"/>
      <c r="O63" s="80"/>
      <c r="P63" s="38"/>
      <c r="Q63" s="38"/>
      <c r="R63" s="80"/>
      <c r="S63" s="80"/>
      <c r="T63" s="80"/>
      <c r="U63" s="80"/>
      <c r="W63" s="14">
        <f t="shared" si="1"/>
        <v>19</v>
      </c>
      <c r="X63" s="80"/>
      <c r="Y63" s="80"/>
      <c r="Z63" s="80"/>
      <c r="AA63" s="80"/>
      <c r="AB63" s="80"/>
      <c r="AC63" s="80"/>
      <c r="AD63" s="80"/>
      <c r="AE63" s="80"/>
      <c r="AF63" s="80"/>
      <c r="AG63" s="80"/>
      <c r="AH63" s="38"/>
      <c r="AI63" s="38"/>
      <c r="AJ63" s="80"/>
      <c r="AK63" s="80"/>
      <c r="AL63" s="38"/>
      <c r="AM63" s="38"/>
      <c r="AN63" s="80"/>
      <c r="AO63" s="80"/>
      <c r="AP63" s="80"/>
      <c r="AQ63" s="80"/>
    </row>
    <row r="64" spans="1:43">
      <c r="A64" s="14">
        <f t="shared" si="0"/>
        <v>20</v>
      </c>
      <c r="B64" s="80"/>
      <c r="C64" s="80"/>
      <c r="D64" s="80"/>
      <c r="E64" s="80"/>
      <c r="F64" s="80"/>
      <c r="G64" s="80"/>
      <c r="H64" s="80"/>
      <c r="I64" s="80"/>
      <c r="J64" s="80"/>
      <c r="K64" s="80"/>
      <c r="L64" s="38"/>
      <c r="M64" s="38"/>
      <c r="N64" s="80"/>
      <c r="O64" s="80"/>
      <c r="P64" s="38"/>
      <c r="Q64" s="38"/>
      <c r="R64" s="80"/>
      <c r="S64" s="80"/>
      <c r="T64" s="80"/>
      <c r="U64" s="80"/>
      <c r="W64" s="14">
        <f t="shared" si="1"/>
        <v>20</v>
      </c>
      <c r="X64" s="80"/>
      <c r="Y64" s="80"/>
      <c r="Z64" s="80"/>
      <c r="AA64" s="80"/>
      <c r="AB64" s="80"/>
      <c r="AC64" s="80"/>
      <c r="AD64" s="80"/>
      <c r="AE64" s="80"/>
      <c r="AF64" s="80"/>
      <c r="AG64" s="80"/>
      <c r="AH64" s="38"/>
      <c r="AI64" s="38"/>
      <c r="AJ64" s="80"/>
      <c r="AK64" s="80"/>
      <c r="AL64" s="38"/>
      <c r="AM64" s="38"/>
      <c r="AN64" s="80"/>
      <c r="AO64" s="80"/>
      <c r="AP64" s="80"/>
      <c r="AQ64" s="80"/>
    </row>
    <row r="65" spans="1:43">
      <c r="A65" s="14">
        <f t="shared" si="0"/>
        <v>21</v>
      </c>
      <c r="B65" s="80"/>
      <c r="C65" s="80"/>
      <c r="D65" s="80"/>
      <c r="E65" s="80"/>
      <c r="F65" s="80"/>
      <c r="G65" s="80"/>
      <c r="H65" s="80"/>
      <c r="I65" s="80"/>
      <c r="J65" s="80"/>
      <c r="K65" s="80"/>
      <c r="L65" s="38"/>
      <c r="M65" s="38"/>
      <c r="N65" s="80"/>
      <c r="O65" s="80"/>
      <c r="P65" s="38"/>
      <c r="Q65" s="38"/>
      <c r="R65" s="80"/>
      <c r="S65" s="80"/>
      <c r="T65" s="80"/>
      <c r="U65" s="80"/>
      <c r="W65" s="14">
        <f t="shared" si="1"/>
        <v>21</v>
      </c>
      <c r="X65" s="80"/>
      <c r="Y65" s="80"/>
      <c r="Z65" s="80"/>
      <c r="AA65" s="80"/>
      <c r="AB65" s="80"/>
      <c r="AC65" s="80"/>
      <c r="AD65" s="80"/>
      <c r="AE65" s="80"/>
      <c r="AF65" s="80"/>
      <c r="AG65" s="80"/>
      <c r="AH65" s="38"/>
      <c r="AI65" s="38"/>
      <c r="AJ65" s="80"/>
      <c r="AK65" s="80"/>
      <c r="AL65" s="38"/>
      <c r="AM65" s="38"/>
      <c r="AN65" s="80"/>
      <c r="AO65" s="80"/>
      <c r="AP65" s="80"/>
      <c r="AQ65" s="80"/>
    </row>
    <row r="66" spans="1:43">
      <c r="A66" s="14">
        <f t="shared" si="0"/>
        <v>22</v>
      </c>
      <c r="B66" s="80"/>
      <c r="C66" s="80"/>
      <c r="D66" s="80"/>
      <c r="E66" s="80"/>
      <c r="F66" s="80"/>
      <c r="G66" s="80"/>
      <c r="H66" s="80"/>
      <c r="I66" s="80"/>
      <c r="J66" s="80"/>
      <c r="K66" s="80"/>
      <c r="L66" s="38"/>
      <c r="M66" s="38"/>
      <c r="N66" s="80"/>
      <c r="O66" s="80"/>
      <c r="P66" s="38"/>
      <c r="Q66" s="38"/>
      <c r="R66" s="80"/>
      <c r="S66" s="80"/>
      <c r="T66" s="80"/>
      <c r="U66" s="80"/>
      <c r="W66" s="14">
        <f t="shared" si="1"/>
        <v>22</v>
      </c>
      <c r="X66" s="80"/>
      <c r="Y66" s="80"/>
      <c r="Z66" s="80"/>
      <c r="AA66" s="80"/>
      <c r="AB66" s="80"/>
      <c r="AC66" s="80"/>
      <c r="AD66" s="80"/>
      <c r="AE66" s="80"/>
      <c r="AF66" s="80"/>
      <c r="AG66" s="80"/>
      <c r="AH66" s="38"/>
      <c r="AI66" s="38"/>
      <c r="AJ66" s="80"/>
      <c r="AK66" s="80"/>
      <c r="AL66" s="38"/>
      <c r="AM66" s="38"/>
      <c r="AN66" s="80"/>
      <c r="AO66" s="80"/>
      <c r="AP66" s="80"/>
      <c r="AQ66" s="80"/>
    </row>
    <row r="67" spans="1:43">
      <c r="A67" s="14">
        <f t="shared" si="0"/>
        <v>23</v>
      </c>
      <c r="B67" s="80"/>
      <c r="C67" s="80"/>
      <c r="D67" s="80"/>
      <c r="E67" s="80"/>
      <c r="F67" s="80"/>
      <c r="G67" s="80"/>
      <c r="H67" s="80"/>
      <c r="I67" s="80"/>
      <c r="J67" s="80"/>
      <c r="K67" s="80"/>
      <c r="L67" s="38"/>
      <c r="M67" s="38"/>
      <c r="N67" s="80"/>
      <c r="O67" s="80"/>
      <c r="P67" s="38"/>
      <c r="Q67" s="38"/>
      <c r="R67" s="80"/>
      <c r="S67" s="80"/>
      <c r="T67" s="80"/>
      <c r="U67" s="80"/>
      <c r="W67" s="14">
        <f t="shared" si="1"/>
        <v>23</v>
      </c>
      <c r="X67" s="80"/>
      <c r="Y67" s="80"/>
      <c r="Z67" s="80"/>
      <c r="AA67" s="80"/>
      <c r="AB67" s="80"/>
      <c r="AC67" s="80"/>
      <c r="AD67" s="80"/>
      <c r="AE67" s="80"/>
      <c r="AF67" s="80"/>
      <c r="AG67" s="80"/>
      <c r="AH67" s="38"/>
      <c r="AI67" s="38"/>
      <c r="AJ67" s="80"/>
      <c r="AK67" s="80"/>
      <c r="AL67" s="38"/>
      <c r="AM67" s="38"/>
      <c r="AN67" s="80"/>
      <c r="AO67" s="80"/>
      <c r="AP67" s="80"/>
      <c r="AQ67" s="80"/>
    </row>
    <row r="68" spans="1:43">
      <c r="A68" s="44" t="s">
        <v>24</v>
      </c>
      <c r="B68" s="70" t="str">
        <f>IF(OR(MIN(B$38:B$67)&gt;$A4*$AC$3,SUM(B$38:B$67)=0),"",(LOG10(($A4*$AC$3)/INDEX(B$38:B$67,MATCH($A4*$AC$3,B$38:B$67)))/LOG10(INDEX(B$38:B$67,MATCH($A4*$AC$3,B$38:B$67))/INDEX(B$38:B$67,1+MATCH($A4*$AC$3,B$38:B$67))))*(INDEX($A$38:$A$67,MATCH($A4*$AC$3,B$38:B$67))-INDEX($A$38:$A$67,1+MATCH($A4*$AC$3,B$38:B$67)))+INDEX($A$38:$A$67,MATCH($A4*$AC$3,B$38:B$67)))</f>
        <v/>
      </c>
      <c r="C68" s="70"/>
      <c r="D68" s="70">
        <f>IF(OR(MIN(D$38:D$67)&gt;$A4*$AC$3,SUM(D$38:D$67)=0),"",(LOG10(($A4*$AC$3)/INDEX(D$38:D$67,MATCH($A4*$AC$3,D$38:D$67)))/LOG10(INDEX(D$38:D$67,MATCH($A4*$AC$3,D$38:D$67))/INDEX(D$38:D$67,1+MATCH($A4*$AC$3,D$38:D$67))))*(INDEX($A$38:$A$67,MATCH($A4*$AC$3,D$38:D$67))-INDEX($A$38:$A$67,1+MATCH($A4*$AC$3,D$38:D$67)))+INDEX($A$38:$A$67,MATCH($A4*$AC$3,D$38:D$67)))</f>
        <v>-2.1678194149460555</v>
      </c>
      <c r="E68" s="70">
        <f t="shared" ref="D68:U72" si="2">IF(OR(MIN(E$38:E$67)&gt;$A4*$AC$3,SUM(E$38:E$67)=0),"",(LOG10(($A4*$AC$3)/INDEX(E$38:E$67,MATCH($A4*$AC$3,E$38:E$67)))/LOG10(INDEX(E$38:E$67,MATCH($A4*$AC$3,E$38:E$67))/INDEX(E$38:E$67,1+MATCH($A4*$AC$3,E$38:E$67))))*(INDEX($A$38:$A$67,MATCH($A4*$AC$3,E$38:E$67))-INDEX($A$38:$A$67,1+MATCH($A4*$AC$3,E$38:E$67)))+INDEX($A$38:$A$67,MATCH($A4*$AC$3,E$38:E$67)))</f>
        <v>0.81894031600637673</v>
      </c>
      <c r="F68" s="70" t="str">
        <f>IF(OR(MIN(F$38:F$67)&gt;$A4*$AC$3,SUM(F$38:F$67)=0),"",(LOG10(($A4*$AC$3)/INDEX(F$38:F$67,MATCH($A4*$AC$3,F$38:F$67)))/LOG10(INDEX(F$38:F$67,MATCH($A4*$AC$3,F$38:F$67))/INDEX(F$38:F$67,1+MATCH($A4*$AC$3,F$38:F$67))))*(INDEX($A$38:$A$67,MATCH($A4*$AC$3,F$38:F$67))-INDEX($A$38:$A$67,1+MATCH($A4*$AC$3,F$38:F$67)))+INDEX($A$38:$A$67,MATCH($A4*$AC$3,F$38:F$67)))</f>
        <v/>
      </c>
      <c r="G68" s="70" t="str">
        <f t="shared" si="2"/>
        <v/>
      </c>
      <c r="H68" s="70" t="str">
        <f t="shared" si="2"/>
        <v/>
      </c>
      <c r="I68" s="70" t="str">
        <f t="shared" si="2"/>
        <v/>
      </c>
      <c r="J68" s="70">
        <f>IF(OR(MIN(J$38:J$67)&gt;$A4*$AC$3,SUM(J$38:J$67)=0),"",(LOG10(($A4*$AC$3)/INDEX(J$38:J$67,MATCH($A4*$AC$3,J$38:J$67)))/LOG10(INDEX(J$38:J$67,MATCH($A4*$AC$3,J$38:J$67))/INDEX(J$38:J$67,1+MATCH($A4*$AC$3,J$38:J$67))))*(INDEX($A$38:$A$67,MATCH($A4*$AC$3,J$38:J$67))-INDEX($A$38:$A$67,1+MATCH($A4*$AC$3,J$38:J$67)))+INDEX($A$38:$A$67,MATCH($A4*$AC$3,J$38:J$67)))</f>
        <v>-2.8990463261048482</v>
      </c>
      <c r="K68" s="70">
        <f t="shared" si="2"/>
        <v>1.1083614623002567</v>
      </c>
      <c r="L68" s="70" t="str">
        <f t="shared" si="2"/>
        <v/>
      </c>
      <c r="M68" s="70" t="str">
        <f t="shared" si="2"/>
        <v/>
      </c>
      <c r="N68" s="70" t="str">
        <f t="shared" si="2"/>
        <v/>
      </c>
      <c r="O68" s="70" t="str">
        <f t="shared" si="2"/>
        <v/>
      </c>
      <c r="P68" s="70" t="str">
        <f t="shared" si="2"/>
        <v/>
      </c>
      <c r="Q68" s="70" t="str">
        <f t="shared" si="2"/>
        <v/>
      </c>
      <c r="R68" s="70" t="str">
        <f t="shared" si="2"/>
        <v/>
      </c>
      <c r="S68" s="70" t="str">
        <f t="shared" si="2"/>
        <v/>
      </c>
      <c r="T68" s="70" t="str">
        <f t="shared" si="2"/>
        <v/>
      </c>
      <c r="U68" s="70" t="str">
        <f t="shared" si="2"/>
        <v/>
      </c>
      <c r="W68" s="44" t="s">
        <v>24</v>
      </c>
      <c r="X68" s="70" t="str">
        <f>IF(OR(MIN(X$38:X$67)&gt;$A4*$AC$3,SUM(X$38:X$67)=0),"",(LOG10(($A4*$AC$3)/INDEX(X$38:X$67,MATCH($A4*$AC$3,X$38:X$67)))/LOG10(INDEX(X$38:X$67,MATCH($A4*$AC$3,X$38:X$67))/INDEX(X$38:X$67,1+MATCH($A4*$AC$3,X$38:X$67))))*(INDEX($A$38:$A$67,MATCH($A4*$AC$3,X$38:X$67))-INDEX($A$38:$A$67,1+MATCH($A4*$AC$3,X$38:X$67)))+INDEX($A$38:$A$67,MATCH($A4*$AC$3,X$38:X$67)))</f>
        <v/>
      </c>
      <c r="Y68" s="70"/>
      <c r="Z68" s="70">
        <f t="shared" ref="Z68:AQ68" si="3">IF(OR(MIN(Z$38:Z$67)&gt;$A4*$AC$3,SUM(Z$38:Z$67)=0),"",(LOG10(($A4*$AC$3)/INDEX(Z$38:Z$67,MATCH($A4*$AC$3,Z$38:Z$67)))/LOG10(INDEX(Z$38:Z$67,MATCH($A4*$AC$3,Z$38:Z$67))/INDEX(Z$38:Z$67,1+MATCH($A4*$AC$3,Z$38:Z$67))))*(INDEX($A$38:$A$67,MATCH($A4*$AC$3,Z$38:Z$67))-INDEX($A$38:$A$67,1+MATCH($A4*$AC$3,Z$38:Z$67)))+INDEX($A$38:$A$67,MATCH($A4*$AC$3,Z$38:Z$67)))</f>
        <v>-2.3377551572052955</v>
      </c>
      <c r="AA68" s="70">
        <f t="shared" si="3"/>
        <v>0.59740088500308353</v>
      </c>
      <c r="AB68" s="70" t="str">
        <f t="shared" si="3"/>
        <v/>
      </c>
      <c r="AC68" s="70" t="str">
        <f t="shared" si="3"/>
        <v/>
      </c>
      <c r="AD68" s="70" t="str">
        <f t="shared" si="3"/>
        <v/>
      </c>
      <c r="AE68" s="70" t="str">
        <f t="shared" si="3"/>
        <v/>
      </c>
      <c r="AF68" s="70">
        <f t="shared" si="3"/>
        <v>-1.2475420975653442</v>
      </c>
      <c r="AG68" s="70">
        <f t="shared" si="3"/>
        <v>1.9856872612945526</v>
      </c>
      <c r="AH68" s="70" t="str">
        <f t="shared" si="3"/>
        <v/>
      </c>
      <c r="AI68" s="70" t="str">
        <f t="shared" si="3"/>
        <v/>
      </c>
      <c r="AJ68" s="70" t="str">
        <f t="shared" si="3"/>
        <v/>
      </c>
      <c r="AK68" s="70" t="str">
        <f t="shared" si="3"/>
        <v/>
      </c>
      <c r="AL68" s="70" t="str">
        <f t="shared" si="3"/>
        <v/>
      </c>
      <c r="AM68" s="70" t="str">
        <f t="shared" si="3"/>
        <v/>
      </c>
      <c r="AN68" s="70" t="str">
        <f t="shared" si="3"/>
        <v/>
      </c>
      <c r="AO68" s="70" t="str">
        <f t="shared" si="3"/>
        <v/>
      </c>
      <c r="AP68" s="70" t="str">
        <f t="shared" si="3"/>
        <v/>
      </c>
      <c r="AQ68" s="70" t="str">
        <f t="shared" si="3"/>
        <v/>
      </c>
    </row>
    <row r="69" spans="1:43">
      <c r="A69" s="44" t="s">
        <v>15</v>
      </c>
      <c r="B69" s="70" t="str">
        <f>IF(OR(MIN(B$38:B$67)&gt;$A5*$AC$3,SUM(B$38:B$67)=0),"",(LOG10(($A5*$AC$3)/INDEX(B$38:B$67,MATCH($A5*$AC$3,B$38:B$67)))/LOG10(INDEX(B$38:B$67,MATCH($A5*$AC$3,B$38:B$67))/INDEX(B$38:B$67,1+MATCH($A5*$AC$3,B$38:B$67))))*(INDEX($A$38:$A$67,MATCH($A5*$AC$3,B$38:B$67))-INDEX($A$38:$A$67,1+MATCH($A5*$AC$3,B$38:B$67)))+INDEX($A$38:$A$67,MATCH($A5*$AC$3,B$38:B$67)))</f>
        <v/>
      </c>
      <c r="C69" s="70"/>
      <c r="D69" s="70">
        <f t="shared" si="2"/>
        <v>-1.0637105372029889</v>
      </c>
      <c r="E69" s="70">
        <f t="shared" si="2"/>
        <v>2.2929039205659656</v>
      </c>
      <c r="F69" s="70" t="str">
        <f t="shared" si="2"/>
        <v/>
      </c>
      <c r="G69" s="70" t="str">
        <f t="shared" si="2"/>
        <v/>
      </c>
      <c r="H69" s="70" t="str">
        <f t="shared" si="2"/>
        <v/>
      </c>
      <c r="I69" s="70" t="str">
        <f t="shared" si="2"/>
        <v/>
      </c>
      <c r="J69" s="70">
        <f t="shared" si="2"/>
        <v>-1.8246483648797198</v>
      </c>
      <c r="K69" s="70">
        <f t="shared" si="2"/>
        <v>2.7259443969700135</v>
      </c>
      <c r="L69" s="70" t="str">
        <f t="shared" si="2"/>
        <v/>
      </c>
      <c r="M69" s="70" t="str">
        <f t="shared" si="2"/>
        <v/>
      </c>
      <c r="N69" s="70" t="str">
        <f t="shared" si="2"/>
        <v/>
      </c>
      <c r="O69" s="70" t="str">
        <f t="shared" si="2"/>
        <v/>
      </c>
      <c r="P69" s="70" t="str">
        <f t="shared" si="2"/>
        <v/>
      </c>
      <c r="Q69" s="70" t="str">
        <f t="shared" si="2"/>
        <v/>
      </c>
      <c r="R69" s="70" t="str">
        <f t="shared" si="2"/>
        <v/>
      </c>
      <c r="S69" s="70" t="str">
        <f t="shared" si="2"/>
        <v/>
      </c>
      <c r="T69" s="70" t="str">
        <f t="shared" si="2"/>
        <v/>
      </c>
      <c r="U69" s="70" t="str">
        <f t="shared" si="2"/>
        <v/>
      </c>
      <c r="W69" s="44" t="s">
        <v>15</v>
      </c>
      <c r="X69" s="70" t="str">
        <f>IF(OR(MIN(X$38:X$67)&gt;$A5*$AC$3,SUM(X$38:X$67)=0),"",(LOG10(($A5*$AC$3)/INDEX(X$38:X$67,MATCH($A5*$AC$3,X$38:X$67)))/LOG10(INDEX(X$38:X$67,MATCH($A5*$AC$3,X$38:X$67))/INDEX(X$38:X$67,1+MATCH($A5*$AC$3,X$38:X$67))))*(INDEX($A$38:$A$67,MATCH($A5*$AC$3,X$38:X$67))-INDEX($A$38:$A$67,1+MATCH($A5*$AC$3,X$38:X$67)))+INDEX($A$38:$A$67,MATCH($A5*$AC$3,X$38:X$67)))</f>
        <v/>
      </c>
      <c r="Y69" s="70"/>
      <c r="Z69" s="70">
        <f t="shared" ref="Z69:AQ69" si="4">IF(OR(MIN(Z$38:Z$67)&gt;$A5*$AC$3,SUM(Z$38:Z$67)=0),"",(LOG10(($A5*$AC$3)/INDEX(Z$38:Z$67,MATCH($A5*$AC$3,Z$38:Z$67)))/LOG10(INDEX(Z$38:Z$67,MATCH($A5*$AC$3,Z$38:Z$67))/INDEX(Z$38:Z$67,1+MATCH($A5*$AC$3,Z$38:Z$67))))*(INDEX($A$38:$A$67,MATCH($A5*$AC$3,Z$38:Z$67))-INDEX($A$38:$A$67,1+MATCH($A5*$AC$3,Z$38:Z$67)))+INDEX($A$38:$A$67,MATCH($A5*$AC$3,Z$38:Z$67)))</f>
        <v>-1.2481136443109988</v>
      </c>
      <c r="AA69" s="70">
        <f t="shared" si="4"/>
        <v>2.087621397249229</v>
      </c>
      <c r="AB69" s="70" t="str">
        <f t="shared" si="4"/>
        <v/>
      </c>
      <c r="AC69" s="70" t="str">
        <f t="shared" si="4"/>
        <v/>
      </c>
      <c r="AD69" s="70" t="str">
        <f t="shared" si="4"/>
        <v/>
      </c>
      <c r="AE69" s="70" t="str">
        <f t="shared" si="4"/>
        <v/>
      </c>
      <c r="AF69" s="70">
        <f t="shared" si="4"/>
        <v>4.8293983242156793E-2</v>
      </c>
      <c r="AG69" s="70">
        <f t="shared" si="4"/>
        <v>3.6025657244566602</v>
      </c>
      <c r="AH69" s="70" t="str">
        <f t="shared" si="4"/>
        <v/>
      </c>
      <c r="AI69" s="70" t="str">
        <f t="shared" si="4"/>
        <v/>
      </c>
      <c r="AJ69" s="70" t="str">
        <f t="shared" si="4"/>
        <v/>
      </c>
      <c r="AK69" s="70" t="str">
        <f t="shared" si="4"/>
        <v/>
      </c>
      <c r="AL69" s="70" t="str">
        <f t="shared" si="4"/>
        <v/>
      </c>
      <c r="AM69" s="70" t="str">
        <f t="shared" si="4"/>
        <v/>
      </c>
      <c r="AN69" s="70" t="str">
        <f t="shared" si="4"/>
        <v/>
      </c>
      <c r="AO69" s="70" t="str">
        <f t="shared" si="4"/>
        <v/>
      </c>
      <c r="AP69" s="70" t="str">
        <f t="shared" si="4"/>
        <v/>
      </c>
      <c r="AQ69" s="70" t="str">
        <f t="shared" si="4"/>
        <v/>
      </c>
    </row>
    <row r="70" spans="1:43">
      <c r="A70" s="44" t="s">
        <v>17</v>
      </c>
      <c r="B70" s="70" t="str">
        <f>IF(OR(MIN(B$38:B$67)&gt;$A6*$AC$3,SUM(B$38:B$67)=0),"",(LOG10(($A6*$AC$3)/INDEX(B$38:B$67,MATCH($A6*$AC$3,B$38:B$67)))/LOG10(INDEX(B$38:B$67,MATCH($A6*$AC$3,B$38:B$67))/INDEX(B$38:B$67,1+MATCH($A6*$AC$3,B$38:B$67))))*(INDEX($A$38:$A$67,MATCH($A6*$AC$3,B$38:B$67))-INDEX($A$38:$A$67,1+MATCH($A6*$AC$3,B$38:B$67)))+INDEX($A$38:$A$67,MATCH($A6*$AC$3,B$38:B$67)))</f>
        <v/>
      </c>
      <c r="C70" s="70"/>
      <c r="D70" s="70">
        <f t="shared" si="2"/>
        <v>0.13624245283830846</v>
      </c>
      <c r="E70" s="70">
        <f t="shared" si="2"/>
        <v>4.2340278563169971</v>
      </c>
      <c r="F70" s="70" t="str">
        <f t="shared" si="2"/>
        <v/>
      </c>
      <c r="G70" s="70" t="str">
        <f t="shared" si="2"/>
        <v/>
      </c>
      <c r="H70" s="70" t="str">
        <f t="shared" si="2"/>
        <v/>
      </c>
      <c r="I70" s="70" t="str">
        <f t="shared" si="2"/>
        <v/>
      </c>
      <c r="J70" s="70">
        <f t="shared" si="2"/>
        <v>-0.5766340314458015</v>
      </c>
      <c r="K70" s="70">
        <f t="shared" si="2"/>
        <v>4.5679519183230219</v>
      </c>
      <c r="L70" s="70" t="str">
        <f t="shared" si="2"/>
        <v/>
      </c>
      <c r="M70" s="70" t="str">
        <f t="shared" si="2"/>
        <v/>
      </c>
      <c r="N70" s="70" t="str">
        <f t="shared" si="2"/>
        <v/>
      </c>
      <c r="O70" s="70" t="str">
        <f t="shared" si="2"/>
        <v/>
      </c>
      <c r="P70" s="70" t="str">
        <f t="shared" si="2"/>
        <v/>
      </c>
      <c r="Q70" s="70" t="str">
        <f t="shared" si="2"/>
        <v/>
      </c>
      <c r="R70" s="70" t="str">
        <f t="shared" si="2"/>
        <v/>
      </c>
      <c r="S70" s="70" t="str">
        <f t="shared" si="2"/>
        <v/>
      </c>
      <c r="T70" s="70" t="str">
        <f t="shared" si="2"/>
        <v/>
      </c>
      <c r="U70" s="70" t="str">
        <f t="shared" si="2"/>
        <v/>
      </c>
      <c r="W70" s="44" t="s">
        <v>17</v>
      </c>
      <c r="X70" s="70" t="str">
        <f>IF(OR(MIN(X$38:X$67)&gt;$A6*$AC$3,SUM(X$38:X$67)=0),"",(LOG10(($A6*$AC$3)/INDEX(X$38:X$67,MATCH($A6*$AC$3,X$38:X$67)))/LOG10(INDEX(X$38:X$67,MATCH($A6*$AC$3,X$38:X$67))/INDEX(X$38:X$67,1+MATCH($A6*$AC$3,X$38:X$67))))*(INDEX($A$38:$A$67,MATCH($A6*$AC$3,X$38:X$67))-INDEX($A$38:$A$67,1+MATCH($A6*$AC$3,X$38:X$67)))+INDEX($A$38:$A$67,MATCH($A6*$AC$3,X$38:X$67)))</f>
        <v/>
      </c>
      <c r="Y70" s="70"/>
      <c r="Z70" s="70">
        <f t="shared" ref="Z70:AQ70" si="5">IF(OR(MIN(Z$38:Z$67)&gt;$A6*$AC$3,SUM(Z$38:Z$67)=0),"",(LOG10(($A6*$AC$3)/INDEX(Z$38:Z$67,MATCH($A6*$AC$3,Z$38:Z$67)))/LOG10(INDEX(Z$38:Z$67,MATCH($A6*$AC$3,Z$38:Z$67))/INDEX(Z$38:Z$67,1+MATCH($A6*$AC$3,Z$38:Z$67))))*(INDEX($A$38:$A$67,MATCH($A6*$AC$3,Z$38:Z$67))-INDEX($A$38:$A$67,1+MATCH($A6*$AC$3,Z$38:Z$67)))+INDEX($A$38:$A$67,MATCH($A6*$AC$3,Z$38:Z$67)))</f>
        <v>-6.6190768789997301E-2</v>
      </c>
      <c r="AA70" s="70">
        <f t="shared" si="5"/>
        <v>3.9987203387219949</v>
      </c>
      <c r="AB70" s="70" t="str">
        <f t="shared" si="5"/>
        <v/>
      </c>
      <c r="AC70" s="70" t="str">
        <f t="shared" si="5"/>
        <v/>
      </c>
      <c r="AD70" s="70" t="str">
        <f t="shared" si="5"/>
        <v/>
      </c>
      <c r="AE70" s="70" t="str">
        <f t="shared" si="5"/>
        <v/>
      </c>
      <c r="AF70" s="70">
        <f t="shared" si="5"/>
        <v>1.4913494655306763</v>
      </c>
      <c r="AG70" s="70">
        <f t="shared" si="5"/>
        <v>5.5431191025079922</v>
      </c>
      <c r="AH70" s="70" t="str">
        <f t="shared" si="5"/>
        <v/>
      </c>
      <c r="AI70" s="70" t="str">
        <f t="shared" si="5"/>
        <v/>
      </c>
      <c r="AJ70" s="70" t="str">
        <f t="shared" si="5"/>
        <v/>
      </c>
      <c r="AK70" s="70" t="str">
        <f t="shared" si="5"/>
        <v/>
      </c>
      <c r="AL70" s="70" t="str">
        <f t="shared" si="5"/>
        <v/>
      </c>
      <c r="AM70" s="70" t="str">
        <f t="shared" si="5"/>
        <v/>
      </c>
      <c r="AN70" s="70" t="str">
        <f t="shared" si="5"/>
        <v/>
      </c>
      <c r="AO70" s="70" t="str">
        <f t="shared" si="5"/>
        <v/>
      </c>
      <c r="AP70" s="70" t="str">
        <f t="shared" si="5"/>
        <v/>
      </c>
      <c r="AQ70" s="70" t="str">
        <f t="shared" si="5"/>
        <v/>
      </c>
    </row>
    <row r="71" spans="1:43">
      <c r="A71" s="44"/>
      <c r="B71" s="70" t="str">
        <f>IF(OR(MIN(B$38:B$67)&gt;$A7*$AC$3,SUM(B$38:B$67)=0),"",(LOG10(($A7*$AC$3)/INDEX(B$38:B$67,MATCH($A7*$AC$3,B$38:B$67)))/LOG10(INDEX(B$38:B$67,MATCH($A7*$AC$3,B$38:B$67))/INDEX(B$38:B$67,1+MATCH($A7*$AC$3,B$38:B$67))))*(INDEX($A$38:$A$67,MATCH($A7*$AC$3,B$38:B$67))-INDEX($A$38:$A$67,1+MATCH($A7*$AC$3,B$38:B$67)))+INDEX($A$38:$A$67,MATCH($A7*$AC$3,B$38:B$67)))</f>
        <v/>
      </c>
      <c r="C71" s="70"/>
      <c r="D71" s="70"/>
      <c r="E71" s="70"/>
      <c r="F71" s="70" t="str">
        <f t="shared" si="2"/>
        <v/>
      </c>
      <c r="G71" s="70" t="str">
        <f t="shared" si="2"/>
        <v/>
      </c>
      <c r="H71" s="70" t="str">
        <f t="shared" si="2"/>
        <v/>
      </c>
      <c r="I71" s="70" t="str">
        <f t="shared" si="2"/>
        <v/>
      </c>
      <c r="J71" s="70" t="str">
        <f t="shared" si="2"/>
        <v/>
      </c>
      <c r="K71" s="70" t="str">
        <f t="shared" si="2"/>
        <v/>
      </c>
      <c r="L71" s="70" t="str">
        <f t="shared" si="2"/>
        <v/>
      </c>
      <c r="M71" s="70" t="str">
        <f t="shared" si="2"/>
        <v/>
      </c>
      <c r="N71" s="70" t="str">
        <f t="shared" si="2"/>
        <v/>
      </c>
      <c r="O71" s="70" t="str">
        <f t="shared" si="2"/>
        <v/>
      </c>
      <c r="P71" s="70" t="str">
        <f t="shared" si="2"/>
        <v/>
      </c>
      <c r="Q71" s="70" t="str">
        <f t="shared" si="2"/>
        <v/>
      </c>
      <c r="R71" s="70" t="str">
        <f t="shared" si="2"/>
        <v/>
      </c>
      <c r="S71" s="70" t="str">
        <f t="shared" si="2"/>
        <v/>
      </c>
      <c r="T71" s="70" t="str">
        <f t="shared" si="2"/>
        <v/>
      </c>
      <c r="U71" s="70" t="str">
        <f t="shared" si="2"/>
        <v/>
      </c>
    </row>
    <row r="72" spans="1:43">
      <c r="B72" s="70" t="str">
        <f>IF(OR(MIN(B$38:B$67)&gt;$A8*$AC$3,SUM(B$38:B$67)=0),"",(LOG10(($A8*$AC$3)/INDEX(B$38:B$67,MATCH($A8*$AC$3,B$38:B$67)))/LOG10(INDEX(B$38:B$67,MATCH($A8*$AC$3,B$38:B$67))/INDEX(B$38:B$67,1+MATCH($A8*$AC$3,B$38:B$67))))*(INDEX($A$38:$A$67,MATCH($A8*$AC$3,B$38:B$67))-INDEX($A$38:$A$67,1+MATCH($A8*$AC$3,B$38:B$67)))+INDEX($A$38:$A$67,MATCH($A8*$AC$3,B$38:B$67)))</f>
        <v/>
      </c>
      <c r="C72" s="70"/>
      <c r="D72" s="70" t="str">
        <f>IF(OR(MIN(D$38:D$67)&gt;$A8*$AC$3,SUM(D$38:D$67)=0),"",(LOG10(($A8*$AC$3)/INDEX(D$38:D$67,MATCH($A8*$AC$3,D$38:D$67)))/LOG10(INDEX(D$38:D$67,MATCH($A8*$AC$3,D$38:D$67))/INDEX(D$38:D$67,1+MATCH($A8*$AC$3,D$38:D$67))))*(INDEX($A$38:$A$67,MATCH($A8*$AC$3,D$38:D$67))-INDEX($A$38:$A$67,1+MATCH($A8*$AC$3,D$38:D$67)))+INDEX($A$38:$A$67,MATCH($A8*$AC$3,D$38:D$67)))</f>
        <v/>
      </c>
      <c r="E72" s="70" t="str">
        <f>IF(OR(MIN(E$38:E$67)&gt;$A8*$AC$3,SUM(E$38:E$67)=0),"",(LOG10(($A8*$AC$3)/INDEX(E$38:E$67,MATCH($A8*$AC$3,E$38:E$67)))/LOG10(INDEX(E$38:E$67,MATCH($A8*$AC$3,E$38:E$67))/INDEX(E$38:E$67,1+MATCH($A8*$AC$3,E$38:E$67))))*(INDEX($A$38:$A$67,MATCH($A8*$AC$3,E$38:E$67))-INDEX($A$38:$A$67,1+MATCH($A8*$AC$3,E$38:E$67)))+INDEX($A$38:$A$67,MATCH($A8*$AC$3,E$38:E$67)))</f>
        <v/>
      </c>
      <c r="F72" s="70" t="str">
        <f t="shared" si="2"/>
        <v/>
      </c>
      <c r="G72" s="70" t="str">
        <f t="shared" si="2"/>
        <v/>
      </c>
      <c r="H72" s="70" t="str">
        <f t="shared" si="2"/>
        <v/>
      </c>
      <c r="I72" s="70" t="str">
        <f t="shared" si="2"/>
        <v/>
      </c>
      <c r="J72" s="70" t="str">
        <f t="shared" si="2"/>
        <v/>
      </c>
      <c r="K72" s="70" t="str">
        <f t="shared" si="2"/>
        <v/>
      </c>
      <c r="L72" s="70" t="str">
        <f t="shared" si="2"/>
        <v/>
      </c>
      <c r="M72" s="70" t="str">
        <f t="shared" si="2"/>
        <v/>
      </c>
      <c r="N72" s="70" t="str">
        <f t="shared" si="2"/>
        <v/>
      </c>
      <c r="O72" s="70" t="str">
        <f t="shared" si="2"/>
        <v/>
      </c>
      <c r="P72" s="70" t="str">
        <f t="shared" si="2"/>
        <v/>
      </c>
      <c r="Q72" s="70" t="str">
        <f t="shared" si="2"/>
        <v/>
      </c>
      <c r="R72" s="70" t="str">
        <f t="shared" si="2"/>
        <v/>
      </c>
      <c r="S72" s="70" t="str">
        <f t="shared" si="2"/>
        <v/>
      </c>
      <c r="T72" s="70" t="str">
        <f t="shared" si="2"/>
        <v/>
      </c>
      <c r="U72" s="70" t="str">
        <f t="shared" si="2"/>
        <v/>
      </c>
    </row>
    <row r="73" spans="1:43">
      <c r="B73" s="70"/>
      <c r="C73" s="70"/>
      <c r="D73" s="70"/>
      <c r="E73" s="70"/>
      <c r="F73" s="70"/>
      <c r="G73" s="70"/>
      <c r="H73" s="70"/>
      <c r="I73" s="70"/>
      <c r="J73" s="70"/>
      <c r="K73" s="70"/>
      <c r="L73" s="70"/>
      <c r="M73" s="70"/>
      <c r="N73" s="70"/>
      <c r="O73" s="70"/>
      <c r="P73" s="70"/>
      <c r="Q73" s="70"/>
      <c r="R73" s="70"/>
      <c r="S73" s="70"/>
      <c r="T73" s="70"/>
      <c r="U73" s="70"/>
    </row>
    <row r="74" spans="1:43">
      <c r="B74" s="70"/>
      <c r="C74" s="70"/>
      <c r="D74" s="70"/>
      <c r="E74" s="70"/>
      <c r="F74" s="70"/>
      <c r="G74" s="70"/>
      <c r="H74" s="70"/>
      <c r="I74" s="70"/>
      <c r="J74" s="70"/>
      <c r="K74" s="70"/>
      <c r="L74" s="70"/>
      <c r="M74" s="70"/>
      <c r="N74" s="70"/>
      <c r="O74" s="70"/>
      <c r="P74" s="70"/>
      <c r="Q74" s="70"/>
      <c r="R74" s="70"/>
      <c r="S74" s="70"/>
      <c r="T74" s="70"/>
      <c r="U74" s="70"/>
    </row>
    <row r="75" spans="1:43">
      <c r="B75" s="70"/>
      <c r="C75" s="70"/>
      <c r="D75" s="70"/>
      <c r="E75" s="70"/>
      <c r="F75" s="70"/>
      <c r="G75" s="70"/>
      <c r="H75" s="70"/>
      <c r="I75" s="70"/>
      <c r="J75" s="70"/>
      <c r="K75" s="70"/>
      <c r="L75" s="70"/>
      <c r="M75" s="70"/>
      <c r="N75" s="70"/>
      <c r="O75" s="70"/>
      <c r="P75" s="70"/>
      <c r="Q75" s="70"/>
      <c r="R75" s="70"/>
      <c r="S75" s="70"/>
      <c r="T75" s="70"/>
      <c r="U75" s="70"/>
    </row>
    <row r="76" spans="1:43">
      <c r="B76" s="70"/>
      <c r="C76" s="70"/>
      <c r="D76" s="70"/>
      <c r="E76" s="70"/>
      <c r="F76" s="70"/>
      <c r="G76" s="70"/>
      <c r="H76" s="70"/>
      <c r="I76" s="70"/>
      <c r="J76" s="70"/>
      <c r="K76" s="70"/>
      <c r="L76" s="70"/>
      <c r="M76" s="70"/>
      <c r="N76" s="70"/>
      <c r="O76" s="70"/>
      <c r="P76" s="70"/>
      <c r="Q76" s="70"/>
      <c r="R76" s="70"/>
      <c r="S76" s="70"/>
      <c r="T76" s="70"/>
      <c r="U76" s="70"/>
    </row>
    <row r="77" spans="1:43">
      <c r="B77" s="70"/>
      <c r="C77" s="70"/>
      <c r="D77" s="70"/>
      <c r="E77" s="70"/>
      <c r="F77" s="70"/>
      <c r="G77" s="70"/>
      <c r="H77" s="70"/>
      <c r="I77" s="70"/>
      <c r="J77" s="70"/>
      <c r="K77" s="70"/>
      <c r="L77" s="70"/>
      <c r="M77" s="70"/>
      <c r="N77" s="70"/>
      <c r="O77" s="70"/>
      <c r="P77" s="70"/>
      <c r="Q77" s="70"/>
      <c r="R77" s="70"/>
      <c r="S77" s="70"/>
      <c r="T77" s="70"/>
      <c r="U77" s="70"/>
    </row>
    <row r="78" spans="1:43">
      <c r="B78" s="70"/>
      <c r="C78" s="70"/>
      <c r="D78" s="70"/>
      <c r="E78" s="70"/>
      <c r="F78" s="70"/>
      <c r="G78" s="70"/>
      <c r="H78" s="70"/>
      <c r="I78" s="70"/>
      <c r="J78" s="70"/>
      <c r="K78" s="70"/>
      <c r="L78" s="70"/>
      <c r="M78" s="70"/>
      <c r="N78" s="70"/>
      <c r="O78" s="70"/>
      <c r="P78" s="70"/>
      <c r="Q78" s="70"/>
      <c r="R78" s="70"/>
      <c r="S78" s="70"/>
      <c r="T78" s="70"/>
      <c r="U78" s="70"/>
    </row>
    <row r="79" spans="1:43">
      <c r="B79" s="70"/>
      <c r="C79" s="70"/>
      <c r="D79" s="70"/>
      <c r="E79" s="70"/>
      <c r="F79" s="70"/>
      <c r="G79" s="70"/>
      <c r="H79" s="70"/>
      <c r="I79" s="70"/>
      <c r="J79" s="70"/>
      <c r="K79" s="70"/>
      <c r="L79" s="70"/>
      <c r="M79" s="70"/>
      <c r="N79" s="70"/>
      <c r="O79" s="70"/>
      <c r="P79" s="70"/>
      <c r="Q79" s="70"/>
      <c r="R79" s="70"/>
      <c r="S79" s="70"/>
      <c r="T79" s="70"/>
      <c r="U79" s="70"/>
    </row>
    <row r="80" spans="1:43">
      <c r="B80" s="70"/>
      <c r="C80" s="70"/>
      <c r="D80" s="70"/>
      <c r="E80" s="70"/>
      <c r="F80" s="70"/>
      <c r="G80" s="70"/>
      <c r="H80" s="70"/>
      <c r="I80" s="70"/>
      <c r="J80" s="70"/>
      <c r="K80" s="70"/>
      <c r="L80" s="70"/>
      <c r="M80" s="70"/>
      <c r="N80" s="70"/>
      <c r="O80" s="70"/>
      <c r="P80" s="70"/>
      <c r="Q80" s="70"/>
      <c r="R80" s="70"/>
      <c r="S80" s="70"/>
      <c r="T80" s="70"/>
      <c r="U80" s="70"/>
    </row>
    <row r="81" spans="2:21">
      <c r="B81" s="70"/>
      <c r="C81" s="70"/>
      <c r="D81" s="70"/>
      <c r="E81" s="70"/>
      <c r="F81" s="70"/>
      <c r="G81" s="70"/>
      <c r="H81" s="70"/>
      <c r="I81" s="70"/>
      <c r="J81" s="70"/>
      <c r="K81" s="70"/>
      <c r="L81" s="70"/>
      <c r="M81" s="70"/>
      <c r="N81" s="70"/>
      <c r="O81" s="70"/>
      <c r="P81" s="70"/>
      <c r="Q81" s="70"/>
      <c r="R81" s="70"/>
      <c r="S81" s="70"/>
      <c r="T81" s="70"/>
      <c r="U81" s="70"/>
    </row>
    <row r="82" spans="2:21">
      <c r="B82" s="70"/>
      <c r="C82" s="70"/>
      <c r="D82" s="70"/>
      <c r="E82" s="70"/>
      <c r="F82" s="70"/>
      <c r="G82" s="70"/>
      <c r="H82" s="70"/>
      <c r="I82" s="70"/>
      <c r="J82" s="70"/>
      <c r="K82" s="70"/>
      <c r="L82" s="70"/>
      <c r="M82" s="70"/>
      <c r="N82" s="70"/>
      <c r="O82" s="70"/>
      <c r="P82" s="70"/>
      <c r="Q82" s="70"/>
      <c r="R82" s="70"/>
      <c r="S82" s="70"/>
      <c r="T82" s="70"/>
      <c r="U82" s="70"/>
    </row>
    <row r="83" spans="2:21">
      <c r="B83" s="70"/>
      <c r="C83" s="70"/>
      <c r="D83" s="70"/>
      <c r="E83" s="70"/>
      <c r="F83" s="70"/>
      <c r="G83" s="70"/>
      <c r="H83" s="70"/>
      <c r="I83" s="70"/>
      <c r="J83" s="70"/>
      <c r="K83" s="70"/>
      <c r="L83" s="70"/>
      <c r="M83" s="70"/>
      <c r="N83" s="70"/>
      <c r="O83" s="70"/>
      <c r="P83" s="70"/>
      <c r="Q83" s="70"/>
      <c r="R83" s="70"/>
      <c r="S83" s="70"/>
      <c r="T83" s="70"/>
      <c r="U83" s="70"/>
    </row>
    <row r="84" spans="2:21">
      <c r="B84" s="70"/>
      <c r="C84" s="70"/>
      <c r="D84" s="70"/>
      <c r="E84" s="70"/>
      <c r="F84" s="70"/>
      <c r="G84" s="70"/>
      <c r="H84" s="70"/>
      <c r="I84" s="70"/>
      <c r="J84" s="70"/>
      <c r="K84" s="70"/>
      <c r="L84" s="70"/>
      <c r="M84" s="70"/>
      <c r="N84" s="70"/>
      <c r="O84" s="70"/>
      <c r="P84" s="70"/>
      <c r="Q84" s="70"/>
      <c r="R84" s="70"/>
      <c r="S84" s="70"/>
      <c r="T84" s="70"/>
      <c r="U84" s="70"/>
    </row>
    <row r="85" spans="2:21">
      <c r="B85" s="70"/>
      <c r="C85" s="70"/>
      <c r="D85" s="70"/>
      <c r="E85" s="70"/>
      <c r="F85" s="70"/>
      <c r="G85" s="70"/>
      <c r="H85" s="70"/>
      <c r="I85" s="70"/>
      <c r="J85" s="70"/>
      <c r="K85" s="70"/>
      <c r="L85" s="70"/>
      <c r="M85" s="70"/>
      <c r="N85" s="70"/>
      <c r="O85" s="70"/>
      <c r="P85" s="70"/>
      <c r="Q85" s="70"/>
      <c r="R85" s="70"/>
      <c r="S85" s="70"/>
      <c r="T85" s="70"/>
      <c r="U85" s="70"/>
    </row>
    <row r="86" spans="2:21">
      <c r="B86" s="70"/>
      <c r="C86" s="70"/>
      <c r="D86" s="70"/>
      <c r="E86" s="70"/>
      <c r="F86" s="70"/>
      <c r="G86" s="70"/>
      <c r="H86" s="70"/>
      <c r="I86" s="70"/>
      <c r="J86" s="70"/>
      <c r="K86" s="70"/>
      <c r="L86" s="70"/>
      <c r="M86" s="70"/>
      <c r="N86" s="70"/>
      <c r="O86" s="70"/>
      <c r="P86" s="70"/>
      <c r="Q86" s="70"/>
      <c r="R86" s="70"/>
      <c r="S86" s="70"/>
      <c r="T86" s="70"/>
      <c r="U86" s="70"/>
    </row>
    <row r="87" spans="2:21">
      <c r="B87" s="70"/>
      <c r="C87" s="70"/>
      <c r="D87" s="70"/>
      <c r="E87" s="70"/>
      <c r="F87" s="70"/>
      <c r="G87" s="70"/>
      <c r="H87" s="70"/>
      <c r="I87" s="70"/>
      <c r="J87" s="70"/>
      <c r="K87" s="70"/>
      <c r="L87" s="70"/>
      <c r="M87" s="70"/>
      <c r="N87" s="70"/>
      <c r="O87" s="70"/>
      <c r="P87" s="70"/>
      <c r="Q87" s="70"/>
      <c r="R87" s="70"/>
      <c r="S87" s="70"/>
      <c r="T87" s="70"/>
      <c r="U87" s="70"/>
    </row>
    <row r="88" spans="2:21">
      <c r="B88" s="70"/>
      <c r="C88" s="70"/>
      <c r="D88" s="70"/>
      <c r="E88" s="70"/>
      <c r="F88" s="70"/>
      <c r="G88" s="70"/>
      <c r="H88" s="70"/>
      <c r="I88" s="70"/>
      <c r="J88" s="70"/>
      <c r="K88" s="70"/>
      <c r="L88" s="70"/>
      <c r="M88" s="70"/>
      <c r="N88" s="70"/>
      <c r="O88" s="70"/>
      <c r="P88" s="70"/>
      <c r="Q88" s="70"/>
      <c r="R88" s="70"/>
      <c r="S88" s="70"/>
      <c r="T88" s="70"/>
      <c r="U88" s="70"/>
    </row>
    <row r="89" spans="2:21">
      <c r="B89" s="70"/>
      <c r="C89" s="70"/>
      <c r="D89" s="70"/>
      <c r="E89" s="70"/>
      <c r="F89" s="70"/>
      <c r="G89" s="70"/>
      <c r="H89" s="70"/>
      <c r="I89" s="70"/>
      <c r="J89" s="70"/>
      <c r="K89" s="70"/>
      <c r="L89" s="70"/>
      <c r="M89" s="70"/>
      <c r="N89" s="70"/>
      <c r="O89" s="70"/>
      <c r="P89" s="70"/>
      <c r="Q89" s="70"/>
      <c r="R89" s="70"/>
      <c r="S89" s="70"/>
      <c r="T89" s="70"/>
      <c r="U89" s="70"/>
    </row>
    <row r="90" spans="2:21">
      <c r="B90" s="70"/>
      <c r="C90" s="70"/>
      <c r="D90" s="70"/>
      <c r="E90" s="70"/>
      <c r="F90" s="70"/>
      <c r="G90" s="70"/>
      <c r="H90" s="70"/>
      <c r="I90" s="70"/>
      <c r="J90" s="70"/>
      <c r="K90" s="70"/>
      <c r="L90" s="70"/>
      <c r="M90" s="70"/>
      <c r="N90" s="70"/>
      <c r="O90" s="70"/>
      <c r="P90" s="70"/>
      <c r="Q90" s="70"/>
      <c r="R90" s="70"/>
      <c r="S90" s="70"/>
      <c r="T90" s="70"/>
      <c r="U90" s="70"/>
    </row>
    <row r="91" spans="2:21">
      <c r="B91" s="70"/>
      <c r="C91" s="70"/>
      <c r="D91" s="70"/>
      <c r="E91" s="70"/>
      <c r="F91" s="70"/>
      <c r="G91" s="70"/>
      <c r="H91" s="70"/>
      <c r="I91" s="70"/>
      <c r="J91" s="70"/>
      <c r="K91" s="70"/>
      <c r="L91" s="70"/>
      <c r="M91" s="70"/>
      <c r="N91" s="70"/>
      <c r="O91" s="70"/>
      <c r="P91" s="70"/>
      <c r="Q91" s="70"/>
      <c r="R91" s="70"/>
      <c r="S91" s="70"/>
      <c r="T91" s="70"/>
      <c r="U91" s="70"/>
    </row>
    <row r="92" spans="2:21">
      <c r="B92" s="70"/>
      <c r="C92" s="70"/>
      <c r="D92" s="70"/>
      <c r="E92" s="70"/>
      <c r="F92" s="70"/>
      <c r="G92" s="70"/>
      <c r="H92" s="70"/>
      <c r="I92" s="70"/>
      <c r="J92" s="70"/>
      <c r="K92" s="70"/>
      <c r="L92" s="70"/>
      <c r="M92" s="70"/>
      <c r="N92" s="70"/>
      <c r="O92" s="70"/>
      <c r="P92" s="70"/>
      <c r="Q92" s="70"/>
      <c r="R92" s="70"/>
      <c r="S92" s="70"/>
      <c r="T92" s="70"/>
      <c r="U92" s="70"/>
    </row>
    <row r="93" spans="2:21">
      <c r="B93" s="70"/>
      <c r="C93" s="70"/>
      <c r="D93" s="70"/>
      <c r="E93" s="70"/>
      <c r="F93" s="70"/>
      <c r="G93" s="70"/>
      <c r="H93" s="70"/>
      <c r="I93" s="70"/>
      <c r="J93" s="70"/>
      <c r="K93" s="70"/>
      <c r="L93" s="70"/>
      <c r="M93" s="70"/>
      <c r="N93" s="70"/>
      <c r="O93" s="70"/>
      <c r="P93" s="70"/>
      <c r="Q93" s="70"/>
      <c r="R93" s="70"/>
      <c r="S93" s="70"/>
      <c r="T93" s="70"/>
      <c r="U93" s="70"/>
    </row>
    <row r="94" spans="2:21">
      <c r="B94" s="70"/>
      <c r="C94" s="70"/>
      <c r="D94" s="70"/>
      <c r="E94" s="70"/>
      <c r="F94" s="70"/>
      <c r="G94" s="70"/>
      <c r="H94" s="70"/>
      <c r="I94" s="70"/>
      <c r="J94" s="70"/>
      <c r="K94" s="70"/>
      <c r="L94" s="70"/>
      <c r="M94" s="70"/>
      <c r="N94" s="70"/>
      <c r="O94" s="70"/>
      <c r="P94" s="70"/>
      <c r="Q94" s="70"/>
      <c r="R94" s="70"/>
      <c r="S94" s="70"/>
      <c r="T94" s="70"/>
      <c r="U94" s="70"/>
    </row>
    <row r="95" spans="2:21">
      <c r="B95" s="70"/>
      <c r="C95" s="70"/>
      <c r="D95" s="70"/>
      <c r="E95" s="70"/>
      <c r="F95" s="70"/>
      <c r="G95" s="70"/>
      <c r="H95" s="70"/>
      <c r="I95" s="70"/>
      <c r="J95" s="70"/>
      <c r="K95" s="70"/>
      <c r="L95" s="70"/>
      <c r="M95" s="70"/>
      <c r="N95" s="70"/>
      <c r="O95" s="70"/>
      <c r="P95" s="70"/>
      <c r="Q95" s="70"/>
      <c r="R95" s="70"/>
      <c r="S95" s="70"/>
      <c r="T95" s="70"/>
      <c r="U95" s="70"/>
    </row>
    <row r="96" spans="2:21" ht="42.75" customHeight="1">
      <c r="D96" s="18"/>
      <c r="E96" s="18"/>
      <c r="F96" s="18"/>
      <c r="G96" s="18"/>
      <c r="H96" s="18"/>
      <c r="I96" s="18"/>
      <c r="R96" s="36"/>
      <c r="S96" s="36"/>
    </row>
    <row r="97" spans="1:44" ht="26.25">
      <c r="A97" s="214" t="s">
        <v>144</v>
      </c>
      <c r="B97" s="214"/>
      <c r="C97" s="214"/>
      <c r="D97" s="214"/>
      <c r="E97" s="214"/>
      <c r="F97" s="214"/>
      <c r="G97" s="214"/>
      <c r="H97" s="214"/>
      <c r="I97" s="214"/>
      <c r="J97" s="214"/>
      <c r="K97" s="214"/>
      <c r="L97" s="214"/>
      <c r="M97" s="214"/>
      <c r="N97" s="214"/>
      <c r="O97" s="214"/>
      <c r="P97" s="214"/>
      <c r="Q97" s="214"/>
      <c r="R97" s="214"/>
      <c r="S97" s="214"/>
      <c r="T97" s="214"/>
      <c r="U97" s="214"/>
      <c r="X97" s="214" t="s">
        <v>145</v>
      </c>
      <c r="Y97" s="214"/>
      <c r="Z97" s="214"/>
      <c r="AA97" s="214"/>
      <c r="AB97" s="214"/>
      <c r="AC97" s="214"/>
      <c r="AD97" s="214"/>
      <c r="AE97" s="214"/>
      <c r="AF97" s="214"/>
      <c r="AG97" s="214"/>
      <c r="AH97" s="214"/>
      <c r="AI97" s="214"/>
      <c r="AJ97" s="214"/>
      <c r="AK97" s="214"/>
      <c r="AL97" s="214"/>
      <c r="AM97" s="214"/>
      <c r="AN97" s="214"/>
      <c r="AO97" s="214"/>
      <c r="AP97" s="214"/>
      <c r="AQ97" s="214"/>
      <c r="AR97" s="214"/>
    </row>
    <row r="98" spans="1:44" ht="71.25" customHeight="1">
      <c r="A98" s="11" t="s">
        <v>5</v>
      </c>
      <c r="B98" s="43" t="s">
        <v>6</v>
      </c>
      <c r="C98" s="43" t="s">
        <v>138</v>
      </c>
      <c r="D98" s="43" t="s">
        <v>7</v>
      </c>
      <c r="E98" s="43" t="s">
        <v>8</v>
      </c>
      <c r="F98" s="43" t="s">
        <v>9</v>
      </c>
      <c r="G98" s="43" t="s">
        <v>10</v>
      </c>
      <c r="H98" s="43" t="s">
        <v>19</v>
      </c>
      <c r="I98" s="43"/>
      <c r="J98" s="43"/>
      <c r="K98" s="43"/>
      <c r="L98" s="43"/>
      <c r="M98" s="43"/>
      <c r="N98" s="43"/>
      <c r="O98" s="43"/>
      <c r="P98" s="43"/>
      <c r="Q98" s="43"/>
      <c r="R98" s="43"/>
      <c r="S98" s="43"/>
      <c r="T98" s="43"/>
      <c r="U98" s="43"/>
      <c r="X98" s="11" t="s">
        <v>5</v>
      </c>
      <c r="Y98" s="43" t="s">
        <v>6</v>
      </c>
      <c r="Z98" s="43" t="s">
        <v>138</v>
      </c>
      <c r="AA98" s="43" t="s">
        <v>7</v>
      </c>
      <c r="AB98" s="43" t="s">
        <v>8</v>
      </c>
      <c r="AC98" s="43" t="s">
        <v>9</v>
      </c>
      <c r="AD98" s="43" t="s">
        <v>10</v>
      </c>
      <c r="AE98" s="43" t="s">
        <v>19</v>
      </c>
      <c r="AF98" s="43"/>
      <c r="AG98" s="43"/>
      <c r="AH98" s="43"/>
      <c r="AI98" s="43"/>
      <c r="AJ98" s="43"/>
      <c r="AK98" s="43"/>
      <c r="AL98" s="43"/>
      <c r="AM98" s="43"/>
      <c r="AN98" s="43"/>
      <c r="AO98" s="43"/>
      <c r="AP98" s="43"/>
      <c r="AQ98" s="43"/>
      <c r="AR98" s="43"/>
    </row>
    <row r="99" spans="1:44">
      <c r="A99" s="14">
        <v>-6</v>
      </c>
      <c r="B99" s="80"/>
      <c r="C99" s="80"/>
      <c r="D99" s="80"/>
      <c r="E99" s="80"/>
      <c r="F99" s="80">
        <v>2.2946076282332308</v>
      </c>
      <c r="G99" s="80"/>
      <c r="H99" s="80"/>
      <c r="I99" s="80"/>
      <c r="J99" s="80"/>
      <c r="K99" s="80"/>
      <c r="L99" s="8"/>
      <c r="M99" s="8"/>
      <c r="N99" s="80"/>
      <c r="O99" s="80"/>
      <c r="P99" s="38"/>
      <c r="Q99" s="38"/>
      <c r="R99" s="38"/>
      <c r="S99" s="38"/>
      <c r="T99" s="38"/>
      <c r="U99" s="38"/>
      <c r="X99" s="14">
        <v>-6</v>
      </c>
      <c r="Y99" s="80"/>
      <c r="Z99" s="80"/>
      <c r="AA99" s="80"/>
      <c r="AB99" s="80"/>
      <c r="AC99" s="80">
        <v>1.7792934249263985</v>
      </c>
      <c r="AD99" s="80"/>
      <c r="AE99" s="80"/>
      <c r="AF99" s="80"/>
      <c r="AG99" s="80"/>
      <c r="AH99" s="80"/>
      <c r="AI99" s="8"/>
      <c r="AJ99" s="8"/>
      <c r="AK99" s="80"/>
      <c r="AL99" s="80"/>
      <c r="AM99" s="38"/>
      <c r="AN99" s="38"/>
      <c r="AO99" s="38"/>
      <c r="AP99" s="38"/>
      <c r="AQ99" s="38"/>
      <c r="AR99" s="38"/>
    </row>
    <row r="100" spans="1:44">
      <c r="A100" s="14">
        <f>A99+1</f>
        <v>-5</v>
      </c>
      <c r="B100" s="80"/>
      <c r="C100" s="80">
        <v>1.9061729093183899</v>
      </c>
      <c r="D100" s="80"/>
      <c r="E100" s="80"/>
      <c r="F100" s="80">
        <v>2.1594756603649299</v>
      </c>
      <c r="G100" s="80"/>
      <c r="H100" s="80"/>
      <c r="I100" s="80"/>
      <c r="J100" s="80"/>
      <c r="K100" s="80"/>
      <c r="L100" s="8"/>
      <c r="M100" s="8"/>
      <c r="N100" s="39"/>
      <c r="O100" s="39"/>
      <c r="P100" s="38"/>
      <c r="Q100" s="38"/>
      <c r="R100" s="38"/>
      <c r="S100" s="38"/>
      <c r="T100" s="38"/>
      <c r="U100" s="38"/>
      <c r="X100" s="14">
        <f>X99+1</f>
        <v>-5</v>
      </c>
      <c r="Y100" s="80"/>
      <c r="Z100" s="80">
        <f>Z39/AA39</f>
        <v>1.8993657130788464</v>
      </c>
      <c r="AA100" s="80"/>
      <c r="AB100" s="80"/>
      <c r="AC100" s="80">
        <v>1.7543262830942168</v>
      </c>
      <c r="AD100" s="80"/>
      <c r="AE100" s="80"/>
      <c r="AF100" s="80"/>
      <c r="AG100" s="80"/>
      <c r="AH100" s="80"/>
      <c r="AI100" s="8"/>
      <c r="AJ100" s="8"/>
      <c r="AK100" s="39"/>
      <c r="AL100" s="39"/>
      <c r="AM100" s="38"/>
      <c r="AN100" s="38"/>
      <c r="AO100" s="38"/>
      <c r="AP100" s="38"/>
      <c r="AQ100" s="38"/>
      <c r="AR100" s="38"/>
    </row>
    <row r="101" spans="1:44">
      <c r="A101" s="14">
        <f t="shared" ref="A101:A128" si="6">A100+1</f>
        <v>-4</v>
      </c>
      <c r="B101" s="80"/>
      <c r="C101" s="80">
        <v>1.8517163268862171</v>
      </c>
      <c r="D101" s="80"/>
      <c r="E101" s="80"/>
      <c r="F101" s="80">
        <v>2.0188921402536066</v>
      </c>
      <c r="G101" s="80"/>
      <c r="H101" s="80"/>
      <c r="I101" s="80"/>
      <c r="J101" s="80"/>
      <c r="K101" s="80"/>
      <c r="L101" s="8"/>
      <c r="M101" s="8"/>
      <c r="N101" s="39"/>
      <c r="O101" s="39"/>
      <c r="P101" s="38"/>
      <c r="Q101" s="38"/>
      <c r="R101" s="38"/>
      <c r="S101" s="38"/>
      <c r="T101" s="38"/>
      <c r="U101" s="38"/>
      <c r="X101" s="14">
        <f t="shared" ref="X101:X128" si="7">X100+1</f>
        <v>-4</v>
      </c>
      <c r="Y101" s="80"/>
      <c r="Z101" s="80">
        <f t="shared" ref="Z101:Z115" si="8">Z40/AA40</f>
        <v>1.8272718497624385</v>
      </c>
      <c r="AA101" s="80"/>
      <c r="AB101" s="80"/>
      <c r="AC101" s="80">
        <v>1.7161775859051398</v>
      </c>
      <c r="AD101" s="80"/>
      <c r="AE101" s="80"/>
      <c r="AF101" s="80"/>
      <c r="AG101" s="80"/>
      <c r="AH101" s="80"/>
      <c r="AI101" s="8"/>
      <c r="AJ101" s="8"/>
      <c r="AK101" s="39"/>
      <c r="AL101" s="39"/>
      <c r="AM101" s="38"/>
      <c r="AN101" s="38"/>
      <c r="AO101" s="38"/>
      <c r="AP101" s="38"/>
      <c r="AQ101" s="38"/>
      <c r="AR101" s="38"/>
    </row>
    <row r="102" spans="1:44">
      <c r="A102" s="14">
        <f t="shared" si="6"/>
        <v>-3</v>
      </c>
      <c r="B102" s="47"/>
      <c r="C102" s="80">
        <v>1.7706224131745434</v>
      </c>
      <c r="D102" s="80"/>
      <c r="E102" s="80"/>
      <c r="F102" s="80">
        <v>1.9234097433123933</v>
      </c>
      <c r="G102" s="80"/>
      <c r="H102" s="80"/>
      <c r="I102" s="80"/>
      <c r="J102" s="80"/>
      <c r="K102" s="80"/>
      <c r="L102" s="8"/>
      <c r="M102" s="8"/>
      <c r="N102" s="39"/>
      <c r="O102" s="39"/>
      <c r="P102" s="38"/>
      <c r="Q102" s="38"/>
      <c r="R102" s="38"/>
      <c r="S102" s="38"/>
      <c r="T102" s="38"/>
      <c r="U102" s="38"/>
      <c r="X102" s="14">
        <f t="shared" si="7"/>
        <v>-3</v>
      </c>
      <c r="Y102" s="47"/>
      <c r="Z102" s="80">
        <f t="shared" si="8"/>
        <v>1.7404070545140247</v>
      </c>
      <c r="AA102" s="80"/>
      <c r="AB102" s="80"/>
      <c r="AC102" s="80">
        <v>1.6630414400900055</v>
      </c>
      <c r="AD102" s="80"/>
      <c r="AE102" s="80"/>
      <c r="AF102" s="80"/>
      <c r="AG102" s="80"/>
      <c r="AH102" s="80"/>
      <c r="AI102" s="8"/>
      <c r="AJ102" s="8"/>
      <c r="AK102" s="39"/>
      <c r="AL102" s="39"/>
      <c r="AM102" s="38"/>
      <c r="AN102" s="38"/>
      <c r="AO102" s="38"/>
      <c r="AP102" s="38"/>
      <c r="AQ102" s="38"/>
      <c r="AR102" s="38"/>
    </row>
    <row r="103" spans="1:44" ht="15">
      <c r="A103" s="14">
        <f t="shared" si="6"/>
        <v>-2</v>
      </c>
      <c r="B103" s="63"/>
      <c r="C103" s="80">
        <v>1.6761057958957293</v>
      </c>
      <c r="D103" s="80"/>
      <c r="E103" s="80"/>
      <c r="F103" s="80">
        <v>1.8366333241984105</v>
      </c>
      <c r="G103" s="80"/>
      <c r="H103" s="80"/>
      <c r="I103" s="80"/>
      <c r="J103" s="80"/>
      <c r="K103" s="80"/>
      <c r="L103" s="8"/>
      <c r="M103" s="8"/>
      <c r="N103" s="39"/>
      <c r="O103" s="39"/>
      <c r="P103" s="38"/>
      <c r="Q103" s="38"/>
      <c r="R103" s="38"/>
      <c r="S103" s="38"/>
      <c r="T103" s="38"/>
      <c r="U103" s="38"/>
      <c r="X103" s="14">
        <f t="shared" si="7"/>
        <v>-2</v>
      </c>
      <c r="Y103" s="63"/>
      <c r="Z103" s="80">
        <f t="shared" si="8"/>
        <v>1.6502941058781162</v>
      </c>
      <c r="AA103" s="80"/>
      <c r="AB103" s="80"/>
      <c r="AC103" s="80">
        <v>1.6040166152204565</v>
      </c>
      <c r="AD103" s="80"/>
      <c r="AE103" s="80"/>
      <c r="AF103" s="80"/>
      <c r="AG103" s="80"/>
      <c r="AH103" s="80"/>
      <c r="AI103" s="8"/>
      <c r="AJ103" s="8"/>
      <c r="AK103" s="39"/>
      <c r="AL103" s="39"/>
      <c r="AM103" s="38"/>
      <c r="AN103" s="38"/>
      <c r="AO103" s="38"/>
      <c r="AP103" s="38"/>
      <c r="AQ103" s="38"/>
      <c r="AR103" s="38"/>
    </row>
    <row r="104" spans="1:44">
      <c r="A104" s="14">
        <f t="shared" si="6"/>
        <v>-1</v>
      </c>
      <c r="B104" s="71"/>
      <c r="C104" s="80">
        <v>1.5557014380381373</v>
      </c>
      <c r="D104" s="80"/>
      <c r="E104" s="80"/>
      <c r="F104" s="80">
        <v>1.7240434819823676</v>
      </c>
      <c r="G104" s="80"/>
      <c r="H104" s="80"/>
      <c r="I104" s="80"/>
      <c r="J104" s="80"/>
      <c r="K104" s="80"/>
      <c r="L104" s="8"/>
      <c r="M104" s="8"/>
      <c r="N104" s="39"/>
      <c r="O104" s="39"/>
      <c r="P104" s="38"/>
      <c r="Q104" s="38"/>
      <c r="R104" s="38"/>
      <c r="S104" s="38"/>
      <c r="T104" s="38"/>
      <c r="U104" s="38"/>
      <c r="X104" s="14">
        <f t="shared" si="7"/>
        <v>-1</v>
      </c>
      <c r="Y104" s="71"/>
      <c r="Z104" s="80">
        <f t="shared" si="8"/>
        <v>1.5384023763517132</v>
      </c>
      <c r="AA104" s="80"/>
      <c r="AB104" s="80"/>
      <c r="AC104" s="80">
        <v>1.5461394195619695</v>
      </c>
      <c r="AD104" s="80"/>
      <c r="AE104" s="80"/>
      <c r="AF104" s="80"/>
      <c r="AG104" s="80"/>
      <c r="AH104" s="80"/>
      <c r="AI104" s="8"/>
      <c r="AJ104" s="8"/>
      <c r="AK104" s="39"/>
      <c r="AL104" s="39"/>
      <c r="AM104" s="38"/>
      <c r="AN104" s="38"/>
      <c r="AO104" s="38"/>
      <c r="AP104" s="38"/>
      <c r="AQ104" s="38"/>
      <c r="AR104" s="38"/>
    </row>
    <row r="105" spans="1:44">
      <c r="A105" s="14">
        <f t="shared" si="6"/>
        <v>0</v>
      </c>
      <c r="B105" s="71"/>
      <c r="C105" s="80">
        <v>1.4688899702108973</v>
      </c>
      <c r="D105" s="80"/>
      <c r="E105" s="80"/>
      <c r="F105" s="80">
        <v>1.6006830101231857</v>
      </c>
      <c r="G105" s="80"/>
      <c r="H105" s="80"/>
      <c r="I105" s="80"/>
      <c r="J105" s="80"/>
      <c r="K105" s="80"/>
      <c r="L105" s="8"/>
      <c r="M105" s="8"/>
      <c r="N105" s="39"/>
      <c r="O105" s="39"/>
      <c r="P105" s="38"/>
      <c r="Q105" s="38"/>
      <c r="R105" s="38"/>
      <c r="S105" s="38"/>
      <c r="T105" s="38"/>
      <c r="U105" s="38"/>
      <c r="X105" s="14">
        <f t="shared" si="7"/>
        <v>0</v>
      </c>
      <c r="Y105" s="71"/>
      <c r="Z105" s="80">
        <f t="shared" si="8"/>
        <v>1.4448054106723218</v>
      </c>
      <c r="AA105" s="80"/>
      <c r="AB105" s="80"/>
      <c r="AC105" s="80">
        <v>1.4900341763499658</v>
      </c>
      <c r="AD105" s="80"/>
      <c r="AE105" s="80"/>
      <c r="AF105" s="80"/>
      <c r="AG105" s="80"/>
      <c r="AH105" s="80"/>
      <c r="AI105" s="8"/>
      <c r="AJ105" s="8"/>
      <c r="AK105" s="39"/>
      <c r="AL105" s="39"/>
      <c r="AM105" s="38"/>
      <c r="AN105" s="38"/>
      <c r="AO105" s="38"/>
      <c r="AP105" s="38"/>
      <c r="AQ105" s="38"/>
      <c r="AR105" s="38"/>
    </row>
    <row r="106" spans="1:44">
      <c r="A106" s="14">
        <f t="shared" si="6"/>
        <v>1</v>
      </c>
      <c r="B106" s="71"/>
      <c r="C106" s="80">
        <v>1.3966035961433629</v>
      </c>
      <c r="D106" s="80"/>
      <c r="E106" s="80"/>
      <c r="F106" s="80">
        <v>1.5000107714513453</v>
      </c>
      <c r="G106" s="80"/>
      <c r="H106" s="80"/>
      <c r="I106" s="80"/>
      <c r="J106" s="80"/>
      <c r="K106" s="80"/>
      <c r="L106" s="8"/>
      <c r="M106" s="8"/>
      <c r="N106" s="39"/>
      <c r="O106" s="39"/>
      <c r="P106" s="38"/>
      <c r="Q106" s="38"/>
      <c r="R106" s="38"/>
      <c r="S106" s="38"/>
      <c r="T106" s="38"/>
      <c r="U106" s="38"/>
      <c r="X106" s="14">
        <f t="shared" si="7"/>
        <v>1</v>
      </c>
      <c r="Y106" s="71"/>
      <c r="Z106" s="80">
        <f t="shared" si="8"/>
        <v>1.3773447134419419</v>
      </c>
      <c r="AA106" s="80"/>
      <c r="AB106" s="80"/>
      <c r="AC106" s="80">
        <v>1.4381817745918344</v>
      </c>
      <c r="AD106" s="80"/>
      <c r="AE106" s="80"/>
      <c r="AF106" s="80"/>
      <c r="AG106" s="80"/>
      <c r="AH106" s="80"/>
      <c r="AI106" s="8"/>
      <c r="AJ106" s="8"/>
      <c r="AK106" s="39"/>
      <c r="AL106" s="39"/>
      <c r="AM106" s="38"/>
      <c r="AN106" s="38"/>
      <c r="AO106" s="38"/>
      <c r="AP106" s="38"/>
      <c r="AQ106" s="38"/>
      <c r="AR106" s="38"/>
    </row>
    <row r="107" spans="1:44">
      <c r="A107" s="14">
        <f t="shared" si="6"/>
        <v>2</v>
      </c>
      <c r="B107" s="71"/>
      <c r="C107" s="80">
        <v>1.333571981351807</v>
      </c>
      <c r="D107" s="80"/>
      <c r="E107" s="80"/>
      <c r="F107" s="80">
        <v>1.4263875365141188</v>
      </c>
      <c r="G107" s="80"/>
      <c r="H107" s="80"/>
      <c r="I107" s="80"/>
      <c r="J107" s="80"/>
      <c r="K107" s="80"/>
      <c r="L107" s="8"/>
      <c r="M107" s="8"/>
      <c r="N107" s="39"/>
      <c r="O107" s="39"/>
      <c r="P107" s="38"/>
      <c r="Q107" s="38"/>
      <c r="R107" s="38"/>
      <c r="S107" s="38"/>
      <c r="T107" s="38"/>
      <c r="U107" s="38"/>
      <c r="X107" s="14">
        <f t="shared" si="7"/>
        <v>2</v>
      </c>
      <c r="Y107" s="71"/>
      <c r="Z107" s="80">
        <f t="shared" si="8"/>
        <v>1.3227869509428689</v>
      </c>
      <c r="AA107" s="80"/>
      <c r="AB107" s="80"/>
      <c r="AC107" s="80">
        <v>1.3904701127419699</v>
      </c>
      <c r="AD107" s="80"/>
      <c r="AE107" s="80"/>
      <c r="AF107" s="80"/>
      <c r="AG107" s="80"/>
      <c r="AH107" s="80"/>
      <c r="AI107" s="8"/>
      <c r="AJ107" s="8"/>
      <c r="AK107" s="39"/>
      <c r="AL107" s="39"/>
      <c r="AM107" s="38"/>
      <c r="AN107" s="38"/>
      <c r="AO107" s="38"/>
      <c r="AP107" s="38"/>
      <c r="AQ107" s="38"/>
      <c r="AR107" s="38"/>
    </row>
    <row r="108" spans="1:44">
      <c r="A108" s="14">
        <f t="shared" si="6"/>
        <v>3</v>
      </c>
      <c r="B108" s="71"/>
      <c r="C108" s="80">
        <v>1.2831346732383955</v>
      </c>
      <c r="D108" s="80"/>
      <c r="E108" s="80"/>
      <c r="F108" s="80">
        <v>1.3541974934483805</v>
      </c>
      <c r="G108" s="80"/>
      <c r="H108" s="80"/>
      <c r="I108" s="80"/>
      <c r="J108" s="80"/>
      <c r="K108" s="80"/>
      <c r="L108" s="8"/>
      <c r="M108" s="8"/>
      <c r="N108" s="39"/>
      <c r="O108" s="39"/>
      <c r="P108" s="38"/>
      <c r="Q108" s="38"/>
      <c r="R108" s="38"/>
      <c r="S108" s="38"/>
      <c r="T108" s="38"/>
      <c r="U108" s="38"/>
      <c r="X108" s="14">
        <f t="shared" si="7"/>
        <v>3</v>
      </c>
      <c r="Y108" s="71"/>
      <c r="Z108" s="80">
        <f t="shared" si="8"/>
        <v>1.2756857997995572</v>
      </c>
      <c r="AA108" s="80"/>
      <c r="AB108" s="80"/>
      <c r="AC108" s="80">
        <v>1.3419910926821776</v>
      </c>
      <c r="AD108" s="80"/>
      <c r="AE108" s="80"/>
      <c r="AF108" s="80"/>
      <c r="AG108" s="80"/>
      <c r="AH108" s="80"/>
      <c r="AI108" s="8"/>
      <c r="AJ108" s="8"/>
      <c r="AK108" s="39"/>
      <c r="AL108" s="39"/>
      <c r="AM108" s="38"/>
      <c r="AN108" s="38"/>
      <c r="AO108" s="38"/>
      <c r="AP108" s="38"/>
      <c r="AQ108" s="38"/>
      <c r="AR108" s="38"/>
    </row>
    <row r="109" spans="1:44">
      <c r="A109" s="14">
        <f t="shared" si="6"/>
        <v>4</v>
      </c>
      <c r="B109" s="71"/>
      <c r="C109" s="80">
        <v>1.2266335090169664</v>
      </c>
      <c r="D109" s="80"/>
      <c r="E109" s="80"/>
      <c r="F109" s="80">
        <v>1.278232676624816</v>
      </c>
      <c r="G109" s="80"/>
      <c r="H109" s="80"/>
      <c r="I109" s="80"/>
      <c r="J109" s="80"/>
      <c r="K109" s="80"/>
      <c r="L109" s="8"/>
      <c r="M109" s="8"/>
      <c r="N109" s="39"/>
      <c r="O109" s="39"/>
      <c r="P109" s="38"/>
      <c r="Q109" s="38"/>
      <c r="R109" s="38"/>
      <c r="S109" s="38"/>
      <c r="T109" s="38"/>
      <c r="U109" s="38"/>
      <c r="X109" s="14">
        <f t="shared" si="7"/>
        <v>4</v>
      </c>
      <c r="Y109" s="71"/>
      <c r="Z109" s="80">
        <f t="shared" si="8"/>
        <v>1.2166332950345249</v>
      </c>
      <c r="AA109" s="80"/>
      <c r="AB109" s="80"/>
      <c r="AC109" s="80">
        <v>1.28823415047986</v>
      </c>
      <c r="AD109" s="80"/>
      <c r="AE109" s="80"/>
      <c r="AF109" s="80"/>
      <c r="AG109" s="80"/>
      <c r="AH109" s="80"/>
      <c r="AI109" s="8"/>
      <c r="AJ109" s="8"/>
      <c r="AK109" s="39"/>
      <c r="AL109" s="39"/>
      <c r="AM109" s="38"/>
      <c r="AN109" s="38"/>
      <c r="AO109" s="38"/>
      <c r="AP109" s="38"/>
      <c r="AQ109" s="38"/>
      <c r="AR109" s="38"/>
    </row>
    <row r="110" spans="1:44">
      <c r="A110" s="14">
        <f t="shared" si="6"/>
        <v>5</v>
      </c>
      <c r="B110" s="71"/>
      <c r="C110" s="80">
        <v>1.1673236075643068</v>
      </c>
      <c r="D110" s="80"/>
      <c r="E110" s="80"/>
      <c r="F110" s="80">
        <v>1.2091227523935548</v>
      </c>
      <c r="G110" s="80"/>
      <c r="H110" s="80"/>
      <c r="I110" s="80"/>
      <c r="J110" s="80"/>
      <c r="K110" s="80"/>
      <c r="L110" s="8"/>
      <c r="M110" s="8"/>
      <c r="N110" s="39"/>
      <c r="O110" s="39"/>
      <c r="P110" s="38"/>
      <c r="Q110" s="38"/>
      <c r="R110" s="38"/>
      <c r="S110" s="38"/>
      <c r="T110" s="38"/>
      <c r="U110" s="38"/>
      <c r="X110" s="14">
        <f t="shared" si="7"/>
        <v>5</v>
      </c>
      <c r="Y110" s="71"/>
      <c r="Z110" s="80">
        <f t="shared" si="8"/>
        <v>1.154526649751912</v>
      </c>
      <c r="AA110" s="80"/>
      <c r="AB110" s="80"/>
      <c r="AC110" s="80">
        <v>1.2338043980717164</v>
      </c>
      <c r="AD110" s="80"/>
      <c r="AE110" s="80"/>
      <c r="AF110" s="80"/>
      <c r="AG110" s="80"/>
      <c r="AH110" s="80"/>
      <c r="AI110" s="8"/>
      <c r="AJ110" s="8"/>
      <c r="AK110" s="39"/>
      <c r="AL110" s="39"/>
      <c r="AM110" s="38"/>
      <c r="AN110" s="38"/>
      <c r="AO110" s="38"/>
      <c r="AP110" s="38"/>
      <c r="AQ110" s="38"/>
      <c r="AR110" s="38"/>
    </row>
    <row r="111" spans="1:44">
      <c r="A111" s="14">
        <f t="shared" si="6"/>
        <v>6</v>
      </c>
      <c r="B111" s="71"/>
      <c r="C111" s="80">
        <v>1.1109893314295483</v>
      </c>
      <c r="D111" s="80"/>
      <c r="E111" s="80"/>
      <c r="F111" s="80">
        <v>1.1516248153618907</v>
      </c>
      <c r="G111" s="80"/>
      <c r="H111" s="80"/>
      <c r="I111" s="80"/>
      <c r="J111" s="80"/>
      <c r="K111" s="80"/>
      <c r="L111" s="8"/>
      <c r="M111" s="8"/>
      <c r="N111" s="39"/>
      <c r="O111" s="39"/>
      <c r="P111" s="38"/>
      <c r="Q111" s="38"/>
      <c r="R111" s="38"/>
      <c r="S111" s="38"/>
      <c r="T111" s="38"/>
      <c r="U111" s="38"/>
      <c r="X111" s="14">
        <f t="shared" si="7"/>
        <v>6</v>
      </c>
      <c r="Y111" s="71"/>
      <c r="Z111" s="80">
        <f t="shared" si="8"/>
        <v>1.1011257043650371</v>
      </c>
      <c r="AA111" s="80"/>
      <c r="AB111" s="80"/>
      <c r="AC111" s="80">
        <v>1.1859828634518792</v>
      </c>
      <c r="AD111" s="80"/>
      <c r="AE111" s="80"/>
      <c r="AF111" s="80"/>
      <c r="AG111" s="80"/>
      <c r="AH111" s="80"/>
      <c r="AI111" s="8"/>
      <c r="AJ111" s="8"/>
      <c r="AK111" s="39"/>
      <c r="AL111" s="39"/>
      <c r="AM111" s="38"/>
      <c r="AN111" s="38"/>
      <c r="AO111" s="38"/>
      <c r="AP111" s="38"/>
      <c r="AQ111" s="38"/>
      <c r="AR111" s="38"/>
    </row>
    <row r="112" spans="1:44" ht="14.25">
      <c r="A112" s="14">
        <f t="shared" si="6"/>
        <v>7</v>
      </c>
      <c r="B112" s="50"/>
      <c r="C112" s="80">
        <v>1.0640136896128833</v>
      </c>
      <c r="D112" s="80"/>
      <c r="E112" s="80"/>
      <c r="F112" s="80">
        <v>1.1011468665464383</v>
      </c>
      <c r="G112" s="80"/>
      <c r="H112" s="80"/>
      <c r="I112" s="80"/>
      <c r="J112" s="80"/>
      <c r="K112" s="80"/>
      <c r="L112" s="8"/>
      <c r="M112" s="8"/>
      <c r="N112" s="39"/>
      <c r="O112" s="39"/>
      <c r="P112" s="38"/>
      <c r="Q112" s="38"/>
      <c r="R112" s="38"/>
      <c r="S112" s="38"/>
      <c r="T112" s="38"/>
      <c r="U112" s="38"/>
      <c r="X112" s="14">
        <f t="shared" si="7"/>
        <v>7</v>
      </c>
      <c r="Y112" s="50"/>
      <c r="Z112" s="80">
        <f t="shared" si="8"/>
        <v>1.0546088434683634</v>
      </c>
      <c r="AA112" s="80"/>
      <c r="AB112" s="80"/>
      <c r="AC112" s="80">
        <v>1.1443555187360386</v>
      </c>
      <c r="AD112" s="80"/>
      <c r="AE112" s="80"/>
      <c r="AF112" s="80"/>
      <c r="AG112" s="80"/>
      <c r="AH112" s="80"/>
      <c r="AI112" s="8"/>
      <c r="AJ112" s="8"/>
      <c r="AK112" s="39"/>
      <c r="AL112" s="39"/>
      <c r="AM112" s="38"/>
      <c r="AN112" s="38"/>
      <c r="AO112" s="38"/>
      <c r="AP112" s="38"/>
      <c r="AQ112" s="38"/>
      <c r="AR112" s="38"/>
    </row>
    <row r="113" spans="1:44">
      <c r="A113" s="14">
        <f t="shared" si="6"/>
        <v>8</v>
      </c>
      <c r="B113" s="71"/>
      <c r="C113" s="80">
        <v>1.0335946871301129</v>
      </c>
      <c r="D113" s="80"/>
      <c r="E113" s="80"/>
      <c r="F113" s="80">
        <v>1.06190017239741</v>
      </c>
      <c r="G113" s="80"/>
      <c r="H113" s="80"/>
      <c r="I113" s="80"/>
      <c r="J113" s="80"/>
      <c r="K113" s="80"/>
      <c r="L113" s="8"/>
      <c r="M113" s="8"/>
      <c r="N113" s="39"/>
      <c r="O113" s="39"/>
      <c r="P113" s="38"/>
      <c r="Q113" s="38"/>
      <c r="R113" s="38"/>
      <c r="S113" s="38"/>
      <c r="T113" s="38"/>
      <c r="U113" s="38"/>
      <c r="X113" s="14">
        <f t="shared" si="7"/>
        <v>8</v>
      </c>
      <c r="Y113" s="71"/>
      <c r="Z113" s="80">
        <f t="shared" si="8"/>
        <v>1.0306885171545843</v>
      </c>
      <c r="AA113" s="80"/>
      <c r="AB113" s="80"/>
      <c r="AC113" s="80">
        <v>1.1082723675595663</v>
      </c>
      <c r="AD113" s="80"/>
      <c r="AE113" s="80"/>
      <c r="AF113" s="80"/>
      <c r="AG113" s="80"/>
      <c r="AH113" s="80"/>
      <c r="AI113" s="8"/>
      <c r="AJ113" s="8"/>
      <c r="AK113" s="39"/>
      <c r="AL113" s="39"/>
      <c r="AM113" s="38"/>
      <c r="AN113" s="38"/>
      <c r="AO113" s="38"/>
      <c r="AP113" s="38"/>
      <c r="AQ113" s="38"/>
      <c r="AR113" s="38"/>
    </row>
    <row r="114" spans="1:44">
      <c r="A114" s="14">
        <f t="shared" si="6"/>
        <v>9</v>
      </c>
      <c r="B114" s="71"/>
      <c r="C114" s="80">
        <v>1.0168733839374438</v>
      </c>
      <c r="D114" s="80"/>
      <c r="E114" s="80"/>
      <c r="F114" s="80">
        <v>1.037943111865846</v>
      </c>
      <c r="G114" s="80"/>
      <c r="H114" s="80"/>
      <c r="I114" s="80"/>
      <c r="J114" s="80"/>
      <c r="K114" s="80"/>
      <c r="L114" s="8"/>
      <c r="M114" s="8"/>
      <c r="N114" s="39"/>
      <c r="O114" s="39"/>
      <c r="P114" s="38"/>
      <c r="Q114" s="38"/>
      <c r="R114" s="80"/>
      <c r="S114" s="80"/>
      <c r="T114" s="80"/>
      <c r="U114" s="80"/>
      <c r="X114" s="14">
        <f t="shared" si="7"/>
        <v>9</v>
      </c>
      <c r="Y114" s="71"/>
      <c r="Z114" s="80">
        <f t="shared" si="8"/>
        <v>1.0161425116032425</v>
      </c>
      <c r="AA114" s="80"/>
      <c r="AB114" s="80"/>
      <c r="AC114" s="80">
        <v>1.0757469220057632</v>
      </c>
      <c r="AD114" s="80"/>
      <c r="AE114" s="80"/>
      <c r="AF114" s="80"/>
      <c r="AG114" s="80"/>
      <c r="AH114" s="80"/>
      <c r="AI114" s="8"/>
      <c r="AJ114" s="8"/>
      <c r="AK114" s="39"/>
      <c r="AL114" s="39"/>
      <c r="AM114" s="38"/>
      <c r="AN114" s="38"/>
      <c r="AO114" s="80"/>
      <c r="AP114" s="80"/>
      <c r="AQ114" s="80"/>
      <c r="AR114" s="80"/>
    </row>
    <row r="115" spans="1:44">
      <c r="A115" s="14">
        <f t="shared" si="6"/>
        <v>10</v>
      </c>
      <c r="B115" s="71"/>
      <c r="C115" s="80">
        <v>1.008366759960275</v>
      </c>
      <c r="D115" s="80"/>
      <c r="E115" s="80"/>
      <c r="F115" s="80">
        <v>1.0241903814435689</v>
      </c>
      <c r="G115" s="80"/>
      <c r="H115" s="80"/>
      <c r="I115" s="80"/>
      <c r="J115" s="80"/>
      <c r="K115" s="80"/>
      <c r="L115" s="8"/>
      <c r="M115" s="8"/>
      <c r="N115" s="39"/>
      <c r="O115" s="39"/>
      <c r="P115" s="38"/>
      <c r="Q115" s="38"/>
      <c r="R115" s="80"/>
      <c r="S115" s="80"/>
      <c r="T115" s="80"/>
      <c r="U115" s="80"/>
      <c r="X115" s="14">
        <f t="shared" si="7"/>
        <v>10</v>
      </c>
      <c r="Y115" s="71"/>
      <c r="Z115" s="80">
        <f t="shared" si="8"/>
        <v>1.0084161838378314</v>
      </c>
      <c r="AA115" s="80"/>
      <c r="AB115" s="80"/>
      <c r="AC115" s="80">
        <v>1.0474218236894661</v>
      </c>
      <c r="AD115" s="80"/>
      <c r="AE115" s="80"/>
      <c r="AF115" s="80"/>
      <c r="AG115" s="80"/>
      <c r="AH115" s="80"/>
      <c r="AI115" s="8"/>
      <c r="AJ115" s="8"/>
      <c r="AK115" s="39"/>
      <c r="AL115" s="39"/>
      <c r="AM115" s="38"/>
      <c r="AN115" s="38"/>
      <c r="AO115" s="80"/>
      <c r="AP115" s="80"/>
      <c r="AQ115" s="80"/>
      <c r="AR115" s="80"/>
    </row>
    <row r="116" spans="1:44">
      <c r="A116" s="14">
        <f t="shared" si="6"/>
        <v>11</v>
      </c>
      <c r="B116" s="71"/>
      <c r="C116" s="71"/>
      <c r="D116" s="80"/>
      <c r="E116" s="80"/>
      <c r="F116" s="80">
        <v>1.0131686283649923</v>
      </c>
      <c r="G116" s="80"/>
      <c r="H116" s="80"/>
      <c r="I116" s="80"/>
      <c r="J116" s="80"/>
      <c r="K116" s="80"/>
      <c r="L116" s="8"/>
      <c r="M116" s="8"/>
      <c r="N116" s="39"/>
      <c r="O116" s="39"/>
      <c r="P116" s="38"/>
      <c r="Q116" s="38"/>
      <c r="R116" s="80"/>
      <c r="S116" s="80"/>
      <c r="T116" s="80"/>
      <c r="U116" s="80"/>
      <c r="X116" s="14">
        <f t="shared" si="7"/>
        <v>11</v>
      </c>
      <c r="Y116" s="71"/>
      <c r="Z116" s="71"/>
      <c r="AA116" s="80"/>
      <c r="AB116" s="80"/>
      <c r="AC116" s="80">
        <v>1.0261990973971453</v>
      </c>
      <c r="AD116" s="80"/>
      <c r="AE116" s="80"/>
      <c r="AF116" s="80"/>
      <c r="AG116" s="80"/>
      <c r="AH116" s="80"/>
      <c r="AI116" s="8"/>
      <c r="AJ116" s="8"/>
      <c r="AK116" s="39"/>
      <c r="AL116" s="39"/>
      <c r="AM116" s="38"/>
      <c r="AN116" s="38"/>
      <c r="AO116" s="80"/>
      <c r="AP116" s="80"/>
      <c r="AQ116" s="80"/>
      <c r="AR116" s="80"/>
    </row>
    <row r="117" spans="1:44">
      <c r="A117" s="14">
        <f t="shared" si="6"/>
        <v>12</v>
      </c>
      <c r="B117" s="71"/>
      <c r="C117" s="71"/>
      <c r="D117" s="80"/>
      <c r="E117" s="80"/>
      <c r="F117" s="80">
        <v>1.0055903973680151</v>
      </c>
      <c r="G117" s="80"/>
      <c r="H117" s="80"/>
      <c r="I117" s="80"/>
      <c r="J117" s="80"/>
      <c r="K117" s="80"/>
      <c r="L117" s="8"/>
      <c r="M117" s="8"/>
      <c r="N117" s="39"/>
      <c r="O117" s="39"/>
      <c r="P117" s="38"/>
      <c r="Q117" s="38"/>
      <c r="R117" s="80"/>
      <c r="S117" s="80"/>
      <c r="T117" s="80"/>
      <c r="U117" s="80"/>
      <c r="X117" s="14">
        <f t="shared" si="7"/>
        <v>12</v>
      </c>
      <c r="Y117" s="71"/>
      <c r="Z117" s="71"/>
      <c r="AA117" s="80"/>
      <c r="AB117" s="80"/>
      <c r="AC117" s="80">
        <v>1.0145872773008999</v>
      </c>
      <c r="AD117" s="80"/>
      <c r="AE117" s="80"/>
      <c r="AF117" s="80"/>
      <c r="AG117" s="80"/>
      <c r="AH117" s="80"/>
      <c r="AI117" s="8"/>
      <c r="AJ117" s="8"/>
      <c r="AK117" s="39"/>
      <c r="AL117" s="39"/>
      <c r="AM117" s="38"/>
      <c r="AN117" s="38"/>
      <c r="AO117" s="80"/>
      <c r="AP117" s="80"/>
      <c r="AQ117" s="80"/>
      <c r="AR117" s="80"/>
    </row>
    <row r="118" spans="1:44">
      <c r="A118" s="14">
        <f t="shared" si="6"/>
        <v>13</v>
      </c>
      <c r="B118" s="71"/>
      <c r="C118" s="71"/>
      <c r="D118" s="80"/>
      <c r="E118" s="80"/>
      <c r="F118" s="80"/>
      <c r="G118" s="80"/>
      <c r="H118" s="80"/>
      <c r="I118" s="80"/>
      <c r="J118" s="80"/>
      <c r="K118" s="80"/>
      <c r="L118" s="8"/>
      <c r="M118" s="8"/>
      <c r="N118" s="39"/>
      <c r="O118" s="39"/>
      <c r="P118" s="38"/>
      <c r="Q118" s="38"/>
      <c r="R118" s="80"/>
      <c r="S118" s="80"/>
      <c r="T118" s="80"/>
      <c r="U118" s="80"/>
      <c r="X118" s="14">
        <f t="shared" si="7"/>
        <v>13</v>
      </c>
      <c r="Y118" s="71"/>
      <c r="Z118" s="71"/>
      <c r="AA118" s="80"/>
      <c r="AB118" s="80"/>
      <c r="AC118" s="80"/>
      <c r="AD118" s="80"/>
      <c r="AE118" s="80"/>
      <c r="AF118" s="80"/>
      <c r="AG118" s="80"/>
      <c r="AH118" s="80"/>
      <c r="AI118" s="8"/>
      <c r="AJ118" s="8"/>
      <c r="AK118" s="39"/>
      <c r="AL118" s="39"/>
      <c r="AM118" s="38"/>
      <c r="AN118" s="38"/>
      <c r="AO118" s="80"/>
      <c r="AP118" s="80"/>
      <c r="AQ118" s="80"/>
      <c r="AR118" s="80"/>
    </row>
    <row r="119" spans="1:44">
      <c r="A119" s="14">
        <f t="shared" si="6"/>
        <v>14</v>
      </c>
      <c r="B119" s="71"/>
      <c r="C119" s="71"/>
      <c r="D119" s="80"/>
      <c r="E119" s="80"/>
      <c r="F119" s="80"/>
      <c r="G119" s="80"/>
      <c r="H119" s="80"/>
      <c r="I119" s="80"/>
      <c r="J119" s="80"/>
      <c r="K119" s="80"/>
      <c r="L119" s="10"/>
      <c r="M119" s="10"/>
      <c r="N119" s="39"/>
      <c r="O119" s="39"/>
      <c r="P119" s="38"/>
      <c r="Q119" s="38"/>
      <c r="R119" s="80"/>
      <c r="S119" s="80"/>
      <c r="T119" s="80"/>
      <c r="U119" s="80"/>
      <c r="X119" s="14">
        <f t="shared" si="7"/>
        <v>14</v>
      </c>
      <c r="Y119" s="71"/>
      <c r="Z119" s="71"/>
      <c r="AA119" s="80"/>
      <c r="AB119" s="80"/>
      <c r="AC119" s="80"/>
      <c r="AD119" s="80"/>
      <c r="AE119" s="80"/>
      <c r="AF119" s="80"/>
      <c r="AG119" s="80"/>
      <c r="AH119" s="80"/>
      <c r="AI119" s="10"/>
      <c r="AJ119" s="10"/>
      <c r="AK119" s="39"/>
      <c r="AL119" s="39"/>
      <c r="AM119" s="38"/>
      <c r="AN119" s="38"/>
      <c r="AO119" s="80"/>
      <c r="AP119" s="80"/>
      <c r="AQ119" s="80"/>
      <c r="AR119" s="80"/>
    </row>
    <row r="120" spans="1:44">
      <c r="A120" s="14">
        <f t="shared" si="6"/>
        <v>15</v>
      </c>
      <c r="B120" s="71"/>
      <c r="C120" s="71"/>
      <c r="D120" s="80"/>
      <c r="E120" s="80"/>
      <c r="F120" s="80"/>
      <c r="G120" s="80"/>
      <c r="H120" s="80"/>
      <c r="I120" s="80"/>
      <c r="J120" s="80"/>
      <c r="K120" s="80"/>
      <c r="L120" s="80"/>
      <c r="M120" s="80"/>
      <c r="N120" s="39"/>
      <c r="O120" s="39"/>
      <c r="P120" s="38"/>
      <c r="Q120" s="38"/>
      <c r="R120" s="80"/>
      <c r="S120" s="80"/>
      <c r="T120" s="80"/>
      <c r="U120" s="80"/>
      <c r="X120" s="14">
        <f t="shared" si="7"/>
        <v>15</v>
      </c>
      <c r="Y120" s="71"/>
      <c r="Z120" s="71"/>
      <c r="AA120" s="80"/>
      <c r="AB120" s="80"/>
      <c r="AC120" s="80"/>
      <c r="AD120" s="80"/>
      <c r="AE120" s="80"/>
      <c r="AF120" s="80"/>
      <c r="AG120" s="80"/>
      <c r="AH120" s="80"/>
      <c r="AI120" s="80"/>
      <c r="AJ120" s="80"/>
      <c r="AK120" s="39"/>
      <c r="AL120" s="39"/>
      <c r="AM120" s="38"/>
      <c r="AN120" s="38"/>
      <c r="AO120" s="80"/>
      <c r="AP120" s="80"/>
      <c r="AQ120" s="80"/>
      <c r="AR120" s="80"/>
    </row>
    <row r="121" spans="1:44" ht="15">
      <c r="A121" s="14">
        <f t="shared" si="6"/>
        <v>16</v>
      </c>
      <c r="B121" s="63"/>
      <c r="C121" s="63"/>
      <c r="D121" s="80"/>
      <c r="E121" s="80"/>
      <c r="F121" s="80"/>
      <c r="G121" s="80"/>
      <c r="H121" s="80"/>
      <c r="I121" s="80"/>
      <c r="J121" s="80"/>
      <c r="K121" s="80"/>
      <c r="L121" s="8"/>
      <c r="M121" s="8"/>
      <c r="N121" s="39"/>
      <c r="O121" s="39"/>
      <c r="P121" s="38"/>
      <c r="Q121" s="38"/>
      <c r="R121" s="80"/>
      <c r="S121" s="80"/>
      <c r="T121" s="80"/>
      <c r="U121" s="80"/>
      <c r="X121" s="14">
        <f t="shared" si="7"/>
        <v>16</v>
      </c>
      <c r="Y121" s="63"/>
      <c r="Z121" s="63"/>
      <c r="AA121" s="80"/>
      <c r="AB121" s="80"/>
      <c r="AC121" s="80"/>
      <c r="AD121" s="80"/>
      <c r="AE121" s="80"/>
      <c r="AF121" s="80"/>
      <c r="AG121" s="80"/>
      <c r="AH121" s="80"/>
      <c r="AI121" s="8"/>
      <c r="AJ121" s="8"/>
      <c r="AK121" s="39"/>
      <c r="AL121" s="39"/>
      <c r="AM121" s="38"/>
      <c r="AN121" s="38"/>
      <c r="AO121" s="80"/>
      <c r="AP121" s="80"/>
      <c r="AQ121" s="80"/>
      <c r="AR121" s="80"/>
    </row>
    <row r="122" spans="1:44" ht="15">
      <c r="A122" s="14">
        <f t="shared" si="6"/>
        <v>17</v>
      </c>
      <c r="B122" s="45"/>
      <c r="C122" s="45"/>
      <c r="D122" s="80"/>
      <c r="E122" s="80"/>
      <c r="F122" s="80"/>
      <c r="G122" s="80"/>
      <c r="H122" s="80"/>
      <c r="I122" s="80"/>
      <c r="J122" s="80"/>
      <c r="K122" s="80"/>
      <c r="L122" s="80"/>
      <c r="M122" s="80"/>
      <c r="N122" s="39"/>
      <c r="O122" s="39"/>
      <c r="P122" s="38"/>
      <c r="Q122" s="38"/>
      <c r="R122" s="80"/>
      <c r="S122" s="80"/>
      <c r="T122" s="80"/>
      <c r="U122" s="80"/>
      <c r="X122" s="14">
        <f t="shared" si="7"/>
        <v>17</v>
      </c>
      <c r="Y122" s="45"/>
      <c r="Z122" s="45"/>
      <c r="AA122" s="80"/>
      <c r="AB122" s="80"/>
      <c r="AC122" s="80"/>
      <c r="AD122" s="80"/>
      <c r="AE122" s="80"/>
      <c r="AF122" s="80"/>
      <c r="AG122" s="80"/>
      <c r="AH122" s="80"/>
      <c r="AI122" s="80"/>
      <c r="AJ122" s="80"/>
      <c r="AK122" s="39"/>
      <c r="AL122" s="39"/>
      <c r="AM122" s="38"/>
      <c r="AN122" s="38"/>
      <c r="AO122" s="80"/>
      <c r="AP122" s="80"/>
      <c r="AQ122" s="80"/>
      <c r="AR122" s="80"/>
    </row>
    <row r="123" spans="1:44">
      <c r="A123" s="14">
        <f t="shared" si="6"/>
        <v>18</v>
      </c>
      <c r="B123" s="80"/>
      <c r="C123" s="80"/>
      <c r="D123" s="80"/>
      <c r="E123" s="80"/>
      <c r="F123" s="80"/>
      <c r="G123" s="80"/>
      <c r="H123" s="80"/>
      <c r="I123" s="80"/>
      <c r="J123" s="80"/>
      <c r="K123" s="80"/>
      <c r="L123" s="38"/>
      <c r="M123" s="38"/>
      <c r="N123" s="80"/>
      <c r="O123" s="80"/>
      <c r="P123" s="38"/>
      <c r="Q123" s="38"/>
      <c r="R123" s="80"/>
      <c r="S123" s="80"/>
      <c r="T123" s="80"/>
      <c r="U123" s="80"/>
      <c r="X123" s="14">
        <f t="shared" si="7"/>
        <v>18</v>
      </c>
      <c r="Y123" s="80"/>
      <c r="Z123" s="80"/>
      <c r="AA123" s="80"/>
      <c r="AB123" s="80"/>
      <c r="AC123" s="80"/>
      <c r="AD123" s="80"/>
      <c r="AE123" s="80"/>
      <c r="AF123" s="80"/>
      <c r="AG123" s="80"/>
      <c r="AH123" s="80"/>
      <c r="AI123" s="38"/>
      <c r="AJ123" s="38"/>
      <c r="AK123" s="80"/>
      <c r="AL123" s="80"/>
      <c r="AM123" s="38"/>
      <c r="AN123" s="38"/>
      <c r="AO123" s="80"/>
      <c r="AP123" s="80"/>
      <c r="AQ123" s="80"/>
      <c r="AR123" s="80"/>
    </row>
    <row r="124" spans="1:44">
      <c r="A124" s="14">
        <f t="shared" si="6"/>
        <v>19</v>
      </c>
      <c r="B124" s="80"/>
      <c r="C124" s="80"/>
      <c r="D124" s="80"/>
      <c r="E124" s="80"/>
      <c r="F124" s="80"/>
      <c r="G124" s="80"/>
      <c r="H124" s="80"/>
      <c r="I124" s="80"/>
      <c r="J124" s="80"/>
      <c r="K124" s="80"/>
      <c r="L124" s="38"/>
      <c r="M124" s="38"/>
      <c r="N124" s="80"/>
      <c r="O124" s="80"/>
      <c r="P124" s="38"/>
      <c r="Q124" s="38"/>
      <c r="R124" s="80"/>
      <c r="S124" s="80"/>
      <c r="T124" s="80"/>
      <c r="U124" s="80"/>
      <c r="X124" s="14">
        <f t="shared" si="7"/>
        <v>19</v>
      </c>
      <c r="Y124" s="80"/>
      <c r="Z124" s="80"/>
      <c r="AA124" s="80"/>
      <c r="AB124" s="80"/>
      <c r="AC124" s="80"/>
      <c r="AD124" s="80"/>
      <c r="AE124" s="80"/>
      <c r="AF124" s="80"/>
      <c r="AG124" s="80"/>
      <c r="AH124" s="80"/>
      <c r="AI124" s="38"/>
      <c r="AJ124" s="38"/>
      <c r="AK124" s="80"/>
      <c r="AL124" s="80"/>
      <c r="AM124" s="38"/>
      <c r="AN124" s="38"/>
      <c r="AO124" s="80"/>
      <c r="AP124" s="80"/>
      <c r="AQ124" s="80"/>
      <c r="AR124" s="80"/>
    </row>
    <row r="125" spans="1:44">
      <c r="A125" s="14">
        <f t="shared" si="6"/>
        <v>20</v>
      </c>
      <c r="B125" s="80"/>
      <c r="C125" s="80"/>
      <c r="D125" s="80"/>
      <c r="E125" s="80"/>
      <c r="F125" s="80"/>
      <c r="G125" s="80"/>
      <c r="H125" s="80" t="str">
        <f t="shared" ref="H125" si="9">IFERROR(H64/I64,"")</f>
        <v/>
      </c>
      <c r="I125" s="80" t="str">
        <f>IFERROR(AD64/AE64,"")</f>
        <v/>
      </c>
      <c r="J125" s="80"/>
      <c r="K125" s="80"/>
      <c r="L125" s="38"/>
      <c r="M125" s="38"/>
      <c r="N125" s="80"/>
      <c r="O125" s="80"/>
      <c r="P125" s="38"/>
      <c r="Q125" s="38"/>
      <c r="R125" s="80"/>
      <c r="S125" s="80"/>
      <c r="T125" s="80"/>
      <c r="U125" s="80"/>
      <c r="X125" s="14">
        <f t="shared" si="7"/>
        <v>20</v>
      </c>
      <c r="Y125" s="80"/>
      <c r="Z125" s="80"/>
      <c r="AA125" s="80"/>
      <c r="AB125" s="80"/>
      <c r="AC125" s="80"/>
      <c r="AD125" s="80"/>
      <c r="AE125" s="80" t="str">
        <f t="shared" ref="AE125" si="10">IFERROR(AE64/AF64,"")</f>
        <v/>
      </c>
      <c r="AF125" s="80" t="str">
        <f>IFERROR(BA64/BB64,"")</f>
        <v/>
      </c>
      <c r="AG125" s="80"/>
      <c r="AH125" s="80"/>
      <c r="AI125" s="38"/>
      <c r="AJ125" s="38"/>
      <c r="AK125" s="80"/>
      <c r="AL125" s="80"/>
      <c r="AM125" s="38"/>
      <c r="AN125" s="38"/>
      <c r="AO125" s="80"/>
      <c r="AP125" s="80"/>
      <c r="AQ125" s="80"/>
      <c r="AR125" s="80"/>
    </row>
    <row r="126" spans="1:44">
      <c r="A126" s="14">
        <f t="shared" si="6"/>
        <v>21</v>
      </c>
      <c r="B126" s="80"/>
      <c r="C126" s="80"/>
      <c r="D126" s="80"/>
      <c r="E126" s="80"/>
      <c r="F126" s="80"/>
      <c r="G126" s="80"/>
      <c r="H126" s="80"/>
      <c r="I126" s="80"/>
      <c r="J126" s="80"/>
      <c r="K126" s="80"/>
      <c r="L126" s="38"/>
      <c r="M126" s="38"/>
      <c r="N126" s="80"/>
      <c r="O126" s="80"/>
      <c r="P126" s="38"/>
      <c r="Q126" s="38"/>
      <c r="R126" s="80"/>
      <c r="S126" s="80"/>
      <c r="T126" s="80"/>
      <c r="U126" s="80"/>
      <c r="X126" s="14">
        <f t="shared" si="7"/>
        <v>21</v>
      </c>
      <c r="Y126" s="80"/>
      <c r="Z126" s="80"/>
      <c r="AA126" s="80"/>
      <c r="AB126" s="80"/>
      <c r="AC126" s="80"/>
      <c r="AD126" s="80"/>
      <c r="AE126" s="80"/>
      <c r="AF126" s="80"/>
      <c r="AG126" s="80"/>
      <c r="AH126" s="80"/>
      <c r="AI126" s="38"/>
      <c r="AJ126" s="38"/>
      <c r="AK126" s="80"/>
      <c r="AL126" s="80"/>
      <c r="AM126" s="38"/>
      <c r="AN126" s="38"/>
      <c r="AO126" s="80"/>
      <c r="AP126" s="80"/>
      <c r="AQ126" s="80"/>
      <c r="AR126" s="80"/>
    </row>
    <row r="127" spans="1:44">
      <c r="A127" s="14">
        <f t="shared" si="6"/>
        <v>22</v>
      </c>
      <c r="B127" s="80"/>
      <c r="C127" s="80"/>
      <c r="D127" s="80"/>
      <c r="E127" s="80"/>
      <c r="F127" s="80"/>
      <c r="G127" s="80"/>
      <c r="H127" s="80"/>
      <c r="I127" s="80"/>
      <c r="J127" s="80"/>
      <c r="K127" s="80"/>
      <c r="L127" s="38"/>
      <c r="M127" s="38"/>
      <c r="N127" s="80"/>
      <c r="O127" s="80"/>
      <c r="P127" s="38"/>
      <c r="Q127" s="38"/>
      <c r="R127" s="80"/>
      <c r="S127" s="80"/>
      <c r="T127" s="80"/>
      <c r="U127" s="80"/>
      <c r="X127" s="14">
        <f t="shared" si="7"/>
        <v>22</v>
      </c>
      <c r="Y127" s="80"/>
      <c r="Z127" s="80"/>
      <c r="AA127" s="80"/>
      <c r="AB127" s="80"/>
      <c r="AC127" s="80"/>
      <c r="AD127" s="80"/>
      <c r="AE127" s="80"/>
      <c r="AF127" s="80"/>
      <c r="AG127" s="80"/>
      <c r="AH127" s="80"/>
      <c r="AI127" s="38"/>
      <c r="AJ127" s="38"/>
      <c r="AK127" s="80"/>
      <c r="AL127" s="80"/>
      <c r="AM127" s="38"/>
      <c r="AN127" s="38"/>
      <c r="AO127" s="80"/>
      <c r="AP127" s="80"/>
      <c r="AQ127" s="80"/>
      <c r="AR127" s="80"/>
    </row>
    <row r="128" spans="1:44">
      <c r="A128" s="14">
        <f t="shared" si="6"/>
        <v>23</v>
      </c>
      <c r="B128" s="80"/>
      <c r="C128" s="80"/>
      <c r="D128" s="80"/>
      <c r="E128" s="80"/>
      <c r="F128" s="80"/>
      <c r="G128" s="80"/>
      <c r="H128" s="80"/>
      <c r="I128" s="80"/>
      <c r="J128" s="80"/>
      <c r="K128" s="80"/>
      <c r="L128" s="38"/>
      <c r="M128" s="38"/>
      <c r="N128" s="80"/>
      <c r="O128" s="80"/>
      <c r="P128" s="38"/>
      <c r="Q128" s="38"/>
      <c r="R128" s="80"/>
      <c r="S128" s="80"/>
      <c r="T128" s="80"/>
      <c r="U128" s="80"/>
      <c r="X128" s="14">
        <f t="shared" si="7"/>
        <v>23</v>
      </c>
      <c r="Y128" s="80"/>
      <c r="Z128" s="80"/>
      <c r="AA128" s="80"/>
      <c r="AB128" s="80"/>
      <c r="AC128" s="80"/>
      <c r="AD128" s="80"/>
      <c r="AE128" s="80"/>
      <c r="AF128" s="80"/>
      <c r="AG128" s="80"/>
      <c r="AH128" s="80"/>
      <c r="AI128" s="38"/>
      <c r="AJ128" s="38"/>
      <c r="AK128" s="80"/>
      <c r="AL128" s="80"/>
      <c r="AM128" s="38"/>
      <c r="AN128" s="38"/>
      <c r="AO128" s="80"/>
      <c r="AP128" s="80"/>
      <c r="AQ128" s="80"/>
      <c r="AR128" s="80"/>
    </row>
    <row r="129" spans="1:21">
      <c r="A129" s="44"/>
      <c r="B129" s="70"/>
      <c r="C129" s="70"/>
      <c r="D129" s="70"/>
      <c r="E129" s="70"/>
      <c r="F129" s="70"/>
      <c r="G129" s="70"/>
      <c r="H129" s="70"/>
      <c r="I129" s="70"/>
      <c r="J129" s="70"/>
      <c r="K129" s="70"/>
      <c r="L129" s="70"/>
      <c r="M129" s="70"/>
      <c r="N129" s="70"/>
      <c r="O129" s="70"/>
      <c r="P129" s="70"/>
      <c r="Q129" s="70"/>
      <c r="R129" s="70"/>
      <c r="S129" s="70"/>
      <c r="T129" s="70"/>
      <c r="U129" s="70"/>
    </row>
    <row r="130" spans="1:21">
      <c r="A130" s="44"/>
      <c r="B130" s="70"/>
      <c r="C130" s="70"/>
      <c r="D130" s="70"/>
      <c r="E130" s="70"/>
      <c r="F130" s="70"/>
      <c r="G130" s="70"/>
      <c r="H130" s="70"/>
      <c r="I130" s="70"/>
      <c r="J130" s="70"/>
      <c r="K130" s="70"/>
      <c r="L130" s="70"/>
      <c r="M130" s="70"/>
      <c r="N130" s="70"/>
      <c r="O130" s="70"/>
      <c r="P130" s="70"/>
      <c r="Q130" s="70"/>
      <c r="R130" s="70"/>
      <c r="S130" s="70"/>
      <c r="T130" s="70"/>
      <c r="U130" s="70"/>
    </row>
    <row r="131" spans="1:21">
      <c r="A131" s="44"/>
      <c r="B131" s="70"/>
      <c r="C131" s="70"/>
      <c r="D131" s="70"/>
      <c r="E131" s="70"/>
      <c r="F131" s="70"/>
      <c r="G131" s="70"/>
      <c r="H131" s="70"/>
      <c r="I131" s="70"/>
      <c r="J131" s="70"/>
      <c r="K131" s="70"/>
      <c r="L131" s="70"/>
      <c r="M131" s="70"/>
      <c r="N131" s="70"/>
      <c r="O131" s="70"/>
      <c r="P131" s="70"/>
      <c r="Q131" s="70"/>
      <c r="R131" s="70"/>
      <c r="S131" s="70"/>
      <c r="T131" s="70"/>
      <c r="U131" s="70"/>
    </row>
    <row r="132" spans="1:21">
      <c r="A132" s="44"/>
      <c r="B132" s="70"/>
      <c r="C132" s="70"/>
      <c r="D132" s="70"/>
      <c r="E132" s="70"/>
      <c r="F132" s="70"/>
      <c r="G132" s="70"/>
      <c r="H132" s="70"/>
      <c r="I132" s="70"/>
      <c r="J132" s="70"/>
      <c r="K132" s="70"/>
      <c r="L132" s="70"/>
      <c r="M132" s="70"/>
      <c r="N132" s="70"/>
      <c r="O132" s="70"/>
      <c r="P132" s="70"/>
      <c r="Q132" s="70"/>
      <c r="R132" s="70"/>
      <c r="S132" s="70"/>
      <c r="T132" s="70"/>
      <c r="U132" s="70"/>
    </row>
    <row r="133" spans="1:21">
      <c r="D133" s="22"/>
      <c r="E133" s="22"/>
      <c r="F133" s="22"/>
      <c r="G133" s="22"/>
      <c r="H133" s="22"/>
      <c r="I133" s="22"/>
    </row>
    <row r="134" spans="1:21">
      <c r="D134" s="22"/>
      <c r="E134" s="22"/>
      <c r="F134" s="22"/>
      <c r="G134" s="22"/>
      <c r="H134" s="22"/>
      <c r="I134" s="22"/>
      <c r="J134" s="23"/>
      <c r="K134" s="23"/>
    </row>
    <row r="136" spans="1:21">
      <c r="J136" s="23"/>
      <c r="K136" s="23"/>
    </row>
    <row r="137" spans="1:21">
      <c r="N137" s="24"/>
      <c r="O137" s="24"/>
    </row>
    <row r="138" spans="1:21">
      <c r="J138" s="16"/>
      <c r="K138" s="16"/>
      <c r="N138" s="24"/>
      <c r="O138" s="24"/>
    </row>
    <row r="139" spans="1:21">
      <c r="N139" s="24"/>
      <c r="O139" s="24"/>
    </row>
    <row r="140" spans="1:21">
      <c r="D140" s="25"/>
      <c r="E140" s="25"/>
      <c r="F140" s="25"/>
      <c r="G140" s="25"/>
      <c r="H140" s="25"/>
      <c r="I140" s="25"/>
      <c r="J140" s="26"/>
      <c r="K140" s="26"/>
      <c r="N140" s="24"/>
      <c r="O140" s="24"/>
    </row>
    <row r="141" spans="1:21">
      <c r="D141" s="25"/>
      <c r="E141" s="25"/>
      <c r="F141" s="25"/>
      <c r="G141" s="25"/>
      <c r="H141" s="25"/>
      <c r="I141" s="25"/>
      <c r="J141" s="23"/>
      <c r="K141" s="23"/>
      <c r="N141" s="24"/>
      <c r="O141" s="24"/>
    </row>
    <row r="142" spans="1:21">
      <c r="D142" s="25"/>
      <c r="E142" s="25"/>
      <c r="F142" s="25"/>
      <c r="G142" s="25"/>
      <c r="H142" s="25"/>
      <c r="I142" s="25"/>
      <c r="J142" s="23"/>
      <c r="K142" s="23"/>
      <c r="N142" s="24"/>
      <c r="O142" s="24"/>
    </row>
    <row r="143" spans="1:21">
      <c r="D143" s="25"/>
      <c r="E143" s="25"/>
      <c r="F143" s="25"/>
      <c r="G143" s="25"/>
      <c r="H143" s="25"/>
      <c r="I143" s="25"/>
      <c r="J143" s="23"/>
      <c r="K143" s="23"/>
      <c r="N143" s="24"/>
      <c r="O143" s="24"/>
    </row>
    <row r="144" spans="1:21">
      <c r="D144" s="25"/>
      <c r="E144" s="25"/>
      <c r="F144" s="25"/>
      <c r="G144" s="25"/>
      <c r="H144" s="25"/>
      <c r="I144" s="25"/>
      <c r="J144" s="23"/>
      <c r="K144" s="23"/>
      <c r="N144" s="24"/>
      <c r="O144" s="24"/>
    </row>
    <row r="145" spans="1:44">
      <c r="D145" s="25"/>
      <c r="E145" s="25"/>
      <c r="F145" s="25"/>
      <c r="G145" s="25"/>
      <c r="H145" s="25"/>
      <c r="I145" s="25"/>
      <c r="J145" s="23"/>
      <c r="K145" s="23"/>
      <c r="N145" s="24"/>
      <c r="O145" s="24"/>
    </row>
    <row r="146" spans="1:44">
      <c r="D146" s="25"/>
      <c r="E146" s="25"/>
      <c r="F146" s="25"/>
      <c r="G146" s="25"/>
      <c r="H146" s="25"/>
      <c r="I146" s="25"/>
      <c r="J146" s="23"/>
      <c r="K146" s="23"/>
      <c r="N146" s="24"/>
      <c r="O146" s="24"/>
    </row>
    <row r="147" spans="1:44">
      <c r="D147" s="25"/>
      <c r="E147" s="25"/>
      <c r="F147" s="25"/>
      <c r="G147" s="25"/>
      <c r="H147" s="25"/>
      <c r="I147" s="25"/>
      <c r="N147" s="27"/>
      <c r="O147" s="27"/>
    </row>
    <row r="148" spans="1:44">
      <c r="B148" s="28"/>
      <c r="C148" s="28"/>
      <c r="D148" s="25"/>
      <c r="E148" s="25"/>
      <c r="F148" s="25"/>
      <c r="G148" s="25"/>
      <c r="H148" s="25"/>
      <c r="I148" s="25"/>
      <c r="L148" s="28"/>
      <c r="M148" s="28"/>
      <c r="R148" s="28"/>
      <c r="S148" s="28"/>
      <c r="T148" s="28"/>
      <c r="U148" s="28"/>
    </row>
    <row r="149" spans="1:44" ht="26.25">
      <c r="A149" s="214" t="s">
        <v>244</v>
      </c>
      <c r="B149" s="214"/>
      <c r="C149" s="214"/>
      <c r="D149" s="214"/>
      <c r="E149" s="214"/>
      <c r="F149" s="214"/>
      <c r="G149" s="214"/>
      <c r="H149" s="214"/>
      <c r="I149" s="214"/>
      <c r="J149" s="214"/>
      <c r="K149" s="214"/>
      <c r="L149" s="214"/>
      <c r="M149" s="214"/>
      <c r="N149" s="214"/>
      <c r="O149" s="214"/>
      <c r="P149" s="214"/>
      <c r="Q149" s="214"/>
      <c r="R149" s="214"/>
      <c r="S149" s="214"/>
      <c r="T149" s="214"/>
      <c r="U149" s="214"/>
      <c r="X149" s="214" t="s">
        <v>245</v>
      </c>
      <c r="Y149" s="214"/>
      <c r="Z149" s="214"/>
      <c r="AA149" s="214"/>
      <c r="AB149" s="214"/>
      <c r="AC149" s="214"/>
      <c r="AD149" s="214"/>
      <c r="AE149" s="214"/>
      <c r="AF149" s="214"/>
      <c r="AG149" s="214"/>
      <c r="AH149" s="214"/>
      <c r="AI149" s="214"/>
      <c r="AJ149" s="214"/>
      <c r="AK149" s="214"/>
      <c r="AL149" s="214"/>
      <c r="AM149" s="214"/>
      <c r="AN149" s="214"/>
      <c r="AO149" s="214"/>
      <c r="AP149" s="214"/>
      <c r="AQ149" s="214"/>
      <c r="AR149" s="214"/>
    </row>
    <row r="150" spans="1:44" ht="57" customHeight="1">
      <c r="A150" s="11" t="s">
        <v>143</v>
      </c>
      <c r="B150" s="43" t="s">
        <v>6</v>
      </c>
      <c r="C150" s="43" t="s">
        <v>138</v>
      </c>
      <c r="D150" s="43" t="s">
        <v>7</v>
      </c>
      <c r="E150" s="43" t="s">
        <v>8</v>
      </c>
      <c r="F150" s="43" t="s">
        <v>9</v>
      </c>
      <c r="G150" s="43" t="s">
        <v>10</v>
      </c>
      <c r="H150" s="43" t="s">
        <v>19</v>
      </c>
      <c r="I150" s="43"/>
      <c r="J150" s="43"/>
      <c r="K150" s="43"/>
      <c r="L150" s="43"/>
      <c r="M150" s="43"/>
      <c r="N150" s="43"/>
      <c r="O150" s="43"/>
      <c r="P150" s="43"/>
      <c r="Q150" s="43"/>
      <c r="R150" s="43"/>
      <c r="S150" s="43"/>
      <c r="T150" s="43"/>
      <c r="U150" s="43"/>
      <c r="X150" s="11" t="s">
        <v>143</v>
      </c>
      <c r="Y150" s="43" t="s">
        <v>6</v>
      </c>
      <c r="Z150" s="43" t="s">
        <v>138</v>
      </c>
      <c r="AA150" s="43" t="s">
        <v>7</v>
      </c>
      <c r="AB150" s="43" t="s">
        <v>8</v>
      </c>
      <c r="AC150" s="43" t="s">
        <v>9</v>
      </c>
      <c r="AD150" s="43" t="s">
        <v>10</v>
      </c>
      <c r="AE150" s="43" t="s">
        <v>19</v>
      </c>
      <c r="AF150" s="43"/>
      <c r="AG150" s="43"/>
      <c r="AH150" s="43"/>
      <c r="AI150" s="43"/>
      <c r="AJ150" s="43"/>
      <c r="AK150" s="43"/>
      <c r="AL150" s="43"/>
      <c r="AM150" s="43"/>
      <c r="AN150" s="43"/>
      <c r="AO150" s="43"/>
      <c r="AP150" s="43"/>
      <c r="AQ150" s="43"/>
      <c r="AR150" s="43"/>
    </row>
    <row r="151" spans="1:44">
      <c r="A151" s="14">
        <v>0</v>
      </c>
      <c r="B151" s="80"/>
      <c r="C151" s="122">
        <v>49.95</v>
      </c>
      <c r="D151" s="80"/>
      <c r="E151" s="80"/>
      <c r="F151" s="156">
        <v>50.2</v>
      </c>
      <c r="G151" s="80"/>
      <c r="H151" s="80"/>
      <c r="I151" s="80"/>
      <c r="J151" s="80"/>
      <c r="K151" s="80"/>
      <c r="L151" s="8"/>
      <c r="M151" s="8"/>
      <c r="N151" s="80"/>
      <c r="O151" s="80"/>
      <c r="P151" s="38"/>
      <c r="Q151" s="38"/>
      <c r="R151" s="38"/>
      <c r="S151" s="38"/>
      <c r="T151" s="38"/>
      <c r="U151" s="38"/>
      <c r="X151" s="14">
        <v>0</v>
      </c>
      <c r="Y151" s="80"/>
      <c r="Z151" s="80">
        <v>50.05</v>
      </c>
      <c r="AA151" s="80"/>
      <c r="AB151" s="80"/>
      <c r="AC151" s="156">
        <v>50.2</v>
      </c>
      <c r="AD151" s="80"/>
      <c r="AE151" s="80"/>
      <c r="AF151" s="80"/>
      <c r="AG151" s="80"/>
      <c r="AH151" s="80"/>
      <c r="AI151" s="8"/>
      <c r="AJ151" s="8"/>
      <c r="AK151" s="80"/>
      <c r="AL151" s="80"/>
      <c r="AM151" s="38"/>
      <c r="AN151" s="38"/>
      <c r="AO151" s="38"/>
      <c r="AP151" s="38"/>
      <c r="AQ151" s="38"/>
      <c r="AR151" s="38"/>
    </row>
    <row r="152" spans="1:44">
      <c r="A152" s="14">
        <v>1</v>
      </c>
      <c r="B152" s="80"/>
      <c r="C152" s="122">
        <v>50.05</v>
      </c>
      <c r="D152" s="80"/>
      <c r="E152" s="80"/>
      <c r="F152" s="156">
        <v>49.8</v>
      </c>
      <c r="G152" s="80"/>
      <c r="H152" s="80"/>
      <c r="I152" s="80"/>
      <c r="J152" s="80"/>
      <c r="K152" s="80"/>
      <c r="L152" s="8"/>
      <c r="M152" s="8"/>
      <c r="N152" s="39"/>
      <c r="O152" s="39"/>
      <c r="P152" s="38"/>
      <c r="Q152" s="38"/>
      <c r="R152" s="38"/>
      <c r="S152" s="38"/>
      <c r="T152" s="38"/>
      <c r="U152" s="38"/>
      <c r="X152" s="14">
        <v>1</v>
      </c>
      <c r="Y152" s="80"/>
      <c r="Z152" s="80">
        <v>49.95</v>
      </c>
      <c r="AA152" s="80"/>
      <c r="AB152" s="80"/>
      <c r="AC152" s="156">
        <v>49.8</v>
      </c>
      <c r="AD152" s="80"/>
      <c r="AE152" s="80"/>
      <c r="AF152" s="80"/>
      <c r="AG152" s="80"/>
      <c r="AH152" s="80"/>
      <c r="AI152" s="8"/>
      <c r="AJ152" s="8"/>
      <c r="AK152" s="39"/>
      <c r="AL152" s="39"/>
      <c r="AM152" s="38"/>
      <c r="AN152" s="38"/>
      <c r="AO152" s="38"/>
      <c r="AP152" s="38"/>
      <c r="AQ152" s="38"/>
      <c r="AR152" s="38"/>
    </row>
    <row r="153" spans="1:44">
      <c r="A153" s="14">
        <f t="shared" ref="A153:A158" si="11">A152+1</f>
        <v>2</v>
      </c>
      <c r="B153" s="80"/>
      <c r="C153" s="80"/>
      <c r="D153" s="80"/>
      <c r="E153" s="80"/>
      <c r="F153" s="80"/>
      <c r="G153" s="80"/>
      <c r="H153" s="80"/>
      <c r="I153" s="80"/>
      <c r="J153" s="80"/>
      <c r="K153" s="80"/>
      <c r="L153" s="8"/>
      <c r="M153" s="8"/>
      <c r="N153" s="39"/>
      <c r="O153" s="39"/>
      <c r="P153" s="38"/>
      <c r="Q153" s="38"/>
      <c r="R153" s="38"/>
      <c r="S153" s="38"/>
      <c r="T153" s="38"/>
      <c r="U153" s="38"/>
      <c r="X153" s="14">
        <f t="shared" ref="X153:X158" si="12">X152+1</f>
        <v>2</v>
      </c>
      <c r="Y153" s="80"/>
      <c r="Z153" s="80"/>
      <c r="AA153" s="80"/>
      <c r="AB153" s="80"/>
      <c r="AC153" s="80"/>
      <c r="AD153" s="80"/>
      <c r="AE153" s="80"/>
      <c r="AF153" s="80"/>
      <c r="AG153" s="80"/>
      <c r="AH153" s="80"/>
      <c r="AI153" s="8"/>
      <c r="AJ153" s="8"/>
      <c r="AK153" s="39"/>
      <c r="AL153" s="39"/>
      <c r="AM153" s="38"/>
      <c r="AN153" s="38"/>
      <c r="AO153" s="38"/>
      <c r="AP153" s="38"/>
      <c r="AQ153" s="38"/>
      <c r="AR153" s="38"/>
    </row>
    <row r="154" spans="1:44">
      <c r="A154" s="14">
        <f t="shared" si="11"/>
        <v>3</v>
      </c>
      <c r="B154" s="47"/>
      <c r="C154" s="47"/>
      <c r="D154" s="80"/>
      <c r="E154" s="80"/>
      <c r="F154" s="80"/>
      <c r="G154" s="80"/>
      <c r="H154" s="80"/>
      <c r="I154" s="80"/>
      <c r="J154" s="80"/>
      <c r="K154" s="80"/>
      <c r="L154" s="8"/>
      <c r="M154" s="8"/>
      <c r="N154" s="39"/>
      <c r="O154" s="39"/>
      <c r="P154" s="38"/>
      <c r="Q154" s="38"/>
      <c r="R154" s="38"/>
      <c r="S154" s="38"/>
      <c r="T154" s="38"/>
      <c r="U154" s="38"/>
      <c r="X154" s="14">
        <f t="shared" si="12"/>
        <v>3</v>
      </c>
      <c r="Y154" s="47"/>
      <c r="Z154" s="47"/>
      <c r="AA154" s="80"/>
      <c r="AB154" s="80"/>
      <c r="AC154" s="80"/>
      <c r="AD154" s="80"/>
      <c r="AE154" s="80"/>
      <c r="AF154" s="80"/>
      <c r="AG154" s="80"/>
      <c r="AH154" s="80"/>
      <c r="AI154" s="8"/>
      <c r="AJ154" s="8"/>
      <c r="AK154" s="39"/>
      <c r="AL154" s="39"/>
      <c r="AM154" s="38"/>
      <c r="AN154" s="38"/>
      <c r="AO154" s="38"/>
      <c r="AP154" s="38"/>
      <c r="AQ154" s="38"/>
      <c r="AR154" s="38"/>
    </row>
    <row r="155" spans="1:44" ht="15">
      <c r="A155" s="14">
        <f t="shared" si="11"/>
        <v>4</v>
      </c>
      <c r="B155" s="63"/>
      <c r="C155" s="63"/>
      <c r="D155" s="80"/>
      <c r="E155" s="80"/>
      <c r="F155" s="80"/>
      <c r="G155" s="80"/>
      <c r="H155" s="80"/>
      <c r="I155" s="80"/>
      <c r="J155" s="80"/>
      <c r="K155" s="80"/>
      <c r="L155" s="8"/>
      <c r="M155" s="8"/>
      <c r="N155" s="39"/>
      <c r="O155" s="39"/>
      <c r="P155" s="38"/>
      <c r="Q155" s="38"/>
      <c r="R155" s="38"/>
      <c r="S155" s="38"/>
      <c r="T155" s="38"/>
      <c r="U155" s="38"/>
      <c r="X155" s="14">
        <f t="shared" si="12"/>
        <v>4</v>
      </c>
      <c r="Y155" s="63"/>
      <c r="Z155" s="63"/>
      <c r="AA155" s="80"/>
      <c r="AB155" s="80"/>
      <c r="AC155" s="80"/>
      <c r="AD155" s="80"/>
      <c r="AE155" s="80"/>
      <c r="AF155" s="80"/>
      <c r="AG155" s="80"/>
      <c r="AH155" s="80"/>
      <c r="AI155" s="8"/>
      <c r="AJ155" s="8"/>
      <c r="AK155" s="39"/>
      <c r="AL155" s="39"/>
      <c r="AM155" s="38"/>
      <c r="AN155" s="38"/>
      <c r="AO155" s="38"/>
      <c r="AP155" s="38"/>
      <c r="AQ155" s="38"/>
      <c r="AR155" s="38"/>
    </row>
    <row r="156" spans="1:44">
      <c r="A156" s="14">
        <f t="shared" si="11"/>
        <v>5</v>
      </c>
      <c r="B156" s="71"/>
      <c r="C156" s="71"/>
      <c r="D156" s="80"/>
      <c r="E156" s="80"/>
      <c r="F156" s="80"/>
      <c r="G156" s="80"/>
      <c r="H156" s="80"/>
      <c r="I156" s="80"/>
      <c r="J156" s="80"/>
      <c r="K156" s="80"/>
      <c r="L156" s="8"/>
      <c r="M156" s="8"/>
      <c r="N156" s="39"/>
      <c r="O156" s="39"/>
      <c r="P156" s="38"/>
      <c r="Q156" s="38"/>
      <c r="R156" s="38"/>
      <c r="S156" s="38"/>
      <c r="T156" s="38"/>
      <c r="U156" s="38"/>
      <c r="X156" s="14">
        <f t="shared" si="12"/>
        <v>5</v>
      </c>
      <c r="Y156" s="71"/>
      <c r="Z156" s="71"/>
      <c r="AA156" s="80"/>
      <c r="AB156" s="80"/>
      <c r="AC156" s="80"/>
      <c r="AD156" s="80"/>
      <c r="AE156" s="80"/>
      <c r="AF156" s="80"/>
      <c r="AG156" s="80"/>
      <c r="AH156" s="80"/>
      <c r="AI156" s="8"/>
      <c r="AJ156" s="8"/>
      <c r="AK156" s="39"/>
      <c r="AL156" s="39"/>
      <c r="AM156" s="38"/>
      <c r="AN156" s="38"/>
      <c r="AO156" s="38"/>
      <c r="AP156" s="38"/>
      <c r="AQ156" s="38"/>
      <c r="AR156" s="38"/>
    </row>
    <row r="157" spans="1:44">
      <c r="A157" s="14">
        <f t="shared" si="11"/>
        <v>6</v>
      </c>
      <c r="B157" s="71"/>
      <c r="C157" s="71"/>
      <c r="D157" s="80"/>
      <c r="E157" s="80"/>
      <c r="F157" s="80"/>
      <c r="G157" s="80"/>
      <c r="H157" s="80"/>
      <c r="I157" s="80"/>
      <c r="J157" s="80"/>
      <c r="K157" s="80"/>
      <c r="L157" s="8"/>
      <c r="M157" s="8"/>
      <c r="N157" s="39"/>
      <c r="O157" s="39"/>
      <c r="P157" s="38"/>
      <c r="Q157" s="38"/>
      <c r="R157" s="38"/>
      <c r="S157" s="38"/>
      <c r="T157" s="38"/>
      <c r="U157" s="38"/>
      <c r="X157" s="14">
        <f t="shared" si="12"/>
        <v>6</v>
      </c>
      <c r="Y157" s="71"/>
      <c r="Z157" s="71"/>
      <c r="AA157" s="80"/>
      <c r="AB157" s="80"/>
      <c r="AC157" s="80"/>
      <c r="AD157" s="80"/>
      <c r="AE157" s="80"/>
      <c r="AF157" s="80"/>
      <c r="AG157" s="80"/>
      <c r="AH157" s="80"/>
      <c r="AI157" s="8"/>
      <c r="AJ157" s="8"/>
      <c r="AK157" s="39"/>
      <c r="AL157" s="39"/>
      <c r="AM157" s="38"/>
      <c r="AN157" s="38"/>
      <c r="AO157" s="38"/>
      <c r="AP157" s="38"/>
      <c r="AQ157" s="38"/>
      <c r="AR157" s="38"/>
    </row>
    <row r="158" spans="1:44">
      <c r="A158" s="14">
        <f t="shared" si="11"/>
        <v>7</v>
      </c>
      <c r="B158" s="71"/>
      <c r="C158" s="71"/>
      <c r="D158" s="80"/>
      <c r="E158" s="80"/>
      <c r="F158" s="80"/>
      <c r="G158" s="80"/>
      <c r="H158" s="80"/>
      <c r="I158" s="80"/>
      <c r="J158" s="80"/>
      <c r="K158" s="80"/>
      <c r="L158" s="8"/>
      <c r="M158" s="8"/>
      <c r="N158" s="39"/>
      <c r="O158" s="39"/>
      <c r="P158" s="38"/>
      <c r="Q158" s="38"/>
      <c r="R158" s="38"/>
      <c r="S158" s="38"/>
      <c r="T158" s="38"/>
      <c r="U158" s="38"/>
      <c r="X158" s="14">
        <f t="shared" si="12"/>
        <v>7</v>
      </c>
      <c r="Y158" s="71"/>
      <c r="Z158" s="71"/>
      <c r="AA158" s="80"/>
      <c r="AB158" s="80"/>
      <c r="AC158" s="80"/>
      <c r="AD158" s="80"/>
      <c r="AE158" s="80"/>
      <c r="AF158" s="80"/>
      <c r="AG158" s="80"/>
      <c r="AH158" s="80"/>
      <c r="AI158" s="8"/>
      <c r="AJ158" s="8"/>
      <c r="AK158" s="39"/>
      <c r="AL158" s="39"/>
      <c r="AM158" s="38"/>
      <c r="AN158" s="38"/>
      <c r="AO158" s="38"/>
      <c r="AP158" s="38"/>
      <c r="AQ158" s="38"/>
      <c r="AR158" s="38"/>
    </row>
    <row r="159" spans="1:44">
      <c r="B159" s="71"/>
      <c r="C159" s="71"/>
      <c r="D159" s="80"/>
      <c r="E159" s="80"/>
      <c r="F159" s="80"/>
      <c r="G159" s="80"/>
      <c r="H159" s="80"/>
      <c r="I159" s="80"/>
      <c r="J159" s="80"/>
      <c r="K159" s="80"/>
      <c r="L159" s="8"/>
      <c r="M159" s="8"/>
      <c r="N159" s="39"/>
      <c r="O159" s="39"/>
      <c r="P159" s="38"/>
      <c r="Q159" s="38"/>
      <c r="R159" s="38"/>
      <c r="S159" s="38"/>
      <c r="T159" s="38"/>
      <c r="U159" s="38"/>
      <c r="Y159" s="71"/>
      <c r="Z159" s="71"/>
      <c r="AA159" s="80"/>
      <c r="AB159" s="80"/>
      <c r="AC159" s="80"/>
      <c r="AD159" s="80"/>
      <c r="AE159" s="80"/>
      <c r="AF159" s="80"/>
      <c r="AG159" s="80"/>
      <c r="AH159" s="80"/>
      <c r="AI159" s="8"/>
      <c r="AJ159" s="8"/>
      <c r="AK159" s="39"/>
      <c r="AL159" s="39"/>
      <c r="AM159" s="38"/>
      <c r="AN159" s="38"/>
      <c r="AO159" s="38"/>
      <c r="AP159" s="38"/>
      <c r="AQ159" s="38"/>
      <c r="AR159" s="38"/>
    </row>
    <row r="160" spans="1:44">
      <c r="A160" s="14"/>
      <c r="B160" s="71"/>
      <c r="C160" s="71"/>
      <c r="D160" s="80"/>
      <c r="E160" s="80"/>
      <c r="F160" s="80"/>
      <c r="G160" s="80"/>
      <c r="H160" s="80"/>
      <c r="I160" s="80"/>
      <c r="J160" s="80"/>
      <c r="K160" s="80"/>
      <c r="L160" s="8"/>
      <c r="M160" s="8"/>
      <c r="N160" s="39"/>
      <c r="O160" s="39"/>
      <c r="P160" s="38"/>
      <c r="Q160" s="38"/>
      <c r="R160" s="38"/>
      <c r="S160" s="38"/>
      <c r="T160" s="38"/>
      <c r="U160" s="38"/>
      <c r="X160" s="14"/>
      <c r="Y160" s="71"/>
      <c r="Z160" s="71"/>
      <c r="AA160" s="80"/>
      <c r="AB160" s="80"/>
      <c r="AC160" s="80"/>
      <c r="AD160" s="80"/>
      <c r="AE160" s="80"/>
      <c r="AF160" s="80"/>
      <c r="AG160" s="80"/>
      <c r="AH160" s="80"/>
      <c r="AI160" s="8"/>
      <c r="AJ160" s="8"/>
      <c r="AK160" s="39"/>
      <c r="AL160" s="39"/>
      <c r="AM160" s="38"/>
      <c r="AN160" s="38"/>
      <c r="AO160" s="38"/>
      <c r="AP160" s="38"/>
      <c r="AQ160" s="38"/>
      <c r="AR160" s="38"/>
    </row>
    <row r="161" spans="1:44">
      <c r="A161" s="14"/>
      <c r="B161" s="71"/>
      <c r="C161" s="71"/>
      <c r="D161" s="80"/>
      <c r="E161" s="80"/>
      <c r="F161" s="80"/>
      <c r="G161" s="80"/>
      <c r="H161" s="80"/>
      <c r="I161" s="80"/>
      <c r="J161" s="80"/>
      <c r="K161" s="80"/>
      <c r="L161" s="8"/>
      <c r="M161" s="8"/>
      <c r="N161" s="39"/>
      <c r="O161" s="39"/>
      <c r="P161" s="38"/>
      <c r="Q161" s="38"/>
      <c r="R161" s="38"/>
      <c r="S161" s="38"/>
      <c r="T161" s="38"/>
      <c r="U161" s="38"/>
      <c r="X161" s="14"/>
      <c r="Y161" s="71"/>
      <c r="Z161" s="71"/>
      <c r="AA161" s="80"/>
      <c r="AB161" s="80"/>
      <c r="AC161" s="80"/>
      <c r="AD161" s="80"/>
      <c r="AE161" s="80"/>
      <c r="AF161" s="80"/>
      <c r="AG161" s="80"/>
      <c r="AH161" s="80"/>
      <c r="AI161" s="8"/>
      <c r="AJ161" s="8"/>
      <c r="AK161" s="39"/>
      <c r="AL161" s="39"/>
      <c r="AM161" s="38"/>
      <c r="AN161" s="38"/>
      <c r="AO161" s="38"/>
      <c r="AP161" s="38"/>
      <c r="AQ161" s="38"/>
      <c r="AR161" s="38"/>
    </row>
    <row r="162" spans="1:44">
      <c r="A162" s="14"/>
      <c r="B162" s="71"/>
      <c r="C162" s="71"/>
      <c r="D162" s="80"/>
      <c r="E162" s="80"/>
      <c r="F162" s="80"/>
      <c r="G162" s="80"/>
      <c r="H162" s="80"/>
      <c r="I162" s="80"/>
      <c r="J162" s="80"/>
      <c r="K162" s="80"/>
      <c r="L162" s="8"/>
      <c r="M162" s="8"/>
      <c r="N162" s="39"/>
      <c r="O162" s="39"/>
      <c r="P162" s="38"/>
      <c r="Q162" s="38"/>
      <c r="R162" s="38"/>
      <c r="S162" s="38"/>
      <c r="T162" s="38"/>
      <c r="U162" s="38"/>
      <c r="X162" s="14"/>
      <c r="Y162" s="71"/>
      <c r="Z162" s="71"/>
      <c r="AA162" s="80"/>
      <c r="AB162" s="80"/>
      <c r="AC162" s="80"/>
      <c r="AD162" s="80"/>
      <c r="AE162" s="80"/>
      <c r="AF162" s="80"/>
      <c r="AG162" s="80"/>
      <c r="AH162" s="80"/>
      <c r="AI162" s="8"/>
      <c r="AJ162" s="8"/>
      <c r="AK162" s="39"/>
      <c r="AL162" s="39"/>
      <c r="AM162" s="38"/>
      <c r="AN162" s="38"/>
      <c r="AO162" s="38"/>
      <c r="AP162" s="38"/>
      <c r="AQ162" s="38"/>
      <c r="AR162" s="38"/>
    </row>
    <row r="163" spans="1:44">
      <c r="A163" s="17"/>
      <c r="B163" s="17"/>
      <c r="C163" s="17"/>
      <c r="F163" s="18"/>
      <c r="G163" s="18"/>
      <c r="H163" s="18"/>
      <c r="I163" s="18"/>
      <c r="J163" s="24"/>
      <c r="K163" s="24"/>
      <c r="L163" s="17"/>
      <c r="M163" s="17"/>
      <c r="N163" s="17"/>
      <c r="O163" s="17"/>
      <c r="P163" s="17"/>
      <c r="U163" s="24"/>
      <c r="V163" s="24"/>
      <c r="W163" s="17"/>
      <c r="X163" s="17"/>
      <c r="Y163" s="17"/>
      <c r="Z163" s="17"/>
    </row>
    <row r="164" spans="1:44">
      <c r="A164" s="17"/>
      <c r="B164" s="17"/>
      <c r="C164" s="17"/>
      <c r="F164" s="16"/>
      <c r="G164" s="16"/>
      <c r="H164" s="18"/>
      <c r="I164" s="18"/>
      <c r="J164" s="24"/>
      <c r="K164" s="24"/>
      <c r="L164" s="17"/>
      <c r="M164" s="17"/>
      <c r="N164" s="17"/>
      <c r="O164" s="17"/>
      <c r="P164" s="17"/>
      <c r="Q164" s="16"/>
      <c r="R164" s="16"/>
      <c r="U164" s="24"/>
      <c r="V164" s="24"/>
      <c r="W164" s="17"/>
      <c r="X164" s="17"/>
      <c r="Y164" s="17"/>
      <c r="Z164" s="17"/>
    </row>
    <row r="165" spans="1:44">
      <c r="A165" s="17"/>
      <c r="B165" s="17"/>
      <c r="C165" s="17"/>
      <c r="F165" s="18"/>
      <c r="G165" s="18"/>
      <c r="H165" s="18"/>
      <c r="I165" s="18"/>
      <c r="J165" s="24"/>
      <c r="K165" s="24"/>
      <c r="L165" s="17"/>
      <c r="M165" s="17"/>
      <c r="N165" s="17"/>
      <c r="O165" s="17"/>
      <c r="P165" s="17"/>
      <c r="U165" s="24"/>
      <c r="V165" s="24"/>
      <c r="W165" s="17"/>
      <c r="X165" s="17"/>
      <c r="Y165" s="17"/>
      <c r="Z165" s="17"/>
    </row>
    <row r="166" spans="1:44">
      <c r="A166" s="25"/>
      <c r="B166" s="25"/>
      <c r="C166" s="25"/>
      <c r="D166" s="25"/>
      <c r="E166" s="25"/>
      <c r="F166" s="26"/>
      <c r="G166" s="26"/>
      <c r="H166" s="18"/>
      <c r="I166" s="18"/>
      <c r="J166" s="24"/>
      <c r="K166" s="24"/>
      <c r="L166" s="25"/>
      <c r="M166" s="25"/>
      <c r="N166" s="25"/>
      <c r="O166" s="25"/>
      <c r="P166" s="25"/>
      <c r="Q166" s="26"/>
      <c r="R166" s="26"/>
      <c r="U166" s="24"/>
      <c r="V166" s="24"/>
      <c r="W166" s="25"/>
      <c r="X166" s="25"/>
      <c r="Y166" s="25"/>
      <c r="Z166" s="25"/>
    </row>
    <row r="167" spans="1:44">
      <c r="A167" s="17"/>
      <c r="B167" s="17"/>
      <c r="C167" s="17"/>
      <c r="F167" s="18"/>
      <c r="G167" s="18"/>
      <c r="H167" s="18"/>
      <c r="I167" s="18"/>
      <c r="J167" s="24"/>
      <c r="K167" s="24"/>
      <c r="L167" s="17"/>
      <c r="M167" s="17"/>
      <c r="N167" s="17"/>
      <c r="O167" s="17"/>
      <c r="P167" s="17"/>
      <c r="U167" s="24"/>
      <c r="V167" s="24"/>
      <c r="W167" s="17"/>
      <c r="X167" s="17"/>
      <c r="Y167" s="17"/>
      <c r="Z167" s="17"/>
    </row>
    <row r="168" spans="1:44">
      <c r="A168" s="17"/>
      <c r="B168" s="17"/>
      <c r="C168" s="17"/>
      <c r="F168" s="16"/>
      <c r="G168" s="16"/>
      <c r="H168" s="18"/>
      <c r="I168" s="18"/>
      <c r="J168" s="24"/>
      <c r="K168" s="24"/>
      <c r="L168" s="17"/>
      <c r="M168" s="17"/>
      <c r="N168" s="17"/>
      <c r="O168" s="17"/>
      <c r="P168" s="17"/>
      <c r="Q168" s="16"/>
      <c r="R168" s="16"/>
      <c r="U168" s="24"/>
      <c r="V168" s="24"/>
      <c r="W168" s="17"/>
      <c r="X168" s="17"/>
      <c r="Y168" s="17"/>
      <c r="Z168" s="17"/>
    </row>
    <row r="169" spans="1:44">
      <c r="A169" s="17"/>
      <c r="B169" s="17"/>
      <c r="C169" s="17"/>
      <c r="F169" s="18"/>
      <c r="G169" s="18"/>
      <c r="H169" s="18"/>
      <c r="I169" s="18"/>
      <c r="J169" s="24"/>
      <c r="K169" s="24"/>
      <c r="L169" s="17"/>
      <c r="M169" s="17"/>
      <c r="N169" s="17"/>
      <c r="O169" s="17"/>
      <c r="P169" s="17"/>
      <c r="U169" s="24"/>
      <c r="V169" s="24"/>
      <c r="W169" s="17"/>
      <c r="X169" s="17"/>
      <c r="Y169" s="17"/>
      <c r="Z169" s="17"/>
    </row>
    <row r="170" spans="1:44">
      <c r="A170" s="25"/>
      <c r="B170" s="25"/>
      <c r="C170" s="25"/>
      <c r="D170" s="25"/>
      <c r="E170" s="25"/>
      <c r="F170" s="26"/>
      <c r="G170" s="26"/>
      <c r="H170" s="18"/>
      <c r="I170" s="18"/>
      <c r="J170" s="24"/>
      <c r="K170" s="24"/>
      <c r="L170" s="25"/>
      <c r="M170" s="25"/>
      <c r="N170" s="25"/>
      <c r="O170" s="25"/>
      <c r="P170" s="25"/>
      <c r="Q170" s="26"/>
      <c r="R170" s="26"/>
      <c r="U170" s="24"/>
      <c r="V170" s="24"/>
      <c r="W170" s="25"/>
      <c r="X170" s="25"/>
      <c r="Y170" s="25"/>
      <c r="Z170" s="25"/>
    </row>
    <row r="171" spans="1:44">
      <c r="A171" s="17"/>
      <c r="B171" s="17"/>
      <c r="C171" s="17"/>
      <c r="F171" s="18"/>
      <c r="G171" s="18"/>
      <c r="H171" s="18"/>
      <c r="I171" s="18"/>
      <c r="J171" s="24"/>
      <c r="K171" s="24"/>
      <c r="L171" s="17"/>
      <c r="M171" s="17"/>
      <c r="N171" s="17"/>
      <c r="O171" s="17"/>
      <c r="P171" s="17"/>
      <c r="U171" s="24"/>
      <c r="V171" s="24"/>
      <c r="W171" s="17"/>
      <c r="X171" s="17"/>
      <c r="Y171" s="17"/>
      <c r="Z171" s="17"/>
    </row>
    <row r="172" spans="1:44">
      <c r="A172" s="17"/>
      <c r="B172" s="17"/>
      <c r="C172" s="17"/>
      <c r="F172" s="16"/>
      <c r="G172" s="16"/>
      <c r="H172" s="18"/>
      <c r="I172" s="18"/>
      <c r="J172" s="24"/>
      <c r="K172" s="24"/>
      <c r="L172" s="17"/>
      <c r="M172" s="17"/>
      <c r="N172" s="17"/>
      <c r="O172" s="17"/>
      <c r="P172" s="17"/>
      <c r="Q172" s="16"/>
      <c r="R172" s="16"/>
      <c r="U172" s="24"/>
      <c r="V172" s="24"/>
      <c r="W172" s="17"/>
      <c r="X172" s="17"/>
      <c r="Y172" s="17"/>
      <c r="Z172" s="17"/>
    </row>
    <row r="173" spans="1:44">
      <c r="A173" s="17"/>
      <c r="B173" s="17"/>
      <c r="C173" s="17"/>
      <c r="F173" s="18"/>
      <c r="G173" s="18"/>
      <c r="H173" s="18"/>
      <c r="I173" s="18"/>
      <c r="J173" s="24"/>
      <c r="K173" s="24"/>
      <c r="L173" s="17"/>
      <c r="M173" s="17"/>
      <c r="N173" s="17"/>
      <c r="O173" s="17"/>
      <c r="P173" s="17"/>
      <c r="U173" s="24"/>
      <c r="V173" s="24"/>
      <c r="W173" s="17"/>
      <c r="X173" s="17"/>
      <c r="Y173" s="17"/>
      <c r="Z173" s="17"/>
    </row>
    <row r="174" spans="1:44">
      <c r="A174" s="25"/>
      <c r="B174" s="25"/>
      <c r="C174" s="25"/>
      <c r="D174" s="25"/>
      <c r="E174" s="25"/>
      <c r="F174" s="26"/>
      <c r="G174" s="26"/>
      <c r="H174" s="18"/>
      <c r="I174" s="18"/>
      <c r="J174" s="24"/>
      <c r="K174" s="24"/>
      <c r="L174" s="25"/>
      <c r="M174" s="25"/>
      <c r="N174" s="25"/>
      <c r="O174" s="25"/>
      <c r="P174" s="25"/>
      <c r="Q174" s="26"/>
      <c r="R174" s="26"/>
      <c r="U174" s="24"/>
      <c r="V174" s="24"/>
      <c r="W174" s="25"/>
      <c r="X174" s="25"/>
      <c r="Y174" s="25"/>
      <c r="Z174" s="25"/>
    </row>
    <row r="175" spans="1:44">
      <c r="A175" s="17"/>
      <c r="B175" s="17"/>
      <c r="C175" s="17"/>
      <c r="F175" s="18"/>
      <c r="G175" s="18"/>
      <c r="H175" s="18"/>
      <c r="I175" s="18"/>
      <c r="J175" s="24"/>
      <c r="K175" s="24"/>
      <c r="L175" s="17"/>
      <c r="M175" s="17"/>
      <c r="N175" s="17"/>
      <c r="O175" s="17"/>
      <c r="P175" s="17"/>
      <c r="U175" s="24"/>
      <c r="V175" s="24"/>
      <c r="W175" s="17"/>
      <c r="X175" s="17"/>
      <c r="Y175" s="17"/>
      <c r="Z175" s="17"/>
    </row>
    <row r="176" spans="1:44">
      <c r="A176" s="17"/>
      <c r="B176" s="17"/>
      <c r="C176" s="17"/>
      <c r="F176" s="16"/>
      <c r="G176" s="16"/>
      <c r="H176" s="18"/>
      <c r="I176" s="18"/>
      <c r="J176" s="24"/>
      <c r="K176" s="24"/>
      <c r="L176" s="17"/>
      <c r="M176" s="17"/>
      <c r="N176" s="17"/>
      <c r="O176" s="17"/>
      <c r="P176" s="17"/>
      <c r="Q176" s="16"/>
      <c r="R176" s="16"/>
      <c r="U176" s="24"/>
      <c r="V176" s="24"/>
      <c r="W176" s="17"/>
      <c r="X176" s="17"/>
      <c r="Y176" s="17"/>
      <c r="Z176" s="17"/>
    </row>
    <row r="177" spans="1:37">
      <c r="A177" s="17"/>
      <c r="B177" s="17"/>
      <c r="C177" s="17"/>
      <c r="F177" s="18"/>
      <c r="G177" s="18"/>
      <c r="H177" s="18"/>
      <c r="I177" s="18"/>
      <c r="J177" s="24"/>
      <c r="K177" s="24"/>
      <c r="L177" s="17"/>
      <c r="M177" s="17"/>
      <c r="N177" s="17"/>
      <c r="O177" s="17"/>
      <c r="P177" s="17"/>
      <c r="U177" s="24"/>
      <c r="V177" s="24"/>
      <c r="W177" s="17"/>
      <c r="X177" s="17"/>
      <c r="Y177" s="17"/>
      <c r="Z177" s="17"/>
      <c r="AD177" s="122"/>
      <c r="AE177" s="122"/>
      <c r="AF177" s="122"/>
      <c r="AG177" s="122"/>
      <c r="AH177" s="122"/>
      <c r="AI177" s="122"/>
      <c r="AJ177" s="122"/>
      <c r="AK177" s="122"/>
    </row>
    <row r="178" spans="1:37">
      <c r="A178" s="25"/>
      <c r="B178" s="25"/>
      <c r="C178" s="25"/>
      <c r="D178" s="25"/>
      <c r="E178" s="25"/>
      <c r="F178" s="26"/>
      <c r="G178" s="26"/>
      <c r="H178" s="18"/>
      <c r="I178" s="18"/>
      <c r="J178" s="24"/>
      <c r="K178" s="24"/>
      <c r="L178" s="25"/>
      <c r="M178" s="25"/>
      <c r="N178" s="25"/>
      <c r="O178" s="25"/>
      <c r="P178" s="25"/>
      <c r="Q178" s="26"/>
      <c r="R178" s="26"/>
      <c r="U178" s="24"/>
      <c r="V178" s="24"/>
      <c r="W178" s="25"/>
      <c r="X178" s="25"/>
      <c r="Y178" s="25"/>
      <c r="Z178" s="25"/>
      <c r="AD178" s="122"/>
      <c r="AE178" s="122"/>
      <c r="AF178" s="122"/>
      <c r="AG178" s="122"/>
      <c r="AH178" s="122"/>
      <c r="AI178" s="122"/>
      <c r="AJ178" s="122"/>
      <c r="AK178" s="122"/>
    </row>
    <row r="179" spans="1:37">
      <c r="A179" s="17"/>
      <c r="B179" s="17"/>
      <c r="C179" s="17"/>
      <c r="F179" s="18"/>
      <c r="G179" s="18"/>
      <c r="H179" s="18"/>
      <c r="I179" s="18"/>
      <c r="J179" s="24"/>
      <c r="K179" s="24"/>
      <c r="L179" s="17"/>
      <c r="M179" s="17"/>
      <c r="N179" s="17"/>
      <c r="O179" s="17"/>
      <c r="P179" s="17"/>
      <c r="U179" s="24"/>
      <c r="V179" s="24"/>
      <c r="W179" s="17"/>
      <c r="X179" s="17"/>
      <c r="Y179" s="17"/>
      <c r="Z179" s="17"/>
      <c r="AD179" s="122"/>
      <c r="AE179" s="122"/>
      <c r="AF179" s="122"/>
      <c r="AG179" s="122"/>
      <c r="AH179" s="122"/>
      <c r="AI179" s="122"/>
      <c r="AJ179" s="122"/>
      <c r="AK179" s="122"/>
    </row>
    <row r="180" spans="1:37">
      <c r="A180" s="17"/>
      <c r="B180" s="17"/>
      <c r="C180" s="17"/>
      <c r="F180" s="16"/>
      <c r="G180" s="16"/>
      <c r="H180" s="18"/>
      <c r="I180" s="18"/>
      <c r="J180" s="24"/>
      <c r="K180" s="24"/>
      <c r="L180" s="17"/>
      <c r="M180" s="17"/>
      <c r="N180" s="17"/>
      <c r="O180" s="17"/>
      <c r="P180" s="17"/>
      <c r="Q180" s="16"/>
      <c r="R180" s="16"/>
      <c r="U180" s="24"/>
      <c r="V180" s="24"/>
      <c r="W180" s="17"/>
      <c r="X180" s="17"/>
      <c r="Y180" s="17"/>
      <c r="Z180" s="17"/>
      <c r="AD180" s="122"/>
      <c r="AE180" s="122"/>
      <c r="AF180" s="122"/>
      <c r="AG180" s="122"/>
      <c r="AH180" s="122"/>
      <c r="AI180" s="122"/>
      <c r="AJ180" s="122"/>
      <c r="AK180" s="122"/>
    </row>
    <row r="181" spans="1:37">
      <c r="A181" s="17"/>
      <c r="B181" s="17"/>
      <c r="C181" s="17"/>
      <c r="F181" s="18"/>
      <c r="G181" s="18"/>
      <c r="H181" s="18"/>
      <c r="I181" s="18"/>
      <c r="J181" s="24"/>
      <c r="K181" s="24"/>
      <c r="L181" s="17"/>
      <c r="M181" s="17"/>
      <c r="N181" s="17"/>
      <c r="O181" s="17"/>
      <c r="P181" s="17"/>
      <c r="U181" s="24"/>
      <c r="V181" s="24"/>
      <c r="W181" s="17"/>
      <c r="X181" s="17"/>
      <c r="Y181" s="17"/>
      <c r="Z181" s="17"/>
      <c r="AD181" s="122"/>
      <c r="AE181" s="122"/>
      <c r="AF181" s="122"/>
      <c r="AG181" s="122"/>
      <c r="AH181" s="122"/>
      <c r="AI181" s="122"/>
      <c r="AJ181" s="122"/>
      <c r="AK181" s="122"/>
    </row>
    <row r="182" spans="1:37">
      <c r="A182" s="25"/>
      <c r="B182" s="25"/>
      <c r="C182" s="25"/>
      <c r="D182" s="25"/>
      <c r="E182" s="25"/>
      <c r="F182" s="26"/>
      <c r="G182" s="26"/>
      <c r="H182" s="18"/>
      <c r="I182" s="18"/>
      <c r="J182" s="24"/>
      <c r="K182" s="24"/>
      <c r="L182" s="25"/>
      <c r="M182" s="25"/>
      <c r="N182" s="25"/>
      <c r="O182" s="25"/>
      <c r="P182" s="25"/>
      <c r="Q182" s="26"/>
      <c r="R182" s="26"/>
      <c r="U182" s="24"/>
      <c r="V182" s="24"/>
      <c r="W182" s="25"/>
      <c r="X182" s="25"/>
      <c r="Y182" s="25"/>
      <c r="Z182" s="25"/>
      <c r="AD182" s="122"/>
      <c r="AE182" s="122"/>
      <c r="AF182" s="122"/>
      <c r="AG182" s="122"/>
      <c r="AH182" s="122"/>
      <c r="AI182" s="122"/>
      <c r="AJ182" s="122"/>
      <c r="AK182" s="122"/>
    </row>
    <row r="183" spans="1:37">
      <c r="A183" s="17"/>
      <c r="B183" s="17"/>
      <c r="C183" s="17"/>
      <c r="F183" s="18"/>
      <c r="G183" s="18"/>
      <c r="H183" s="18"/>
      <c r="I183" s="18"/>
      <c r="J183" s="24"/>
      <c r="K183" s="24"/>
      <c r="L183" s="17"/>
      <c r="M183" s="17"/>
      <c r="N183" s="17"/>
      <c r="O183" s="17"/>
      <c r="P183" s="17"/>
      <c r="U183" s="24"/>
      <c r="V183" s="24"/>
      <c r="W183" s="17"/>
      <c r="X183" s="17"/>
      <c r="Y183" s="17"/>
      <c r="Z183" s="17"/>
      <c r="AD183" s="122"/>
      <c r="AE183" s="122"/>
      <c r="AF183" s="122"/>
      <c r="AG183" s="122"/>
      <c r="AH183" s="122"/>
      <c r="AI183" s="122"/>
      <c r="AJ183" s="122"/>
      <c r="AK183" s="122"/>
    </row>
    <row r="184" spans="1:37">
      <c r="A184" s="17"/>
      <c r="B184" s="17"/>
      <c r="C184" s="17"/>
      <c r="F184" s="16"/>
      <c r="G184" s="16"/>
      <c r="H184" s="18"/>
      <c r="I184" s="18"/>
      <c r="J184" s="24"/>
      <c r="K184" s="24"/>
      <c r="L184" s="17"/>
      <c r="M184" s="17"/>
      <c r="N184" s="17"/>
      <c r="O184" s="17"/>
      <c r="P184" s="17"/>
      <c r="Q184" s="16"/>
      <c r="R184" s="16"/>
      <c r="U184" s="24"/>
      <c r="V184" s="24"/>
      <c r="W184" s="17"/>
      <c r="X184" s="17"/>
      <c r="Y184" s="17"/>
      <c r="Z184" s="17"/>
      <c r="AD184" s="122"/>
      <c r="AE184" s="122"/>
      <c r="AF184" s="122"/>
      <c r="AG184" s="122"/>
      <c r="AH184" s="122"/>
      <c r="AI184" s="122"/>
      <c r="AJ184" s="122"/>
      <c r="AK184" s="122"/>
    </row>
    <row r="185" spans="1:37">
      <c r="A185" s="17"/>
      <c r="B185" s="17"/>
      <c r="C185" s="17"/>
      <c r="F185" s="18"/>
      <c r="G185" s="18"/>
      <c r="H185" s="18"/>
      <c r="I185" s="18"/>
      <c r="J185" s="24"/>
      <c r="K185" s="24"/>
      <c r="L185" s="17"/>
      <c r="M185" s="17"/>
      <c r="N185" s="17"/>
      <c r="O185" s="17"/>
      <c r="P185" s="17"/>
      <c r="U185" s="24"/>
      <c r="V185" s="24"/>
      <c r="W185" s="17"/>
      <c r="X185" s="17"/>
      <c r="Y185" s="17"/>
      <c r="Z185" s="17"/>
      <c r="AD185" s="122"/>
      <c r="AE185" s="122"/>
      <c r="AF185" s="122"/>
      <c r="AG185" s="122"/>
      <c r="AH185" s="122"/>
      <c r="AI185" s="122"/>
      <c r="AJ185" s="122"/>
      <c r="AK185" s="122"/>
    </row>
    <row r="186" spans="1:37">
      <c r="A186" s="25"/>
      <c r="B186" s="25"/>
      <c r="C186" s="25"/>
      <c r="D186" s="25"/>
      <c r="E186" s="25"/>
      <c r="F186" s="26"/>
      <c r="G186" s="26"/>
      <c r="H186" s="18"/>
      <c r="I186" s="18"/>
      <c r="J186" s="24"/>
      <c r="K186" s="24"/>
      <c r="L186" s="25"/>
      <c r="M186" s="25"/>
      <c r="N186" s="25"/>
      <c r="O186" s="25"/>
      <c r="P186" s="25"/>
      <c r="Q186" s="26"/>
      <c r="R186" s="26"/>
      <c r="U186" s="24"/>
      <c r="V186" s="24"/>
      <c r="W186" s="25"/>
      <c r="X186" s="25"/>
      <c r="Y186" s="25"/>
      <c r="Z186" s="25"/>
    </row>
    <row r="187" spans="1:37">
      <c r="A187" s="17"/>
      <c r="B187" s="17"/>
      <c r="C187" s="17"/>
      <c r="F187" s="18"/>
      <c r="G187" s="18"/>
      <c r="H187" s="18"/>
      <c r="I187" s="18"/>
      <c r="J187" s="24"/>
      <c r="K187" s="24"/>
      <c r="L187" s="17"/>
      <c r="M187" s="17"/>
      <c r="N187" s="17"/>
      <c r="O187" s="17"/>
      <c r="P187" s="17"/>
      <c r="U187" s="24"/>
      <c r="V187" s="24"/>
      <c r="W187" s="17"/>
      <c r="X187" s="17"/>
      <c r="Y187" s="17"/>
      <c r="Z187" s="17"/>
    </row>
    <row r="188" spans="1:37">
      <c r="A188" s="17"/>
      <c r="B188" s="17"/>
      <c r="C188" s="17"/>
      <c r="F188" s="16"/>
      <c r="G188" s="16"/>
      <c r="H188" s="18"/>
      <c r="I188" s="18"/>
      <c r="J188" s="24"/>
      <c r="K188" s="24"/>
      <c r="L188" s="17"/>
      <c r="M188" s="17"/>
      <c r="N188" s="17"/>
      <c r="O188" s="17"/>
      <c r="P188" s="17"/>
      <c r="Q188" s="16"/>
      <c r="R188" s="16"/>
      <c r="U188" s="24"/>
      <c r="V188" s="24"/>
      <c r="W188" s="17"/>
      <c r="X188" s="17"/>
      <c r="Y188" s="17"/>
      <c r="Z188" s="17"/>
    </row>
    <row r="189" spans="1:37">
      <c r="A189" s="17"/>
      <c r="B189" s="17"/>
      <c r="C189" s="17"/>
      <c r="F189" s="18"/>
      <c r="G189" s="18"/>
      <c r="H189" s="18"/>
      <c r="I189" s="18"/>
      <c r="J189" s="24"/>
      <c r="K189" s="24"/>
      <c r="L189" s="17"/>
      <c r="M189" s="17"/>
      <c r="N189" s="17"/>
      <c r="O189" s="17"/>
      <c r="P189" s="17"/>
      <c r="U189" s="24"/>
      <c r="V189" s="24"/>
      <c r="W189" s="17"/>
      <c r="X189" s="17"/>
      <c r="Y189" s="17"/>
      <c r="Z189" s="17"/>
    </row>
    <row r="190" spans="1:37">
      <c r="A190" s="25"/>
      <c r="B190" s="25"/>
      <c r="C190" s="25"/>
      <c r="D190" s="25"/>
      <c r="E190" s="25"/>
      <c r="F190" s="26"/>
      <c r="G190" s="26"/>
      <c r="H190" s="18"/>
      <c r="I190" s="18"/>
      <c r="J190" s="24"/>
      <c r="K190" s="24"/>
      <c r="L190" s="25"/>
      <c r="M190" s="25"/>
      <c r="N190" s="25"/>
      <c r="O190" s="25"/>
      <c r="P190" s="25"/>
      <c r="Q190" s="26"/>
      <c r="R190" s="26"/>
      <c r="U190" s="24"/>
      <c r="V190" s="24"/>
      <c r="W190" s="25"/>
      <c r="X190" s="25"/>
      <c r="Y190" s="25"/>
      <c r="Z190" s="25"/>
    </row>
    <row r="191" spans="1:37">
      <c r="A191" s="17"/>
      <c r="B191" s="17"/>
      <c r="C191" s="17"/>
      <c r="F191" s="18"/>
      <c r="G191" s="18"/>
      <c r="H191" s="18"/>
      <c r="I191" s="18"/>
      <c r="J191" s="24"/>
      <c r="K191" s="24"/>
      <c r="L191" s="17"/>
      <c r="M191" s="17"/>
      <c r="N191" s="17"/>
      <c r="O191" s="17"/>
      <c r="P191" s="17"/>
      <c r="U191" s="24"/>
      <c r="V191" s="24"/>
      <c r="W191" s="17"/>
      <c r="X191" s="17"/>
      <c r="Y191" s="17"/>
      <c r="Z191" s="17"/>
    </row>
    <row r="192" spans="1:37">
      <c r="A192" s="17"/>
      <c r="B192" s="17"/>
      <c r="C192" s="17"/>
      <c r="F192" s="16"/>
      <c r="G192" s="16"/>
      <c r="H192" s="18"/>
      <c r="I192" s="18"/>
      <c r="J192" s="24"/>
      <c r="K192" s="24"/>
      <c r="L192" s="17"/>
      <c r="M192" s="17"/>
      <c r="N192" s="17"/>
      <c r="O192" s="17"/>
      <c r="P192" s="17"/>
      <c r="Q192" s="16"/>
      <c r="R192" s="16"/>
      <c r="U192" s="24"/>
      <c r="V192" s="24"/>
      <c r="W192" s="17"/>
      <c r="X192" s="17"/>
      <c r="Y192" s="17"/>
      <c r="Z192" s="17"/>
    </row>
  </sheetData>
  <mergeCells count="26">
    <mergeCell ref="A33:U33"/>
    <mergeCell ref="B36:C36"/>
    <mergeCell ref="D36:E36"/>
    <mergeCell ref="F36:G36"/>
    <mergeCell ref="H36:I36"/>
    <mergeCell ref="J36:K36"/>
    <mergeCell ref="L36:M36"/>
    <mergeCell ref="N36:O36"/>
    <mergeCell ref="P36:Q36"/>
    <mergeCell ref="R36:S36"/>
    <mergeCell ref="A149:U149"/>
    <mergeCell ref="X33:AQ33"/>
    <mergeCell ref="X97:AR97"/>
    <mergeCell ref="X149:AR149"/>
    <mergeCell ref="AF36:AG36"/>
    <mergeCell ref="AH36:AI36"/>
    <mergeCell ref="AJ36:AK36"/>
    <mergeCell ref="AL36:AM36"/>
    <mergeCell ref="AN36:AO36"/>
    <mergeCell ref="AP36:AQ36"/>
    <mergeCell ref="T36:U36"/>
    <mergeCell ref="A97:U97"/>
    <mergeCell ref="X36:Y36"/>
    <mergeCell ref="Z36:AA36"/>
    <mergeCell ref="AB36:AC36"/>
    <mergeCell ref="AD36:AE36"/>
  </mergeCells>
  <phoneticPr fontId="7" type="noConversion"/>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dimension ref="A1:AV192"/>
  <sheetViews>
    <sheetView topLeftCell="B133" zoomScale="85" zoomScaleNormal="85" workbookViewId="0">
      <selection activeCell="Z151" sqref="Z151:Z152"/>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77"/>
      <c r="C3" s="77"/>
      <c r="D3" s="29"/>
      <c r="E3" s="29"/>
      <c r="F3" s="29"/>
      <c r="G3" s="29"/>
      <c r="J3" s="17"/>
      <c r="K3" s="17"/>
      <c r="R3" s="14"/>
      <c r="S3" s="14"/>
      <c r="T3" s="15"/>
      <c r="U3" s="15"/>
      <c r="V3" s="14"/>
      <c r="W3" s="77"/>
      <c r="X3" s="77"/>
      <c r="Y3" s="14"/>
      <c r="Z3" s="14"/>
      <c r="AA3" s="14"/>
      <c r="AB3" s="16" t="s">
        <v>0</v>
      </c>
      <c r="AC3" s="33">
        <v>7821600</v>
      </c>
      <c r="AD3" s="16" t="s">
        <v>1</v>
      </c>
      <c r="AE3" s="16"/>
    </row>
    <row r="4" spans="1:48">
      <c r="A4" s="30">
        <v>0.6</v>
      </c>
      <c r="B4" s="76"/>
      <c r="C4" s="76"/>
      <c r="D4" s="20"/>
      <c r="E4" s="20"/>
      <c r="F4" s="20"/>
      <c r="G4" s="20"/>
      <c r="S4" s="14"/>
      <c r="T4" s="15"/>
      <c r="W4" s="76"/>
      <c r="X4" s="76"/>
      <c r="AB4" s="16" t="s">
        <v>3</v>
      </c>
      <c r="AC4" s="32">
        <f>A4*AC3</f>
        <v>4692960</v>
      </c>
      <c r="AD4" s="16" t="s">
        <v>1</v>
      </c>
      <c r="AE4" s="16"/>
      <c r="AF4" s="16"/>
    </row>
    <row r="5" spans="1:48">
      <c r="A5" s="30">
        <v>0.7</v>
      </c>
      <c r="B5" s="76"/>
      <c r="C5" s="76"/>
      <c r="D5" s="20"/>
      <c r="E5" s="20"/>
      <c r="F5" s="20"/>
      <c r="G5" s="20"/>
      <c r="S5" s="14"/>
      <c r="T5" s="15"/>
      <c r="W5" s="76"/>
      <c r="X5" s="76"/>
      <c r="AB5" s="16"/>
      <c r="AC5" s="32">
        <f>A5*AC3</f>
        <v>5475120</v>
      </c>
      <c r="AD5" s="16" t="s">
        <v>1</v>
      </c>
      <c r="AE5" s="16"/>
      <c r="AF5" s="16"/>
      <c r="AG5" s="16"/>
      <c r="AH5" s="32"/>
      <c r="AI5" s="32"/>
      <c r="AJ5" s="16"/>
      <c r="AK5" s="16"/>
    </row>
    <row r="6" spans="1:48">
      <c r="A6" s="30">
        <v>0.8</v>
      </c>
      <c r="B6" s="76"/>
      <c r="C6" s="76"/>
      <c r="D6" s="20"/>
      <c r="E6" s="20"/>
      <c r="F6" s="20"/>
      <c r="G6" s="20"/>
      <c r="H6" s="20"/>
      <c r="I6" s="20"/>
      <c r="S6" s="14"/>
      <c r="T6" s="15"/>
      <c r="W6" s="76"/>
      <c r="X6" s="76"/>
      <c r="AC6" s="32">
        <f>A6*AC3</f>
        <v>6257280</v>
      </c>
      <c r="AD6" s="16" t="s">
        <v>1</v>
      </c>
    </row>
    <row r="7" spans="1:48">
      <c r="A7" s="19"/>
      <c r="B7" s="76"/>
      <c r="C7" s="76"/>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3" ht="26.25">
      <c r="A33" s="212" t="s">
        <v>139</v>
      </c>
      <c r="B33" s="213"/>
      <c r="C33" s="213"/>
      <c r="D33" s="213"/>
      <c r="E33" s="213"/>
      <c r="F33" s="213"/>
      <c r="G33" s="213"/>
      <c r="H33" s="213"/>
      <c r="I33" s="213"/>
      <c r="J33" s="213"/>
      <c r="K33" s="213"/>
      <c r="L33" s="213"/>
      <c r="M33" s="213"/>
      <c r="N33" s="213"/>
      <c r="O33" s="213"/>
      <c r="P33" s="213"/>
      <c r="Q33" s="213"/>
      <c r="R33" s="213"/>
      <c r="S33" s="213"/>
      <c r="T33" s="213"/>
      <c r="U33" s="213"/>
      <c r="X33" s="212" t="s">
        <v>142</v>
      </c>
      <c r="Y33" s="213"/>
      <c r="Z33" s="213"/>
      <c r="AA33" s="213"/>
      <c r="AB33" s="213"/>
      <c r="AC33" s="213"/>
      <c r="AD33" s="213"/>
      <c r="AE33" s="213"/>
      <c r="AF33" s="213"/>
      <c r="AG33" s="213"/>
      <c r="AH33" s="213"/>
      <c r="AI33" s="213"/>
      <c r="AJ33" s="213"/>
      <c r="AK33" s="213"/>
      <c r="AL33" s="213"/>
      <c r="AM33" s="213"/>
      <c r="AN33" s="213"/>
      <c r="AO33" s="213"/>
      <c r="AP33" s="213"/>
      <c r="AQ33" s="213"/>
    </row>
    <row r="34" spans="1:43">
      <c r="A34" s="19"/>
      <c r="D34" s="20"/>
      <c r="E34" s="20"/>
      <c r="F34" s="20"/>
      <c r="G34" s="20"/>
      <c r="H34" s="20"/>
      <c r="I34" s="20"/>
      <c r="J34" s="21"/>
      <c r="K34" s="21"/>
    </row>
    <row r="35" spans="1:43">
      <c r="A35" s="19"/>
      <c r="D35" s="20"/>
      <c r="E35" s="20"/>
      <c r="F35" s="20"/>
      <c r="G35" s="20"/>
      <c r="H35" s="20"/>
      <c r="I35" s="20"/>
      <c r="J35" s="21"/>
      <c r="K35" s="21"/>
    </row>
    <row r="36" spans="1:43" s="12" customFormat="1" ht="59.25" customHeight="1">
      <c r="A36" s="11" t="s">
        <v>5</v>
      </c>
      <c r="B36" s="216" t="s">
        <v>6</v>
      </c>
      <c r="C36" s="217"/>
      <c r="D36" s="216" t="s">
        <v>18</v>
      </c>
      <c r="E36" s="217"/>
      <c r="F36" s="216" t="s">
        <v>7</v>
      </c>
      <c r="G36" s="220"/>
      <c r="H36" s="216" t="s">
        <v>8</v>
      </c>
      <c r="I36" s="219"/>
      <c r="J36" s="216" t="s">
        <v>9</v>
      </c>
      <c r="K36" s="219"/>
      <c r="L36" s="216" t="s">
        <v>10</v>
      </c>
      <c r="M36" s="219"/>
      <c r="N36" s="216" t="s">
        <v>19</v>
      </c>
      <c r="O36" s="220"/>
      <c r="P36" s="217"/>
      <c r="Q36" s="219"/>
      <c r="R36" s="217"/>
      <c r="S36" s="219"/>
      <c r="T36" s="216"/>
      <c r="U36" s="219"/>
      <c r="W36" s="11" t="s">
        <v>5</v>
      </c>
      <c r="X36" s="216" t="s">
        <v>6</v>
      </c>
      <c r="Y36" s="217"/>
      <c r="Z36" s="216" t="s">
        <v>18</v>
      </c>
      <c r="AA36" s="217"/>
      <c r="AB36" s="216" t="s">
        <v>7</v>
      </c>
      <c r="AC36" s="220"/>
      <c r="AD36" s="216" t="s">
        <v>8</v>
      </c>
      <c r="AE36" s="219"/>
      <c r="AF36" s="216" t="s">
        <v>9</v>
      </c>
      <c r="AG36" s="219"/>
      <c r="AH36" s="216" t="s">
        <v>10</v>
      </c>
      <c r="AI36" s="219"/>
      <c r="AJ36" s="216" t="s">
        <v>19</v>
      </c>
      <c r="AK36" s="220"/>
      <c r="AL36" s="217"/>
      <c r="AM36" s="219"/>
      <c r="AN36" s="217"/>
      <c r="AO36" s="219"/>
      <c r="AP36" s="216"/>
      <c r="AQ36" s="219"/>
    </row>
    <row r="37" spans="1:43" s="12" customFormat="1" ht="57" customHeight="1">
      <c r="A37" s="11"/>
      <c r="B37" s="43" t="s">
        <v>140</v>
      </c>
      <c r="C37" s="43" t="s">
        <v>141</v>
      </c>
      <c r="D37" s="43" t="s">
        <v>140</v>
      </c>
      <c r="E37" s="43" t="s">
        <v>141</v>
      </c>
      <c r="F37" s="43" t="s">
        <v>140</v>
      </c>
      <c r="G37" s="43" t="s">
        <v>141</v>
      </c>
      <c r="H37" s="43" t="s">
        <v>140</v>
      </c>
      <c r="I37" s="43" t="s">
        <v>141</v>
      </c>
      <c r="J37" s="43" t="s">
        <v>140</v>
      </c>
      <c r="K37" s="43" t="s">
        <v>141</v>
      </c>
      <c r="L37" s="43" t="s">
        <v>140</v>
      </c>
      <c r="M37" s="43" t="s">
        <v>141</v>
      </c>
      <c r="N37" s="43" t="s">
        <v>140</v>
      </c>
      <c r="O37" s="43" t="s">
        <v>141</v>
      </c>
      <c r="P37" s="43"/>
      <c r="Q37" s="43"/>
      <c r="R37" s="43"/>
      <c r="S37" s="43"/>
      <c r="T37" s="43"/>
      <c r="U37" s="43"/>
      <c r="W37" s="11"/>
      <c r="X37" s="43" t="s">
        <v>140</v>
      </c>
      <c r="Y37" s="43" t="s">
        <v>141</v>
      </c>
      <c r="Z37" s="43" t="s">
        <v>140</v>
      </c>
      <c r="AA37" s="43" t="s">
        <v>141</v>
      </c>
      <c r="AB37" s="43" t="s">
        <v>140</v>
      </c>
      <c r="AC37" s="43" t="s">
        <v>141</v>
      </c>
      <c r="AD37" s="43" t="s">
        <v>140</v>
      </c>
      <c r="AE37" s="43" t="s">
        <v>141</v>
      </c>
      <c r="AF37" s="43" t="s">
        <v>140</v>
      </c>
      <c r="AG37" s="43" t="s">
        <v>141</v>
      </c>
      <c r="AH37" s="43" t="s">
        <v>140</v>
      </c>
      <c r="AI37" s="43" t="s">
        <v>141</v>
      </c>
      <c r="AJ37" s="43" t="s">
        <v>140</v>
      </c>
      <c r="AK37" s="43" t="s">
        <v>141</v>
      </c>
      <c r="AL37" s="43"/>
      <c r="AM37" s="43"/>
      <c r="AN37" s="43"/>
      <c r="AO37" s="43"/>
      <c r="AP37" s="43"/>
      <c r="AQ37" s="43"/>
    </row>
    <row r="38" spans="1:43">
      <c r="A38" s="14">
        <v>-6</v>
      </c>
      <c r="B38" s="80"/>
      <c r="C38" s="80"/>
      <c r="D38" s="80"/>
      <c r="E38" s="80"/>
      <c r="F38" s="80"/>
      <c r="G38" s="80"/>
      <c r="H38" s="80"/>
      <c r="I38" s="80"/>
      <c r="J38" s="90">
        <v>4659400</v>
      </c>
      <c r="K38" s="90">
        <v>2891300</v>
      </c>
      <c r="L38" s="8"/>
      <c r="M38" s="8"/>
      <c r="N38" s="80"/>
      <c r="O38" s="80"/>
      <c r="P38" s="142"/>
      <c r="Q38" s="142"/>
      <c r="R38" s="158"/>
      <c r="S38" s="158"/>
      <c r="T38" s="38"/>
      <c r="U38" s="38"/>
      <c r="W38" s="14">
        <v>-6</v>
      </c>
      <c r="X38" s="80"/>
      <c r="Y38" s="80"/>
      <c r="Z38" s="80"/>
      <c r="AA38" s="80"/>
      <c r="AB38" s="80"/>
      <c r="AC38" s="80"/>
      <c r="AD38" s="80"/>
      <c r="AE38" s="80"/>
      <c r="AF38" s="90">
        <v>3830300</v>
      </c>
      <c r="AG38" s="90">
        <v>2293900</v>
      </c>
      <c r="AH38" s="8"/>
      <c r="AI38" s="8"/>
      <c r="AJ38" s="80"/>
      <c r="AK38" s="80"/>
      <c r="AL38" s="142"/>
      <c r="AM38" s="142"/>
      <c r="AN38" s="38"/>
      <c r="AO38" s="142"/>
      <c r="AP38" s="38"/>
      <c r="AQ38" s="38"/>
    </row>
    <row r="39" spans="1:43">
      <c r="A39" s="14">
        <f>A38+1</f>
        <v>-5</v>
      </c>
      <c r="B39" s="80"/>
      <c r="C39" s="80"/>
      <c r="D39" s="80">
        <v>4496950</v>
      </c>
      <c r="E39" s="80">
        <v>2668640</v>
      </c>
      <c r="F39" s="80"/>
      <c r="G39" s="80"/>
      <c r="H39" s="80"/>
      <c r="I39" s="80"/>
      <c r="J39" s="90">
        <v>5371100</v>
      </c>
      <c r="K39" s="90">
        <v>3510600</v>
      </c>
      <c r="L39" s="8"/>
      <c r="M39" s="8"/>
      <c r="N39" s="39"/>
      <c r="O39" s="39"/>
      <c r="P39" s="142"/>
      <c r="Q39" s="142"/>
      <c r="R39" s="158"/>
      <c r="S39" s="158"/>
      <c r="T39" s="38"/>
      <c r="U39" s="38"/>
      <c r="W39" s="14">
        <f>W38+1</f>
        <v>-5</v>
      </c>
      <c r="X39" s="80"/>
      <c r="Y39" s="80"/>
      <c r="Z39" s="80">
        <v>4489090</v>
      </c>
      <c r="AA39" s="80">
        <v>2659090</v>
      </c>
      <c r="AB39" s="80"/>
      <c r="AC39" s="80"/>
      <c r="AD39" s="80"/>
      <c r="AE39" s="80"/>
      <c r="AF39" s="90">
        <v>4459300</v>
      </c>
      <c r="AG39" s="90">
        <v>2787000</v>
      </c>
      <c r="AH39" s="8"/>
      <c r="AI39" s="8"/>
      <c r="AJ39" s="39"/>
      <c r="AK39" s="39"/>
      <c r="AL39" s="142"/>
      <c r="AM39" s="142"/>
      <c r="AN39" s="142"/>
      <c r="AO39" s="142"/>
      <c r="AP39" s="38"/>
      <c r="AQ39" s="38"/>
    </row>
    <row r="40" spans="1:43">
      <c r="A40" s="14">
        <f t="shared" ref="A40:A67" si="0">A39+1</f>
        <v>-4</v>
      </c>
      <c r="B40" s="80"/>
      <c r="C40" s="80"/>
      <c r="D40" s="80">
        <v>5294950</v>
      </c>
      <c r="E40" s="80">
        <v>3429860</v>
      </c>
      <c r="F40" s="80"/>
      <c r="G40" s="80"/>
      <c r="H40" s="80"/>
      <c r="I40" s="80"/>
      <c r="J40" s="90">
        <v>5966000</v>
      </c>
      <c r="K40" s="90">
        <v>4087100.0000000005</v>
      </c>
      <c r="L40" s="8"/>
      <c r="M40" s="8"/>
      <c r="N40" s="39"/>
      <c r="O40" s="39"/>
      <c r="P40" s="142"/>
      <c r="Q40" s="142"/>
      <c r="R40" s="158"/>
      <c r="S40" s="158"/>
      <c r="T40" s="38"/>
      <c r="U40" s="38"/>
      <c r="W40" s="14">
        <f t="shared" ref="W40:W67" si="1">W39+1</f>
        <v>-4</v>
      </c>
      <c r="X40" s="80"/>
      <c r="Y40" s="80"/>
      <c r="Z40" s="80">
        <v>5284830</v>
      </c>
      <c r="AA40" s="80">
        <v>3429060</v>
      </c>
      <c r="AB40" s="80"/>
      <c r="AC40" s="80"/>
      <c r="AD40" s="80"/>
      <c r="AE40" s="80"/>
      <c r="AF40" s="90">
        <v>5046500</v>
      </c>
      <c r="AG40" s="90">
        <v>3286500</v>
      </c>
      <c r="AH40" s="8"/>
      <c r="AI40" s="8"/>
      <c r="AJ40" s="39"/>
      <c r="AK40" s="39"/>
      <c r="AL40" s="142"/>
      <c r="AM40" s="142"/>
      <c r="AN40" s="142"/>
      <c r="AO40" s="142"/>
      <c r="AP40" s="38"/>
      <c r="AQ40" s="38"/>
    </row>
    <row r="41" spans="1:43">
      <c r="A41" s="14">
        <f t="shared" si="0"/>
        <v>-3</v>
      </c>
      <c r="B41" s="80"/>
      <c r="C41" s="80"/>
      <c r="D41" s="80">
        <v>6062640</v>
      </c>
      <c r="E41" s="80">
        <v>4197330</v>
      </c>
      <c r="F41" s="80"/>
      <c r="G41" s="80"/>
      <c r="H41" s="80"/>
      <c r="I41" s="80"/>
      <c r="J41" s="90">
        <v>6484700</v>
      </c>
      <c r="K41" s="90">
        <v>4621800</v>
      </c>
      <c r="L41" s="8"/>
      <c r="M41" s="8"/>
      <c r="N41" s="39"/>
      <c r="O41" s="39"/>
      <c r="P41" s="142"/>
      <c r="Q41" s="142"/>
      <c r="R41" s="158"/>
      <c r="S41" s="158"/>
      <c r="T41" s="38"/>
      <c r="U41" s="38"/>
      <c r="W41" s="14">
        <f t="shared" si="1"/>
        <v>-3</v>
      </c>
      <c r="X41" s="80"/>
      <c r="Y41" s="80"/>
      <c r="Z41" s="80">
        <v>6059400</v>
      </c>
      <c r="AA41" s="80">
        <v>4192370</v>
      </c>
      <c r="AB41" s="80"/>
      <c r="AC41" s="80"/>
      <c r="AD41" s="80"/>
      <c r="AE41" s="80"/>
      <c r="AF41" s="90">
        <v>5626300</v>
      </c>
      <c r="AG41" s="90">
        <v>3812400</v>
      </c>
      <c r="AH41" s="8"/>
      <c r="AI41" s="8"/>
      <c r="AJ41" s="39"/>
      <c r="AK41" s="39"/>
      <c r="AL41" s="142"/>
      <c r="AM41" s="142"/>
      <c r="AN41" s="142"/>
      <c r="AO41" s="142"/>
      <c r="AP41" s="38"/>
      <c r="AQ41" s="38"/>
    </row>
    <row r="42" spans="1:43" ht="15">
      <c r="A42" s="14">
        <f t="shared" si="0"/>
        <v>-2</v>
      </c>
      <c r="B42" s="45"/>
      <c r="C42" s="45"/>
      <c r="D42" s="80">
        <v>6607130</v>
      </c>
      <c r="E42" s="80">
        <v>4825700</v>
      </c>
      <c r="F42" s="80"/>
      <c r="G42" s="80"/>
      <c r="H42" s="80"/>
      <c r="I42" s="80"/>
      <c r="J42" s="90">
        <v>6976200</v>
      </c>
      <c r="K42" s="90">
        <v>5147300</v>
      </c>
      <c r="L42" s="8"/>
      <c r="M42" s="8"/>
      <c r="N42" s="39"/>
      <c r="O42" s="39"/>
      <c r="P42" s="142"/>
      <c r="Q42" s="142"/>
      <c r="R42" s="158"/>
      <c r="S42" s="158"/>
      <c r="T42" s="38"/>
      <c r="U42" s="38"/>
      <c r="W42" s="14">
        <f t="shared" si="1"/>
        <v>-2</v>
      </c>
      <c r="X42" s="45"/>
      <c r="Y42" s="45"/>
      <c r="Z42" s="80">
        <v>6584030</v>
      </c>
      <c r="AA42" s="80">
        <v>4817880</v>
      </c>
      <c r="AB42" s="80"/>
      <c r="AC42" s="80"/>
      <c r="AD42" s="80"/>
      <c r="AE42" s="80"/>
      <c r="AF42" s="90">
        <v>6211100</v>
      </c>
      <c r="AG42" s="90">
        <v>4374100</v>
      </c>
      <c r="AH42" s="8"/>
      <c r="AI42" s="8"/>
      <c r="AJ42" s="39"/>
      <c r="AK42" s="39"/>
      <c r="AL42" s="142"/>
      <c r="AM42" s="142"/>
      <c r="AN42" s="142"/>
      <c r="AO42" s="142"/>
      <c r="AP42" s="38"/>
      <c r="AQ42" s="38"/>
    </row>
    <row r="43" spans="1:43" ht="15">
      <c r="A43" s="14">
        <f t="shared" si="0"/>
        <v>-1</v>
      </c>
      <c r="B43" s="63"/>
      <c r="C43" s="63"/>
      <c r="D43" s="80">
        <v>7097600</v>
      </c>
      <c r="E43" s="80">
        <v>5404090</v>
      </c>
      <c r="F43" s="80"/>
      <c r="G43" s="80"/>
      <c r="H43" s="80"/>
      <c r="I43" s="80"/>
      <c r="J43" s="90">
        <v>7366400</v>
      </c>
      <c r="K43" s="90">
        <v>5640800</v>
      </c>
      <c r="L43" s="8"/>
      <c r="M43" s="8"/>
      <c r="N43" s="39"/>
      <c r="O43" s="39"/>
      <c r="P43" s="142"/>
      <c r="Q43" s="142"/>
      <c r="R43" s="158"/>
      <c r="S43" s="158"/>
      <c r="T43" s="38"/>
      <c r="U43" s="38"/>
      <c r="W43" s="14">
        <f t="shared" si="1"/>
        <v>-1</v>
      </c>
      <c r="X43" s="63"/>
      <c r="Y43" s="63"/>
      <c r="Z43" s="80">
        <v>7098730</v>
      </c>
      <c r="AA43" s="80">
        <v>5398940</v>
      </c>
      <c r="AB43" s="80"/>
      <c r="AC43" s="80"/>
      <c r="AD43" s="80"/>
      <c r="AE43" s="80"/>
      <c r="AF43" s="90">
        <v>6720800</v>
      </c>
      <c r="AG43" s="90">
        <v>4924100</v>
      </c>
      <c r="AH43" s="8"/>
      <c r="AI43" s="8"/>
      <c r="AJ43" s="39"/>
      <c r="AK43" s="39"/>
      <c r="AL43" s="142"/>
      <c r="AM43" s="142"/>
      <c r="AN43" s="142"/>
      <c r="AO43" s="142"/>
      <c r="AP43" s="38"/>
      <c r="AQ43" s="38"/>
    </row>
    <row r="44" spans="1:43" ht="15">
      <c r="A44" s="14">
        <f t="shared" si="0"/>
        <v>0</v>
      </c>
      <c r="B44" s="63"/>
      <c r="C44" s="63"/>
      <c r="D44" s="80">
        <v>7471730</v>
      </c>
      <c r="E44" s="80">
        <v>5889640</v>
      </c>
      <c r="F44" s="80"/>
      <c r="G44" s="80"/>
      <c r="H44" s="80"/>
      <c r="I44" s="80"/>
      <c r="J44" s="90">
        <v>7581000</v>
      </c>
      <c r="K44" s="90">
        <v>6079800</v>
      </c>
      <c r="L44" s="8"/>
      <c r="M44" s="8"/>
      <c r="N44" s="39"/>
      <c r="O44" s="39"/>
      <c r="P44" s="142"/>
      <c r="Q44" s="142"/>
      <c r="R44" s="158"/>
      <c r="S44" s="158"/>
      <c r="T44" s="38"/>
      <c r="U44" s="38"/>
      <c r="W44" s="14">
        <f t="shared" si="1"/>
        <v>0</v>
      </c>
      <c r="X44" s="63"/>
      <c r="Y44" s="63"/>
      <c r="Z44" s="80">
        <v>7470580</v>
      </c>
      <c r="AA44" s="80">
        <v>5886380</v>
      </c>
      <c r="AB44" s="80"/>
      <c r="AC44" s="80"/>
      <c r="AD44" s="80"/>
      <c r="AE44" s="80"/>
      <c r="AF44" s="90">
        <v>7074800</v>
      </c>
      <c r="AG44" s="90">
        <v>5414700</v>
      </c>
      <c r="AH44" s="8"/>
      <c r="AI44" s="8"/>
      <c r="AJ44" s="39"/>
      <c r="AK44" s="39"/>
      <c r="AL44" s="142"/>
      <c r="AM44" s="142"/>
      <c r="AN44" s="142"/>
      <c r="AO44" s="142"/>
      <c r="AP44" s="38"/>
      <c r="AQ44" s="38"/>
    </row>
    <row r="45" spans="1:43" ht="15">
      <c r="A45" s="14">
        <f t="shared" si="0"/>
        <v>1</v>
      </c>
      <c r="B45" s="63"/>
      <c r="C45" s="63"/>
      <c r="D45" s="80">
        <v>7684620</v>
      </c>
      <c r="E45" s="80">
        <v>6208960</v>
      </c>
      <c r="F45" s="80"/>
      <c r="G45" s="80"/>
      <c r="H45" s="80"/>
      <c r="I45" s="80"/>
      <c r="J45" s="90">
        <v>7673900</v>
      </c>
      <c r="K45" s="90">
        <v>6492800</v>
      </c>
      <c r="L45" s="8"/>
      <c r="M45" s="8"/>
      <c r="N45" s="39"/>
      <c r="O45" s="39"/>
      <c r="P45" s="142"/>
      <c r="Q45" s="142"/>
      <c r="R45" s="158"/>
      <c r="S45" s="158"/>
      <c r="T45" s="38"/>
      <c r="U45" s="38"/>
      <c r="W45" s="14">
        <f t="shared" si="1"/>
        <v>1</v>
      </c>
      <c r="X45" s="63"/>
      <c r="Y45" s="63"/>
      <c r="Z45" s="80">
        <v>7693970</v>
      </c>
      <c r="AA45" s="80">
        <v>6218700</v>
      </c>
      <c r="AB45" s="80"/>
      <c r="AC45" s="80"/>
      <c r="AD45" s="80"/>
      <c r="AE45" s="80"/>
      <c r="AF45" s="90">
        <v>7311300</v>
      </c>
      <c r="AG45" s="90">
        <v>5857700</v>
      </c>
      <c r="AH45" s="8"/>
      <c r="AI45" s="8"/>
      <c r="AJ45" s="39"/>
      <c r="AK45" s="39"/>
      <c r="AL45" s="142"/>
      <c r="AM45" s="142"/>
      <c r="AN45" s="142"/>
      <c r="AO45" s="142"/>
      <c r="AP45" s="38"/>
      <c r="AQ45" s="38"/>
    </row>
    <row r="46" spans="1:43" ht="15">
      <c r="A46" s="14">
        <f t="shared" si="0"/>
        <v>2</v>
      </c>
      <c r="B46" s="63"/>
      <c r="C46" s="63"/>
      <c r="D46" s="80">
        <v>7767040</v>
      </c>
      <c r="E46" s="80">
        <v>6690870</v>
      </c>
      <c r="F46" s="80"/>
      <c r="G46" s="80"/>
      <c r="H46" s="80"/>
      <c r="I46" s="80"/>
      <c r="J46" s="90">
        <v>7746200</v>
      </c>
      <c r="K46" s="90">
        <v>6890300</v>
      </c>
      <c r="L46" s="8"/>
      <c r="M46" s="8"/>
      <c r="N46" s="39"/>
      <c r="O46" s="39"/>
      <c r="P46" s="142"/>
      <c r="Q46" s="142"/>
      <c r="R46" s="158"/>
      <c r="S46" s="158"/>
      <c r="T46" s="38"/>
      <c r="U46" s="38"/>
      <c r="W46" s="14">
        <f t="shared" si="1"/>
        <v>2</v>
      </c>
      <c r="X46" s="63"/>
      <c r="Y46" s="63"/>
      <c r="Z46" s="80">
        <v>7766090</v>
      </c>
      <c r="AA46" s="80">
        <v>6704400</v>
      </c>
      <c r="AB46" s="80"/>
      <c r="AC46" s="80"/>
      <c r="AD46" s="80"/>
      <c r="AE46" s="80"/>
      <c r="AF46" s="90">
        <v>7511000</v>
      </c>
      <c r="AG46" s="90">
        <v>6278500</v>
      </c>
      <c r="AH46" s="8"/>
      <c r="AI46" s="8"/>
      <c r="AJ46" s="39"/>
      <c r="AK46" s="39"/>
      <c r="AL46" s="142"/>
      <c r="AM46" s="142"/>
      <c r="AN46" s="142"/>
      <c r="AO46" s="142"/>
      <c r="AP46" s="38"/>
      <c r="AQ46" s="38"/>
    </row>
    <row r="47" spans="1:43" ht="15">
      <c r="A47" s="14">
        <f t="shared" si="0"/>
        <v>3</v>
      </c>
      <c r="B47" s="63"/>
      <c r="C47" s="63"/>
      <c r="D47" s="80">
        <v>7793750</v>
      </c>
      <c r="E47" s="80">
        <v>7093970</v>
      </c>
      <c r="F47" s="80"/>
      <c r="G47" s="80"/>
      <c r="H47" s="80"/>
      <c r="I47" s="80"/>
      <c r="J47" s="90">
        <v>7794300</v>
      </c>
      <c r="K47" s="90">
        <v>7222600</v>
      </c>
      <c r="L47" s="8"/>
      <c r="M47" s="8"/>
      <c r="N47" s="39"/>
      <c r="O47" s="39"/>
      <c r="P47" s="142"/>
      <c r="Q47" s="142"/>
      <c r="R47" s="158"/>
      <c r="S47" s="158"/>
      <c r="T47" s="38"/>
      <c r="U47" s="38"/>
      <c r="W47" s="14">
        <f t="shared" si="1"/>
        <v>3</v>
      </c>
      <c r="X47" s="63"/>
      <c r="Y47" s="63"/>
      <c r="Z47" s="80">
        <v>7793560</v>
      </c>
      <c r="AA47" s="80">
        <v>7103880</v>
      </c>
      <c r="AB47" s="80"/>
      <c r="AC47" s="80"/>
      <c r="AD47" s="80"/>
      <c r="AE47" s="80"/>
      <c r="AF47" s="90">
        <v>7658100</v>
      </c>
      <c r="AG47" s="90">
        <v>6650000</v>
      </c>
      <c r="AH47" s="8"/>
      <c r="AI47" s="8"/>
      <c r="AJ47" s="39"/>
      <c r="AK47" s="39"/>
      <c r="AL47" s="142"/>
      <c r="AM47" s="142"/>
      <c r="AN47" s="142"/>
      <c r="AO47" s="142"/>
      <c r="AP47" s="38"/>
      <c r="AQ47" s="38"/>
    </row>
    <row r="48" spans="1:43" ht="15">
      <c r="A48" s="14">
        <f t="shared" si="0"/>
        <v>4</v>
      </c>
      <c r="B48" s="63"/>
      <c r="C48" s="63"/>
      <c r="D48" s="80">
        <v>7808050</v>
      </c>
      <c r="E48" s="80">
        <v>7388720</v>
      </c>
      <c r="F48" s="80"/>
      <c r="G48" s="80"/>
      <c r="H48" s="80"/>
      <c r="I48" s="80"/>
      <c r="J48" s="90">
        <v>7814400</v>
      </c>
      <c r="K48" s="90">
        <v>7439700</v>
      </c>
      <c r="L48" s="8"/>
      <c r="M48" s="8"/>
      <c r="N48" s="39"/>
      <c r="O48" s="39"/>
      <c r="P48" s="142"/>
      <c r="Q48" s="142"/>
      <c r="R48" s="158"/>
      <c r="S48" s="158"/>
      <c r="T48" s="38"/>
      <c r="U48" s="38"/>
      <c r="W48" s="14">
        <f t="shared" si="1"/>
        <v>4</v>
      </c>
      <c r="X48" s="63"/>
      <c r="Y48" s="63"/>
      <c r="Z48" s="80">
        <v>7813780</v>
      </c>
      <c r="AA48" s="80">
        <v>7398060</v>
      </c>
      <c r="AB48" s="80"/>
      <c r="AC48" s="80"/>
      <c r="AD48" s="80"/>
      <c r="AE48" s="80"/>
      <c r="AF48" s="90">
        <v>7736300</v>
      </c>
      <c r="AG48" s="90">
        <v>6945200</v>
      </c>
      <c r="AH48" s="8"/>
      <c r="AI48" s="8"/>
      <c r="AJ48" s="39"/>
      <c r="AK48" s="39"/>
      <c r="AL48" s="142"/>
      <c r="AM48" s="142"/>
      <c r="AN48" s="142"/>
      <c r="AO48" s="142"/>
      <c r="AP48" s="38"/>
      <c r="AQ48" s="38"/>
    </row>
    <row r="49" spans="1:43" ht="15">
      <c r="A49" s="14">
        <f t="shared" si="0"/>
        <v>5</v>
      </c>
      <c r="B49" s="63"/>
      <c r="C49" s="63"/>
      <c r="D49" s="80">
        <v>7817020</v>
      </c>
      <c r="E49" s="80">
        <v>7571680</v>
      </c>
      <c r="F49" s="80"/>
      <c r="G49" s="80"/>
      <c r="H49" s="80"/>
      <c r="I49" s="80"/>
      <c r="J49" s="90">
        <v>7818800</v>
      </c>
      <c r="K49" s="90">
        <v>7574700</v>
      </c>
      <c r="L49" s="8"/>
      <c r="M49" s="8"/>
      <c r="N49" s="39"/>
      <c r="O49" s="39"/>
      <c r="P49" s="142"/>
      <c r="Q49" s="142"/>
      <c r="R49" s="158"/>
      <c r="S49" s="158"/>
      <c r="T49" s="38"/>
      <c r="U49" s="38"/>
      <c r="W49" s="14">
        <f t="shared" si="1"/>
        <v>5</v>
      </c>
      <c r="X49" s="63"/>
      <c r="Y49" s="63"/>
      <c r="Z49" s="80">
        <v>7817020</v>
      </c>
      <c r="AA49" s="80">
        <v>7570340</v>
      </c>
      <c r="AB49" s="80"/>
      <c r="AC49" s="80"/>
      <c r="AD49" s="80"/>
      <c r="AE49" s="80"/>
      <c r="AF49" s="90">
        <v>7771300</v>
      </c>
      <c r="AG49" s="90">
        <v>7188600</v>
      </c>
      <c r="AH49" s="8"/>
      <c r="AI49" s="8"/>
      <c r="AJ49" s="39"/>
      <c r="AK49" s="39"/>
      <c r="AL49" s="142"/>
      <c r="AM49" s="142"/>
      <c r="AN49" s="142"/>
      <c r="AO49" s="142"/>
      <c r="AP49" s="38"/>
      <c r="AQ49" s="38"/>
    </row>
    <row r="50" spans="1:43" ht="15">
      <c r="A50" s="14">
        <f t="shared" si="0"/>
        <v>6</v>
      </c>
      <c r="B50" s="63"/>
      <c r="C50" s="63"/>
      <c r="D50" s="80">
        <v>7818170</v>
      </c>
      <c r="E50" s="80">
        <v>7712660</v>
      </c>
      <c r="F50" s="80"/>
      <c r="G50" s="80"/>
      <c r="H50" s="80"/>
      <c r="I50" s="80"/>
      <c r="J50" s="90">
        <v>7822000</v>
      </c>
      <c r="K50" s="90">
        <v>7686900</v>
      </c>
      <c r="L50" s="8"/>
      <c r="M50" s="8"/>
      <c r="N50" s="39"/>
      <c r="O50" s="39"/>
      <c r="P50" s="142"/>
      <c r="Q50" s="142"/>
      <c r="R50" s="158"/>
      <c r="S50" s="158"/>
      <c r="T50" s="38"/>
      <c r="U50" s="38"/>
      <c r="W50" s="14">
        <f t="shared" si="1"/>
        <v>6</v>
      </c>
      <c r="X50" s="63"/>
      <c r="Y50" s="63"/>
      <c r="Z50" s="80">
        <v>7818170</v>
      </c>
      <c r="AA50" s="80">
        <v>7707130</v>
      </c>
      <c r="AB50" s="80"/>
      <c r="AC50" s="80"/>
      <c r="AD50" s="80"/>
      <c r="AE50" s="80"/>
      <c r="AF50" s="90">
        <v>7798500</v>
      </c>
      <c r="AG50" s="90">
        <v>7407200</v>
      </c>
      <c r="AH50" s="8"/>
      <c r="AI50" s="8"/>
      <c r="AJ50" s="39"/>
      <c r="AK50" s="39"/>
      <c r="AL50" s="142"/>
      <c r="AM50" s="142"/>
      <c r="AN50" s="142"/>
      <c r="AO50" s="142"/>
      <c r="AP50" s="38"/>
      <c r="AQ50" s="38"/>
    </row>
    <row r="51" spans="1:43" ht="15">
      <c r="A51" s="14">
        <f t="shared" si="0"/>
        <v>7</v>
      </c>
      <c r="B51" s="63"/>
      <c r="C51" s="63"/>
      <c r="D51" s="80">
        <v>7818170</v>
      </c>
      <c r="E51" s="80">
        <v>7781160</v>
      </c>
      <c r="F51" s="80"/>
      <c r="G51" s="80"/>
      <c r="H51" s="80"/>
      <c r="I51" s="80"/>
      <c r="J51" s="90">
        <v>7824000</v>
      </c>
      <c r="K51" s="90">
        <v>7766000</v>
      </c>
      <c r="L51" s="8"/>
      <c r="M51" s="8"/>
      <c r="N51" s="39"/>
      <c r="O51" s="39"/>
      <c r="P51" s="142"/>
      <c r="Q51" s="142"/>
      <c r="R51" s="158"/>
      <c r="S51" s="158"/>
      <c r="T51" s="38"/>
      <c r="U51" s="38"/>
      <c r="W51" s="14">
        <f t="shared" si="1"/>
        <v>7</v>
      </c>
      <c r="X51" s="63"/>
      <c r="Y51" s="63"/>
      <c r="Z51" s="80">
        <v>7818170</v>
      </c>
      <c r="AA51" s="80">
        <v>7781160</v>
      </c>
      <c r="AB51" s="80"/>
      <c r="AC51" s="80"/>
      <c r="AD51" s="80"/>
      <c r="AE51" s="80"/>
      <c r="AF51" s="90">
        <v>7816300</v>
      </c>
      <c r="AG51" s="90">
        <v>7578400</v>
      </c>
      <c r="AH51" s="8"/>
      <c r="AI51" s="8"/>
      <c r="AJ51" s="39"/>
      <c r="AK51" s="39"/>
      <c r="AL51" s="142"/>
      <c r="AM51" s="142"/>
      <c r="AN51" s="142"/>
      <c r="AO51" s="142"/>
      <c r="AP51" s="38"/>
      <c r="AQ51" s="38"/>
    </row>
    <row r="52" spans="1:43" ht="15">
      <c r="A52" s="14">
        <f t="shared" si="0"/>
        <v>8</v>
      </c>
      <c r="B52" s="63"/>
      <c r="C52" s="63"/>
      <c r="D52" s="80">
        <v>7818170</v>
      </c>
      <c r="E52" s="80">
        <v>7806910</v>
      </c>
      <c r="F52" s="80"/>
      <c r="G52" s="80"/>
      <c r="H52" s="80"/>
      <c r="I52" s="80"/>
      <c r="J52" s="90">
        <v>7824700</v>
      </c>
      <c r="K52" s="90">
        <v>7801800</v>
      </c>
      <c r="L52" s="8"/>
      <c r="M52" s="8"/>
      <c r="N52" s="39"/>
      <c r="O52" s="39"/>
      <c r="P52" s="142"/>
      <c r="Q52" s="142"/>
      <c r="R52" s="158"/>
      <c r="S52" s="158"/>
      <c r="T52" s="38"/>
      <c r="U52" s="38"/>
      <c r="W52" s="14">
        <f t="shared" si="1"/>
        <v>8</v>
      </c>
      <c r="X52" s="63"/>
      <c r="Y52" s="63"/>
      <c r="Z52" s="80">
        <v>7818170</v>
      </c>
      <c r="AA52" s="80">
        <v>7804620</v>
      </c>
      <c r="AB52" s="80"/>
      <c r="AC52" s="80"/>
      <c r="AD52" s="80"/>
      <c r="AE52" s="80"/>
      <c r="AF52" s="90">
        <v>7823100</v>
      </c>
      <c r="AG52" s="90">
        <v>7679600</v>
      </c>
      <c r="AH52" s="8"/>
      <c r="AI52" s="8"/>
      <c r="AJ52" s="39"/>
      <c r="AK52" s="39"/>
      <c r="AL52" s="142"/>
      <c r="AM52" s="142"/>
      <c r="AN52" s="142"/>
      <c r="AO52" s="142"/>
      <c r="AP52" s="38"/>
      <c r="AQ52" s="38"/>
    </row>
    <row r="53" spans="1:43" ht="15">
      <c r="A53" s="14">
        <f t="shared" si="0"/>
        <v>9</v>
      </c>
      <c r="B53" s="63"/>
      <c r="C53" s="63"/>
      <c r="D53" s="80">
        <v>7818170</v>
      </c>
      <c r="E53" s="80">
        <v>7810340</v>
      </c>
      <c r="F53" s="80"/>
      <c r="G53" s="80"/>
      <c r="H53" s="80"/>
      <c r="I53" s="80"/>
      <c r="J53" s="90">
        <v>7824700</v>
      </c>
      <c r="K53" s="90">
        <v>7811300</v>
      </c>
      <c r="L53" s="8"/>
      <c r="M53" s="8"/>
      <c r="N53" s="39"/>
      <c r="O53" s="39"/>
      <c r="P53" s="142"/>
      <c r="Q53" s="142"/>
      <c r="R53" s="158"/>
      <c r="S53" s="158"/>
      <c r="T53" s="80"/>
      <c r="U53" s="80"/>
      <c r="W53" s="14">
        <f t="shared" si="1"/>
        <v>9</v>
      </c>
      <c r="X53" s="63"/>
      <c r="Y53" s="63"/>
      <c r="Z53" s="80">
        <v>7818170</v>
      </c>
      <c r="AA53" s="80">
        <v>7810340</v>
      </c>
      <c r="AB53" s="80"/>
      <c r="AC53" s="80"/>
      <c r="AD53" s="80"/>
      <c r="AE53" s="80"/>
      <c r="AF53" s="90">
        <v>7823800</v>
      </c>
      <c r="AG53" s="90">
        <v>7733900</v>
      </c>
      <c r="AH53" s="8"/>
      <c r="AI53" s="8"/>
      <c r="AJ53" s="39"/>
      <c r="AK53" s="39"/>
      <c r="AL53" s="142"/>
      <c r="AM53" s="142"/>
      <c r="AN53" s="142"/>
      <c r="AO53" s="142"/>
      <c r="AP53" s="80"/>
      <c r="AQ53" s="80"/>
    </row>
    <row r="54" spans="1:43" ht="15">
      <c r="A54" s="14">
        <f t="shared" si="0"/>
        <v>10</v>
      </c>
      <c r="B54" s="63"/>
      <c r="C54" s="63"/>
      <c r="D54" s="80">
        <v>7818170</v>
      </c>
      <c r="E54" s="80">
        <v>7817020</v>
      </c>
      <c r="F54" s="80"/>
      <c r="G54" s="80"/>
      <c r="H54" s="80"/>
      <c r="I54" s="80"/>
      <c r="J54" s="90">
        <v>7824700</v>
      </c>
      <c r="K54" s="90">
        <v>7818400</v>
      </c>
      <c r="L54" s="8"/>
      <c r="M54" s="8"/>
      <c r="N54" s="39"/>
      <c r="O54" s="39"/>
      <c r="P54" s="142"/>
      <c r="Q54" s="142"/>
      <c r="R54" s="158"/>
      <c r="S54" s="158"/>
      <c r="T54" s="80"/>
      <c r="U54" s="80"/>
      <c r="W54" s="14">
        <f t="shared" si="1"/>
        <v>10</v>
      </c>
      <c r="X54" s="63"/>
      <c r="Y54" s="63"/>
      <c r="Z54" s="80">
        <v>7818170</v>
      </c>
      <c r="AA54" s="80">
        <v>7817020</v>
      </c>
      <c r="AB54" s="80"/>
      <c r="AC54" s="80"/>
      <c r="AD54" s="80"/>
      <c r="AE54" s="80"/>
      <c r="AF54" s="90">
        <v>7824300</v>
      </c>
      <c r="AG54" s="90">
        <v>7777400</v>
      </c>
      <c r="AH54" s="8"/>
      <c r="AI54" s="8"/>
      <c r="AJ54" s="39"/>
      <c r="AK54" s="39"/>
      <c r="AL54" s="142"/>
      <c r="AM54" s="142"/>
      <c r="AN54" s="142"/>
      <c r="AO54" s="142"/>
      <c r="AP54" s="80"/>
      <c r="AQ54" s="80"/>
    </row>
    <row r="55" spans="1:43" ht="15">
      <c r="A55" s="14">
        <f t="shared" si="0"/>
        <v>11</v>
      </c>
      <c r="B55" s="63"/>
      <c r="C55" s="63"/>
      <c r="D55" s="80"/>
      <c r="E55" s="80"/>
      <c r="F55" s="80"/>
      <c r="G55" s="80"/>
      <c r="H55" s="80"/>
      <c r="I55" s="80"/>
      <c r="J55" s="90">
        <v>7824700</v>
      </c>
      <c r="K55" s="90">
        <v>7822900</v>
      </c>
      <c r="L55" s="8"/>
      <c r="M55" s="8"/>
      <c r="N55" s="39"/>
      <c r="O55" s="39"/>
      <c r="P55" s="142"/>
      <c r="Q55" s="142"/>
      <c r="R55" s="158"/>
      <c r="S55" s="158"/>
      <c r="T55" s="80"/>
      <c r="U55" s="80"/>
      <c r="W55" s="14">
        <f t="shared" si="1"/>
        <v>11</v>
      </c>
      <c r="X55" s="63"/>
      <c r="Y55" s="63"/>
      <c r="Z55" s="80"/>
      <c r="AA55" s="80"/>
      <c r="AB55" s="80"/>
      <c r="AC55" s="80"/>
      <c r="AD55" s="80"/>
      <c r="AE55" s="80"/>
      <c r="AF55" s="90">
        <v>7824600</v>
      </c>
      <c r="AG55" s="90">
        <v>7806900</v>
      </c>
      <c r="AH55" s="8"/>
      <c r="AI55" s="8"/>
      <c r="AJ55" s="39"/>
      <c r="AK55" s="39"/>
      <c r="AL55" s="142"/>
      <c r="AM55" s="142"/>
      <c r="AN55" s="142"/>
      <c r="AO55" s="142"/>
      <c r="AP55" s="80"/>
      <c r="AQ55" s="80"/>
    </row>
    <row r="56" spans="1:43" ht="15">
      <c r="A56" s="14">
        <f t="shared" si="0"/>
        <v>12</v>
      </c>
      <c r="B56" s="63"/>
      <c r="C56" s="63"/>
      <c r="D56" s="80"/>
      <c r="E56" s="80"/>
      <c r="F56" s="80"/>
      <c r="G56" s="80"/>
      <c r="H56" s="80"/>
      <c r="I56" s="80"/>
      <c r="J56" s="90">
        <v>7824700</v>
      </c>
      <c r="K56" s="90">
        <v>7824500</v>
      </c>
      <c r="L56" s="8"/>
      <c r="M56" s="8"/>
      <c r="N56" s="39"/>
      <c r="O56" s="39"/>
      <c r="P56" s="142"/>
      <c r="Q56" s="142"/>
      <c r="R56" s="158"/>
      <c r="S56" s="158"/>
      <c r="T56" s="80"/>
      <c r="U56" s="80"/>
      <c r="W56" s="14">
        <f t="shared" si="1"/>
        <v>12</v>
      </c>
      <c r="X56" s="63"/>
      <c r="Y56" s="63"/>
      <c r="Z56" s="80"/>
      <c r="AA56" s="80"/>
      <c r="AB56" s="80"/>
      <c r="AC56" s="80"/>
      <c r="AD56" s="80"/>
      <c r="AE56" s="80"/>
      <c r="AF56" s="90"/>
      <c r="AG56" s="90"/>
      <c r="AH56" s="8"/>
      <c r="AI56" s="8"/>
      <c r="AJ56" s="39"/>
      <c r="AK56" s="39"/>
      <c r="AL56" s="142"/>
      <c r="AM56" s="142"/>
      <c r="AN56" s="142"/>
      <c r="AO56" s="142"/>
      <c r="AP56" s="80"/>
      <c r="AQ56" s="80"/>
    </row>
    <row r="57" spans="1:43" ht="15">
      <c r="A57" s="14">
        <f t="shared" si="0"/>
        <v>13</v>
      </c>
      <c r="B57" s="63"/>
      <c r="C57" s="63"/>
      <c r="D57" s="80"/>
      <c r="E57" s="80"/>
      <c r="F57" s="80"/>
      <c r="G57" s="80"/>
      <c r="H57" s="80"/>
      <c r="I57" s="80"/>
      <c r="J57" s="90"/>
      <c r="K57" s="90"/>
      <c r="L57" s="8"/>
      <c r="M57" s="8"/>
      <c r="N57" s="39"/>
      <c r="O57" s="39"/>
      <c r="P57" s="142"/>
      <c r="Q57" s="142"/>
      <c r="R57" s="158"/>
      <c r="S57" s="158"/>
      <c r="T57" s="80"/>
      <c r="U57" s="80"/>
      <c r="W57" s="14">
        <f t="shared" si="1"/>
        <v>13</v>
      </c>
      <c r="X57" s="63"/>
      <c r="Y57" s="63"/>
      <c r="Z57" s="80"/>
      <c r="AA57" s="80"/>
      <c r="AB57" s="80"/>
      <c r="AC57" s="80"/>
      <c r="AD57" s="80"/>
      <c r="AE57" s="80"/>
      <c r="AF57" s="90"/>
      <c r="AG57" s="90"/>
      <c r="AH57" s="8"/>
      <c r="AI57" s="8"/>
      <c r="AJ57" s="39"/>
      <c r="AK57" s="39"/>
      <c r="AL57" s="142"/>
      <c r="AM57" s="142"/>
      <c r="AN57" s="142"/>
      <c r="AO57" s="142"/>
      <c r="AP57" s="80"/>
      <c r="AQ57" s="80"/>
    </row>
    <row r="58" spans="1:43" ht="15">
      <c r="A58" s="14">
        <f t="shared" si="0"/>
        <v>14</v>
      </c>
      <c r="B58" s="63"/>
      <c r="C58" s="63"/>
      <c r="D58" s="80"/>
      <c r="E58" s="80"/>
      <c r="F58" s="80"/>
      <c r="G58" s="80"/>
      <c r="H58" s="80"/>
      <c r="I58" s="80"/>
      <c r="J58" s="90"/>
      <c r="K58" s="90"/>
      <c r="L58" s="8"/>
      <c r="M58" s="10"/>
      <c r="N58" s="39"/>
      <c r="O58" s="39"/>
      <c r="P58" s="142"/>
      <c r="Q58" s="142"/>
      <c r="R58" s="158"/>
      <c r="S58" s="158"/>
      <c r="T58" s="80"/>
      <c r="U58" s="80"/>
      <c r="W58" s="14">
        <f t="shared" si="1"/>
        <v>14</v>
      </c>
      <c r="X58" s="63"/>
      <c r="Y58" s="63"/>
      <c r="Z58" s="80"/>
      <c r="AA58" s="80"/>
      <c r="AB58" s="80"/>
      <c r="AC58" s="80"/>
      <c r="AD58" s="80"/>
      <c r="AE58" s="80"/>
      <c r="AF58" s="90"/>
      <c r="AG58" s="90"/>
      <c r="AH58" s="8"/>
      <c r="AI58" s="10"/>
      <c r="AJ58" s="39"/>
      <c r="AK58" s="39"/>
      <c r="AL58" s="142"/>
      <c r="AM58" s="142"/>
      <c r="AN58" s="142"/>
      <c r="AO58" s="142"/>
      <c r="AP58" s="80"/>
      <c r="AQ58" s="80"/>
    </row>
    <row r="59" spans="1:43" ht="15">
      <c r="A59" s="14">
        <f t="shared" si="0"/>
        <v>15</v>
      </c>
      <c r="B59" s="63"/>
      <c r="C59" s="63"/>
      <c r="D59" s="80"/>
      <c r="E59" s="80"/>
      <c r="F59" s="80"/>
      <c r="G59" s="80"/>
      <c r="H59" s="80"/>
      <c r="I59" s="80"/>
      <c r="J59" s="90"/>
      <c r="K59" s="90"/>
      <c r="L59" s="8"/>
      <c r="M59" s="80"/>
      <c r="N59" s="39"/>
      <c r="O59" s="39"/>
      <c r="P59" s="142"/>
      <c r="Q59" s="142"/>
      <c r="R59" s="158"/>
      <c r="S59" s="158"/>
      <c r="T59" s="80"/>
      <c r="U59" s="80"/>
      <c r="W59" s="14">
        <f t="shared" si="1"/>
        <v>15</v>
      </c>
      <c r="X59" s="63"/>
      <c r="Y59" s="63"/>
      <c r="Z59" s="80"/>
      <c r="AA59" s="80"/>
      <c r="AB59" s="80"/>
      <c r="AC59" s="80"/>
      <c r="AD59" s="80"/>
      <c r="AE59" s="80"/>
      <c r="AF59" s="90"/>
      <c r="AG59" s="90"/>
      <c r="AH59" s="8"/>
      <c r="AI59" s="80"/>
      <c r="AJ59" s="39"/>
      <c r="AK59" s="39"/>
      <c r="AL59" s="142"/>
      <c r="AM59" s="142"/>
      <c r="AN59" s="142"/>
      <c r="AO59" s="142"/>
      <c r="AP59" s="80"/>
      <c r="AQ59" s="80"/>
    </row>
    <row r="60" spans="1:43" ht="15">
      <c r="A60" s="14">
        <f t="shared" si="0"/>
        <v>16</v>
      </c>
      <c r="B60" s="63"/>
      <c r="C60" s="63"/>
      <c r="D60" s="80"/>
      <c r="E60" s="80"/>
      <c r="F60" s="80"/>
      <c r="G60" s="80"/>
      <c r="H60" s="80"/>
      <c r="I60" s="80"/>
      <c r="J60" s="90"/>
      <c r="K60" s="90"/>
      <c r="L60" s="8"/>
      <c r="M60" s="8"/>
      <c r="N60" s="39"/>
      <c r="O60" s="39"/>
      <c r="P60" s="142"/>
      <c r="Q60" s="142"/>
      <c r="R60" s="158"/>
      <c r="S60" s="158"/>
      <c r="T60" s="80"/>
      <c r="U60" s="80"/>
      <c r="W60" s="14">
        <f t="shared" si="1"/>
        <v>16</v>
      </c>
      <c r="X60" s="63"/>
      <c r="Y60" s="63"/>
      <c r="Z60" s="80"/>
      <c r="AA60" s="80"/>
      <c r="AB60" s="80"/>
      <c r="AC60" s="80"/>
      <c r="AD60" s="80"/>
      <c r="AE60" s="80"/>
      <c r="AF60" s="90"/>
      <c r="AG60" s="90"/>
      <c r="AH60" s="8"/>
      <c r="AI60" s="8"/>
      <c r="AJ60" s="39"/>
      <c r="AK60" s="39"/>
      <c r="AL60" s="142"/>
      <c r="AM60" s="142"/>
      <c r="AN60" s="142"/>
      <c r="AO60" s="142"/>
      <c r="AP60" s="80"/>
      <c r="AQ60" s="80"/>
    </row>
    <row r="61" spans="1:43" ht="15">
      <c r="A61" s="14">
        <f t="shared" si="0"/>
        <v>17</v>
      </c>
      <c r="B61" s="45"/>
      <c r="C61" s="45"/>
      <c r="D61" s="80"/>
      <c r="E61" s="80"/>
      <c r="F61" s="80"/>
      <c r="G61" s="80"/>
      <c r="H61" s="80"/>
      <c r="I61" s="80"/>
      <c r="J61" s="80"/>
      <c r="K61" s="80"/>
      <c r="L61" s="80"/>
      <c r="M61" s="80"/>
      <c r="N61" s="39"/>
      <c r="O61" s="39"/>
      <c r="P61" s="38"/>
      <c r="Q61" s="38"/>
      <c r="R61" s="80"/>
      <c r="S61" s="80"/>
      <c r="T61" s="80"/>
      <c r="U61" s="80"/>
      <c r="W61" s="14">
        <f t="shared" si="1"/>
        <v>17</v>
      </c>
      <c r="X61" s="45"/>
      <c r="Y61" s="45"/>
      <c r="Z61" s="80"/>
      <c r="AA61" s="80"/>
      <c r="AB61" s="80"/>
      <c r="AC61" s="80"/>
      <c r="AD61" s="80"/>
      <c r="AE61" s="80"/>
      <c r="AF61" s="80"/>
      <c r="AG61" s="80"/>
      <c r="AH61" s="80"/>
      <c r="AI61" s="80"/>
      <c r="AJ61" s="39"/>
      <c r="AK61" s="39"/>
      <c r="AL61" s="38"/>
      <c r="AM61" s="38"/>
      <c r="AN61" s="80"/>
      <c r="AO61" s="80"/>
      <c r="AP61" s="80"/>
      <c r="AQ61" s="80"/>
    </row>
    <row r="62" spans="1:43">
      <c r="A62" s="14">
        <f t="shared" si="0"/>
        <v>18</v>
      </c>
      <c r="B62" s="80"/>
      <c r="C62" s="80"/>
      <c r="D62" s="80"/>
      <c r="E62" s="80"/>
      <c r="F62" s="80"/>
      <c r="G62" s="80"/>
      <c r="H62" s="80"/>
      <c r="I62" s="80"/>
      <c r="J62" s="80"/>
      <c r="K62" s="80"/>
      <c r="L62" s="38"/>
      <c r="M62" s="38"/>
      <c r="N62" s="80"/>
      <c r="O62" s="80"/>
      <c r="P62" s="38"/>
      <c r="Q62" s="38"/>
      <c r="R62" s="80"/>
      <c r="S62" s="80"/>
      <c r="T62" s="80"/>
      <c r="U62" s="80"/>
      <c r="W62" s="14">
        <f t="shared" si="1"/>
        <v>18</v>
      </c>
      <c r="X62" s="80"/>
      <c r="Y62" s="80"/>
      <c r="Z62" s="80"/>
      <c r="AA62" s="80"/>
      <c r="AB62" s="80"/>
      <c r="AC62" s="80"/>
      <c r="AD62" s="80"/>
      <c r="AE62" s="80"/>
      <c r="AF62" s="80"/>
      <c r="AG62" s="80"/>
      <c r="AH62" s="38"/>
      <c r="AI62" s="38"/>
      <c r="AJ62" s="80"/>
      <c r="AK62" s="80"/>
      <c r="AL62" s="38"/>
      <c r="AM62" s="38"/>
      <c r="AN62" s="80"/>
      <c r="AO62" s="80"/>
      <c r="AP62" s="80"/>
      <c r="AQ62" s="80"/>
    </row>
    <row r="63" spans="1:43">
      <c r="A63" s="14">
        <f t="shared" si="0"/>
        <v>19</v>
      </c>
      <c r="B63" s="80"/>
      <c r="C63" s="80"/>
      <c r="D63" s="80"/>
      <c r="E63" s="80"/>
      <c r="F63" s="80"/>
      <c r="G63" s="80"/>
      <c r="H63" s="80"/>
      <c r="I63" s="80"/>
      <c r="J63" s="80"/>
      <c r="K63" s="80"/>
      <c r="L63" s="38"/>
      <c r="M63" s="38"/>
      <c r="N63" s="80"/>
      <c r="O63" s="80"/>
      <c r="P63" s="38"/>
      <c r="Q63" s="38"/>
      <c r="R63" s="80"/>
      <c r="S63" s="80"/>
      <c r="T63" s="80"/>
      <c r="U63" s="80"/>
      <c r="W63" s="14">
        <f t="shared" si="1"/>
        <v>19</v>
      </c>
      <c r="X63" s="80"/>
      <c r="Y63" s="80"/>
      <c r="Z63" s="80"/>
      <c r="AA63" s="80"/>
      <c r="AB63" s="80"/>
      <c r="AC63" s="80"/>
      <c r="AD63" s="80"/>
      <c r="AE63" s="80"/>
      <c r="AF63" s="80"/>
      <c r="AG63" s="80"/>
      <c r="AH63" s="38"/>
      <c r="AI63" s="38"/>
      <c r="AJ63" s="80"/>
      <c r="AK63" s="80"/>
      <c r="AL63" s="38"/>
      <c r="AM63" s="38"/>
      <c r="AN63" s="80"/>
      <c r="AO63" s="80"/>
      <c r="AP63" s="80"/>
      <c r="AQ63" s="80"/>
    </row>
    <row r="64" spans="1:43">
      <c r="A64" s="14">
        <f t="shared" si="0"/>
        <v>20</v>
      </c>
      <c r="B64" s="80"/>
      <c r="C64" s="80"/>
      <c r="D64" s="80"/>
      <c r="E64" s="80"/>
      <c r="F64" s="80"/>
      <c r="G64" s="80"/>
      <c r="H64" s="80"/>
      <c r="I64" s="80"/>
      <c r="J64" s="80"/>
      <c r="K64" s="80"/>
      <c r="L64" s="38"/>
      <c r="M64" s="38"/>
      <c r="N64" s="80"/>
      <c r="O64" s="80"/>
      <c r="P64" s="38"/>
      <c r="Q64" s="38"/>
      <c r="R64" s="80"/>
      <c r="S64" s="80"/>
      <c r="T64" s="80"/>
      <c r="U64" s="80"/>
      <c r="W64" s="14">
        <f t="shared" si="1"/>
        <v>20</v>
      </c>
      <c r="X64" s="80"/>
      <c r="Y64" s="80"/>
      <c r="Z64" s="80"/>
      <c r="AA64" s="80"/>
      <c r="AB64" s="80"/>
      <c r="AC64" s="80"/>
      <c r="AD64" s="80"/>
      <c r="AE64" s="80"/>
      <c r="AF64" s="80"/>
      <c r="AG64" s="80"/>
      <c r="AH64" s="38"/>
      <c r="AI64" s="38"/>
      <c r="AJ64" s="80"/>
      <c r="AK64" s="80"/>
      <c r="AL64" s="38"/>
      <c r="AM64" s="38"/>
      <c r="AN64" s="80"/>
      <c r="AO64" s="80"/>
      <c r="AP64" s="80"/>
      <c r="AQ64" s="80"/>
    </row>
    <row r="65" spans="1:43">
      <c r="A65" s="14">
        <f t="shared" si="0"/>
        <v>21</v>
      </c>
      <c r="B65" s="80"/>
      <c r="C65" s="80"/>
      <c r="D65" s="80"/>
      <c r="E65" s="80"/>
      <c r="F65" s="80"/>
      <c r="G65" s="80"/>
      <c r="H65" s="80"/>
      <c r="I65" s="80"/>
      <c r="J65" s="80"/>
      <c r="K65" s="80"/>
      <c r="L65" s="38"/>
      <c r="M65" s="38"/>
      <c r="N65" s="80"/>
      <c r="O65" s="80"/>
      <c r="P65" s="38"/>
      <c r="Q65" s="38"/>
      <c r="R65" s="80"/>
      <c r="S65" s="80"/>
      <c r="T65" s="80"/>
      <c r="U65" s="80"/>
      <c r="W65" s="14">
        <f t="shared" si="1"/>
        <v>21</v>
      </c>
      <c r="X65" s="80"/>
      <c r="Y65" s="80"/>
      <c r="Z65" s="80"/>
      <c r="AA65" s="80"/>
      <c r="AB65" s="80"/>
      <c r="AC65" s="80"/>
      <c r="AD65" s="80"/>
      <c r="AE65" s="80"/>
      <c r="AF65" s="80"/>
      <c r="AG65" s="80"/>
      <c r="AH65" s="38"/>
      <c r="AI65" s="38"/>
      <c r="AJ65" s="80"/>
      <c r="AK65" s="80"/>
      <c r="AL65" s="38"/>
      <c r="AM65" s="38"/>
      <c r="AN65" s="80"/>
      <c r="AO65" s="80"/>
      <c r="AP65" s="80"/>
      <c r="AQ65" s="80"/>
    </row>
    <row r="66" spans="1:43">
      <c r="A66" s="14">
        <f t="shared" si="0"/>
        <v>22</v>
      </c>
      <c r="B66" s="80"/>
      <c r="C66" s="80"/>
      <c r="D66" s="80"/>
      <c r="E66" s="80"/>
      <c r="F66" s="80"/>
      <c r="G66" s="80"/>
      <c r="H66" s="80"/>
      <c r="I66" s="80"/>
      <c r="J66" s="80"/>
      <c r="K66" s="80"/>
      <c r="L66" s="38"/>
      <c r="M66" s="38"/>
      <c r="N66" s="80"/>
      <c r="O66" s="80"/>
      <c r="P66" s="38"/>
      <c r="Q66" s="38"/>
      <c r="R66" s="80"/>
      <c r="S66" s="80"/>
      <c r="T66" s="80"/>
      <c r="U66" s="80"/>
      <c r="W66" s="14">
        <f t="shared" si="1"/>
        <v>22</v>
      </c>
      <c r="X66" s="80"/>
      <c r="Y66" s="80"/>
      <c r="Z66" s="80"/>
      <c r="AA66" s="80"/>
      <c r="AB66" s="80"/>
      <c r="AC66" s="80"/>
      <c r="AD66" s="80"/>
      <c r="AE66" s="80"/>
      <c r="AF66" s="80"/>
      <c r="AG66" s="80"/>
      <c r="AH66" s="38"/>
      <c r="AI66" s="38"/>
      <c r="AJ66" s="80"/>
      <c r="AK66" s="80"/>
      <c r="AL66" s="38"/>
      <c r="AM66" s="38"/>
      <c r="AN66" s="80"/>
      <c r="AO66" s="80"/>
      <c r="AP66" s="80"/>
      <c r="AQ66" s="80"/>
    </row>
    <row r="67" spans="1:43">
      <c r="A67" s="14">
        <f t="shared" si="0"/>
        <v>23</v>
      </c>
      <c r="B67" s="80"/>
      <c r="C67" s="80"/>
      <c r="D67" s="80"/>
      <c r="E67" s="80"/>
      <c r="F67" s="80"/>
      <c r="G67" s="80"/>
      <c r="H67" s="80"/>
      <c r="I67" s="80"/>
      <c r="J67" s="80"/>
      <c r="K67" s="80"/>
      <c r="L67" s="38"/>
      <c r="M67" s="38"/>
      <c r="N67" s="80"/>
      <c r="O67" s="80"/>
      <c r="P67" s="38"/>
      <c r="Q67" s="38"/>
      <c r="R67" s="80"/>
      <c r="S67" s="80"/>
      <c r="T67" s="80"/>
      <c r="U67" s="80"/>
      <c r="W67" s="14">
        <f t="shared" si="1"/>
        <v>23</v>
      </c>
      <c r="X67" s="80"/>
      <c r="Y67" s="80"/>
      <c r="Z67" s="80"/>
      <c r="AA67" s="80"/>
      <c r="AB67" s="80"/>
      <c r="AC67" s="80"/>
      <c r="AD67" s="80"/>
      <c r="AE67" s="80"/>
      <c r="AF67" s="80"/>
      <c r="AG67" s="80"/>
      <c r="AH67" s="38"/>
      <c r="AI67" s="38"/>
      <c r="AJ67" s="80"/>
      <c r="AK67" s="80"/>
      <c r="AL67" s="38"/>
      <c r="AM67" s="38"/>
      <c r="AN67" s="80"/>
      <c r="AO67" s="80"/>
      <c r="AP67" s="80"/>
      <c r="AQ67" s="80"/>
    </row>
    <row r="68" spans="1:43">
      <c r="A68" s="44" t="s">
        <v>24</v>
      </c>
      <c r="B68" s="70" t="str">
        <f>IF(OR(MIN(B$38:B$67)&gt;$A4*$AC$3,SUM(B$38:B$67)=0),"",(LOG10(($A4*$AC$3)/INDEX(B$38:B$67,MATCH($A4*$AC$3,B$38:B$67)))/LOG10(INDEX(B$38:B$67,MATCH($A4*$AC$3,B$38:B$67))/INDEX(B$38:B$67,1+MATCH($A4*$AC$3,B$38:B$67))))*(INDEX($A$38:$A$67,MATCH($A4*$AC$3,B$38:B$67))-INDEX($A$38:$A$67,1+MATCH($A4*$AC$3,B$38:B$67)))+INDEX($A$38:$A$67,MATCH($A4*$AC$3,B$38:B$67)))</f>
        <v/>
      </c>
      <c r="C68" s="70"/>
      <c r="D68" s="70">
        <f>IF(OR(MIN(D$38:D$67)&gt;$A4*$AC$3,SUM(D$38:D$67)=0),"",(LOG10(($A4*$AC$3)/INDEX(D$38:D$67,MATCH($A4*$AC$3,D$38:D$67)))/LOG10(INDEX(D$38:D$67,MATCH($A4*$AC$3,D$38:D$67))/INDEX(D$38:D$67,1+MATCH($A4*$AC$3,D$38:D$67))))*(INDEX($A$38:$A$67,MATCH($A4*$AC$3,D$38:D$67))-INDEX($A$38:$A$67,1+MATCH($A4*$AC$3,D$38:D$67)))+INDEX($A$38:$A$67,MATCH($A4*$AC$3,D$38:D$67)))</f>
        <v>-4.7388243577492455</v>
      </c>
      <c r="E68" s="70">
        <f t="shared" ref="D68:U72" si="2">IF(OR(MIN(E$38:E$67)&gt;$A4*$AC$3,SUM(E$38:E$67)=0),"",(LOG10(($A4*$AC$3)/INDEX(E$38:E$67,MATCH($A4*$AC$3,E$38:E$67)))/LOG10(INDEX(E$38:E$67,MATCH($A4*$AC$3,E$38:E$67))/INDEX(E$38:E$67,1+MATCH($A4*$AC$3,E$38:E$67))))*(INDEX($A$38:$A$67,MATCH($A4*$AC$3,E$38:E$67))-INDEX($A$38:$A$67,1+MATCH($A4*$AC$3,E$38:E$67)))+INDEX($A$38:$A$67,MATCH($A4*$AC$3,E$38:E$67)))</f>
        <v>-2.1999344113942385</v>
      </c>
      <c r="F68" s="70" t="str">
        <f t="shared" si="2"/>
        <v/>
      </c>
      <c r="G68" s="70" t="str">
        <f t="shared" si="2"/>
        <v/>
      </c>
      <c r="H68" s="70" t="str">
        <f t="shared" si="2"/>
        <v/>
      </c>
      <c r="I68" s="70" t="str">
        <f t="shared" si="2"/>
        <v/>
      </c>
      <c r="J68" s="70">
        <f t="shared" si="2"/>
        <v>-5.9495108782541664</v>
      </c>
      <c r="K68" s="70">
        <f t="shared" si="2"/>
        <v>-2.8581154398825777</v>
      </c>
      <c r="L68" s="70" t="str">
        <f t="shared" si="2"/>
        <v/>
      </c>
      <c r="M68" s="70" t="str">
        <f t="shared" si="2"/>
        <v/>
      </c>
      <c r="N68" s="70" t="str">
        <f t="shared" si="2"/>
        <v/>
      </c>
      <c r="O68" s="70" t="str">
        <f t="shared" si="2"/>
        <v/>
      </c>
      <c r="P68" s="70" t="str">
        <f t="shared" si="2"/>
        <v/>
      </c>
      <c r="Q68" s="70" t="str">
        <f t="shared" si="2"/>
        <v/>
      </c>
      <c r="R68" s="70" t="str">
        <f t="shared" si="2"/>
        <v/>
      </c>
      <c r="S68" s="70" t="str">
        <f t="shared" si="2"/>
        <v/>
      </c>
      <c r="T68" s="70" t="str">
        <f t="shared" si="2"/>
        <v/>
      </c>
      <c r="U68" s="70" t="str">
        <f t="shared" si="2"/>
        <v/>
      </c>
      <c r="W68" s="44" t="s">
        <v>24</v>
      </c>
      <c r="X68" s="70" t="str">
        <f>IF(OR(MIN(X$38:X$67)&gt;$A4*$AC$3,SUM(X$38:X$67)=0),"",(LOG10(($A4*$AC$3)/INDEX(X$38:X$67,MATCH($A4*$AC$3,X$38:X$67)))/LOG10(INDEX(X$38:X$67,MATCH($A4*$AC$3,X$38:X$67))/INDEX(X$38:X$67,1+MATCH($A4*$AC$3,X$38:X$67))))*(INDEX($A$38:$A$67,MATCH($A4*$AC$3,X$38:X$67))-INDEX($A$38:$A$67,1+MATCH($A4*$AC$3,X$38:X$67)))+INDEX($A$38:$A$67,MATCH($A4*$AC$3,X$38:X$67)))</f>
        <v/>
      </c>
      <c r="Y68" s="70"/>
      <c r="Z68" s="70">
        <f t="shared" ref="Z68:AQ70" si="3">IF(OR(MIN(Z$38:Z$67)&gt;$A4*$AC$3,SUM(Z$38:Z$67)=0),"",(LOG10(($A4*$AC$3)/INDEX(Z$38:Z$67,MATCH($A4*$AC$3,Z$38:Z$67)))/LOG10(INDEX(Z$38:Z$67,MATCH($A4*$AC$3,Z$38:Z$67))/INDEX(Z$38:Z$67,1+MATCH($A4*$AC$3,Z$38:Z$67))))*(INDEX($A$38:$A$67,MATCH($A4*$AC$3,Z$38:Z$67))-INDEX($A$38:$A$67,1+MATCH($A4*$AC$3,Z$38:Z$67)))+INDEX($A$38:$A$67,MATCH($A4*$AC$3,Z$38:Z$67)))</f>
        <v>-4.7278424898418328</v>
      </c>
      <c r="AA68" s="70">
        <f t="shared" si="3"/>
        <v>-2.1889041573742731</v>
      </c>
      <c r="AB68" s="70" t="str">
        <f t="shared" si="3"/>
        <v/>
      </c>
      <c r="AC68" s="70" t="str">
        <f t="shared" si="3"/>
        <v/>
      </c>
      <c r="AD68" s="70" t="str">
        <f t="shared" si="3"/>
        <v/>
      </c>
      <c r="AE68" s="70" t="str">
        <f t="shared" si="3"/>
        <v/>
      </c>
      <c r="AF68" s="70">
        <f t="shared" si="3"/>
        <v>-4.5871429435017017</v>
      </c>
      <c r="AG68" s="70">
        <f t="shared" si="3"/>
        <v>-1.4059245697974758</v>
      </c>
      <c r="AH68" s="70" t="str">
        <f t="shared" si="3"/>
        <v/>
      </c>
      <c r="AI68" s="70" t="str">
        <f t="shared" si="3"/>
        <v/>
      </c>
      <c r="AJ68" s="70" t="str">
        <f t="shared" si="3"/>
        <v/>
      </c>
      <c r="AK68" s="70" t="str">
        <f t="shared" si="3"/>
        <v/>
      </c>
      <c r="AL68" s="70" t="str">
        <f t="shared" si="3"/>
        <v/>
      </c>
      <c r="AM68" s="70" t="str">
        <f t="shared" si="3"/>
        <v/>
      </c>
      <c r="AN68" s="70" t="str">
        <f t="shared" si="3"/>
        <v/>
      </c>
      <c r="AO68" s="70" t="str">
        <f t="shared" si="3"/>
        <v/>
      </c>
      <c r="AP68" s="70" t="str">
        <f t="shared" si="3"/>
        <v/>
      </c>
      <c r="AQ68" s="70" t="str">
        <f t="shared" si="3"/>
        <v/>
      </c>
    </row>
    <row r="69" spans="1:43">
      <c r="A69" s="44" t="s">
        <v>15</v>
      </c>
      <c r="B69" s="70" t="str">
        <f>IF(OR(MIN(B$38:B$67)&gt;$A5*$AC$3,SUM(B$38:B$67)=0),"",(LOG10(($A5*$AC$3)/INDEX(B$38:B$67,MATCH($A5*$AC$3,B$38:B$67)))/LOG10(INDEX(B$38:B$67,MATCH($A5*$AC$3,B$38:B$67))/INDEX(B$38:B$67,1+MATCH($A5*$AC$3,B$38:B$67))))*(INDEX($A$38:$A$67,MATCH($A5*$AC$3,B$38:B$67))-INDEX($A$38:$A$67,1+MATCH($A5*$AC$3,B$38:B$67)))+INDEX($A$38:$A$67,MATCH($A5*$AC$3,B$38:B$67)))</f>
        <v/>
      </c>
      <c r="C69" s="70"/>
      <c r="D69" s="70">
        <f t="shared" si="2"/>
        <v>-3.7528605572270752</v>
      </c>
      <c r="E69" s="70">
        <f>IF(OR(MIN(E$38:E$67)&gt;$A5*$AC$3,SUM(E$38:E$67)=0),"",(LOG10(($A5*$AC$3)/INDEX(E$38:E$67,MATCH($A5*$AC$3,E$38:E$67)))/LOG10(INDEX(E$38:E$67,MATCH($A5*$AC$3,E$38:E$67))/INDEX(E$38:E$67,1+MATCH($A5*$AC$3,E$38:E$67))))*(INDEX($A$38:$A$67,MATCH($A5*$AC$3,E$38:E$67))-INDEX($A$38:$A$67,1+MATCH($A5*$AC$3,E$38:E$67)))+INDEX($A$38:$A$67,MATCH($A5*$AC$3,E$38:E$67)))</f>
        <v>-0.84822988192465509</v>
      </c>
      <c r="F69" s="70" t="str">
        <f t="shared" si="2"/>
        <v/>
      </c>
      <c r="G69" s="70" t="str">
        <f t="shared" si="2"/>
        <v/>
      </c>
      <c r="H69" s="70" t="str">
        <f t="shared" si="2"/>
        <v/>
      </c>
      <c r="I69" s="70" t="str">
        <f t="shared" si="2"/>
        <v/>
      </c>
      <c r="J69" s="70">
        <f t="shared" si="2"/>
        <v>-4.8173958351189405</v>
      </c>
      <c r="K69" s="70">
        <f t="shared" si="2"/>
        <v>-1.3256202714360756</v>
      </c>
      <c r="L69" s="70" t="str">
        <f t="shared" si="2"/>
        <v/>
      </c>
      <c r="M69" s="70" t="str">
        <f t="shared" si="2"/>
        <v/>
      </c>
      <c r="N69" s="70" t="str">
        <f t="shared" si="2"/>
        <v/>
      </c>
      <c r="O69" s="70" t="str">
        <f t="shared" si="2"/>
        <v/>
      </c>
      <c r="P69" s="70" t="str">
        <f t="shared" si="2"/>
        <v/>
      </c>
      <c r="Q69" s="70" t="str">
        <f t="shared" si="2"/>
        <v/>
      </c>
      <c r="R69" s="70" t="str">
        <f t="shared" si="2"/>
        <v/>
      </c>
      <c r="S69" s="70" t="str">
        <f t="shared" si="2"/>
        <v/>
      </c>
      <c r="T69" s="70" t="str">
        <f t="shared" si="2"/>
        <v/>
      </c>
      <c r="U69" s="70" t="str">
        <f t="shared" si="2"/>
        <v/>
      </c>
      <c r="W69" s="44" t="s">
        <v>15</v>
      </c>
      <c r="X69" s="70" t="str">
        <f>IF(OR(MIN(X$38:X$67)&gt;$A5*$AC$3,SUM(X$38:X$67)=0),"",(LOG10(($A5*$AC$3)/INDEX(X$38:X$67,MATCH($A5*$AC$3,X$38:X$67)))/LOG10(INDEX(X$38:X$67,MATCH($A5*$AC$3,X$38:X$67))/INDEX(X$38:X$67,1+MATCH($A5*$AC$3,X$38:X$67))))*(INDEX($A$38:$A$67,MATCH($A5*$AC$3,X$38:X$67))-INDEX($A$38:$A$67,1+MATCH($A5*$AC$3,X$38:X$67)))+INDEX($A$38:$A$67,MATCH($A5*$AC$3,X$38:X$67)))</f>
        <v/>
      </c>
      <c r="Y69" s="70"/>
      <c r="Z69" s="70">
        <f t="shared" si="3"/>
        <v>-3.7413639332205162</v>
      </c>
      <c r="AA69" s="70">
        <f t="shared" si="3"/>
        <v>-0.83790158357831002</v>
      </c>
      <c r="AB69" s="70" t="str">
        <f t="shared" si="3"/>
        <v/>
      </c>
      <c r="AC69" s="70" t="str">
        <f t="shared" si="3"/>
        <v/>
      </c>
      <c r="AD69" s="70" t="str">
        <f t="shared" si="3"/>
        <v/>
      </c>
      <c r="AE69" s="70" t="str">
        <f t="shared" si="3"/>
        <v/>
      </c>
      <c r="AF69" s="70">
        <f t="shared" si="3"/>
        <v>-3.2504465412261729</v>
      </c>
      <c r="AG69" s="70">
        <f t="shared" si="3"/>
        <v>0.14110857591269121</v>
      </c>
      <c r="AH69" s="70" t="str">
        <f t="shared" si="3"/>
        <v/>
      </c>
      <c r="AI69" s="70" t="str">
        <f t="shared" si="3"/>
        <v/>
      </c>
      <c r="AJ69" s="70" t="str">
        <f t="shared" si="3"/>
        <v/>
      </c>
      <c r="AK69" s="70" t="str">
        <f t="shared" si="3"/>
        <v/>
      </c>
      <c r="AL69" s="70" t="str">
        <f t="shared" si="3"/>
        <v/>
      </c>
      <c r="AM69" s="70" t="str">
        <f t="shared" si="3"/>
        <v/>
      </c>
      <c r="AN69" s="70" t="str">
        <f t="shared" si="3"/>
        <v/>
      </c>
      <c r="AO69" s="70" t="str">
        <f t="shared" si="3"/>
        <v/>
      </c>
      <c r="AP69" s="70" t="str">
        <f t="shared" si="3"/>
        <v/>
      </c>
      <c r="AQ69" s="70" t="str">
        <f t="shared" si="3"/>
        <v/>
      </c>
    </row>
    <row r="70" spans="1:43">
      <c r="A70" s="44" t="s">
        <v>17</v>
      </c>
      <c r="B70" s="70" t="str">
        <f>IF(OR(MIN(B$38:B$67)&gt;$A6*$AC$3,SUM(B$38:B$67)=0),"",(LOG10(($A6*$AC$3)/INDEX(B$38:B$67,MATCH($A6*$AC$3,B$38:B$67)))/LOG10(INDEX(B$38:B$67,MATCH($A6*$AC$3,B$38:B$67))/INDEX(B$38:B$67,1+MATCH($A6*$AC$3,B$38:B$67))))*(INDEX($A$38:$A$67,MATCH($A6*$AC$3,B$38:B$67))-INDEX($A$38:$A$67,1+MATCH($A6*$AC$3,B$38:B$67)))+INDEX($A$38:$A$67,MATCH($A6*$AC$3,B$38:B$67)))</f>
        <v/>
      </c>
      <c r="C70" s="70"/>
      <c r="D70" s="70">
        <f t="shared" si="2"/>
        <v>-2.6325725582314337</v>
      </c>
      <c r="E70" s="70">
        <f t="shared" si="2"/>
        <v>1.1037073430950701</v>
      </c>
      <c r="F70" s="70" t="str">
        <f t="shared" si="2"/>
        <v/>
      </c>
      <c r="G70" s="70" t="str">
        <f t="shared" si="2"/>
        <v/>
      </c>
      <c r="H70" s="70" t="str">
        <f t="shared" si="2"/>
        <v/>
      </c>
      <c r="I70" s="70" t="str">
        <f t="shared" si="2"/>
        <v/>
      </c>
      <c r="J70" s="70">
        <f t="shared" si="2"/>
        <v>-3.4282170335277735</v>
      </c>
      <c r="K70" s="70">
        <f t="shared" si="2"/>
        <v>0.4378100874969274</v>
      </c>
      <c r="L70" s="70" t="str">
        <f t="shared" si="2"/>
        <v/>
      </c>
      <c r="M70" s="70" t="str">
        <f t="shared" si="2"/>
        <v/>
      </c>
      <c r="N70" s="70" t="str">
        <f t="shared" si="2"/>
        <v/>
      </c>
      <c r="O70" s="70" t="str">
        <f t="shared" si="2"/>
        <v/>
      </c>
      <c r="P70" s="70" t="str">
        <f t="shared" si="2"/>
        <v/>
      </c>
      <c r="Q70" s="70" t="str">
        <f t="shared" si="2"/>
        <v/>
      </c>
      <c r="R70" s="70" t="str">
        <f t="shared" si="2"/>
        <v/>
      </c>
      <c r="S70" s="70" t="str">
        <f t="shared" si="2"/>
        <v/>
      </c>
      <c r="T70" s="70" t="str">
        <f t="shared" si="2"/>
        <v/>
      </c>
      <c r="U70" s="70" t="str">
        <f t="shared" si="2"/>
        <v/>
      </c>
      <c r="W70" s="44" t="s">
        <v>17</v>
      </c>
      <c r="X70" s="70" t="str">
        <f>IF(OR(MIN(X$38:X$67)&gt;$A6*$AC$3,SUM(X$38:X$67)=0),"",(LOG10(($A6*$AC$3)/INDEX(X$38:X$67,MATCH($A6*$AC$3,X$38:X$67)))/LOG10(INDEX(X$38:X$67,MATCH($A6*$AC$3,X$38:X$67))/INDEX(X$38:X$67,1+MATCH($A6*$AC$3,X$38:X$67))))*(INDEX($A$38:$A$67,MATCH($A6*$AC$3,X$38:X$67))-INDEX($A$38:$A$67,1+MATCH($A6*$AC$3,X$38:X$67)))+INDEX($A$38:$A$67,MATCH($A6*$AC$3,X$38:X$67)))</f>
        <v/>
      </c>
      <c r="Y70" s="70"/>
      <c r="Z70" s="70">
        <f t="shared" si="3"/>
        <v>-2.6130026755586497</v>
      </c>
      <c r="AA70" s="70">
        <f t="shared" si="3"/>
        <v>1.0822399669058538</v>
      </c>
      <c r="AB70" s="70" t="str">
        <f t="shared" si="3"/>
        <v/>
      </c>
      <c r="AC70" s="70" t="str">
        <f t="shared" si="3"/>
        <v/>
      </c>
      <c r="AD70" s="70" t="str">
        <f t="shared" si="3"/>
        <v/>
      </c>
      <c r="AE70" s="70" t="str">
        <f t="shared" si="3"/>
        <v/>
      </c>
      <c r="AF70" s="70">
        <f t="shared" si="3"/>
        <v>-1.9060777369276942</v>
      </c>
      <c r="AG70" s="70">
        <f t="shared" si="3"/>
        <v>1.9511991602151433</v>
      </c>
      <c r="AH70" s="70" t="str">
        <f t="shared" si="3"/>
        <v/>
      </c>
      <c r="AI70" s="70" t="str">
        <f t="shared" si="3"/>
        <v/>
      </c>
      <c r="AJ70" s="70" t="str">
        <f t="shared" si="3"/>
        <v/>
      </c>
      <c r="AK70" s="70" t="str">
        <f t="shared" si="3"/>
        <v/>
      </c>
      <c r="AL70" s="70" t="str">
        <f t="shared" si="3"/>
        <v/>
      </c>
      <c r="AM70" s="70" t="str">
        <f t="shared" si="3"/>
        <v/>
      </c>
      <c r="AN70" s="70" t="str">
        <f t="shared" si="3"/>
        <v/>
      </c>
      <c r="AO70" s="70" t="str">
        <f t="shared" si="3"/>
        <v/>
      </c>
      <c r="AP70" s="70" t="str">
        <f t="shared" si="3"/>
        <v/>
      </c>
      <c r="AQ70" s="70" t="str">
        <f t="shared" si="3"/>
        <v/>
      </c>
    </row>
    <row r="71" spans="1:43">
      <c r="A71" s="44"/>
      <c r="B71" s="70" t="str">
        <f>IF(OR(MIN(B$38:B$67)&gt;$A7*$AC$3,SUM(B$38:B$67)=0),"",(LOG10(($A7*$AC$3)/INDEX(B$38:B$67,MATCH($A7*$AC$3,B$38:B$67)))/LOG10(INDEX(B$38:B$67,MATCH($A7*$AC$3,B$38:B$67))/INDEX(B$38:B$67,1+MATCH($A7*$AC$3,B$38:B$67))))*(INDEX($A$38:$A$67,MATCH($A7*$AC$3,B$38:B$67))-INDEX($A$38:$A$67,1+MATCH($A7*$AC$3,B$38:B$67)))+INDEX($A$38:$A$67,MATCH($A7*$AC$3,B$38:B$67)))</f>
        <v/>
      </c>
      <c r="C71" s="70"/>
      <c r="D71" s="70"/>
      <c r="E71" s="70"/>
      <c r="F71" s="70" t="str">
        <f t="shared" si="2"/>
        <v/>
      </c>
      <c r="G71" s="70" t="str">
        <f t="shared" si="2"/>
        <v/>
      </c>
      <c r="H71" s="70" t="str">
        <f t="shared" si="2"/>
        <v/>
      </c>
      <c r="I71" s="70" t="str">
        <f t="shared" si="2"/>
        <v/>
      </c>
      <c r="J71" s="70" t="str">
        <f t="shared" si="2"/>
        <v/>
      </c>
      <c r="K71" s="70" t="str">
        <f t="shared" si="2"/>
        <v/>
      </c>
      <c r="L71" s="70" t="str">
        <f t="shared" si="2"/>
        <v/>
      </c>
      <c r="M71" s="70" t="str">
        <f t="shared" si="2"/>
        <v/>
      </c>
      <c r="N71" s="70" t="str">
        <f t="shared" si="2"/>
        <v/>
      </c>
      <c r="O71" s="70" t="str">
        <f t="shared" si="2"/>
        <v/>
      </c>
      <c r="P71" s="70" t="str">
        <f t="shared" si="2"/>
        <v/>
      </c>
      <c r="Q71" s="70" t="str">
        <f t="shared" si="2"/>
        <v/>
      </c>
      <c r="R71" s="70" t="str">
        <f t="shared" si="2"/>
        <v/>
      </c>
      <c r="S71" s="70" t="str">
        <f t="shared" si="2"/>
        <v/>
      </c>
      <c r="T71" s="70" t="str">
        <f t="shared" si="2"/>
        <v/>
      </c>
      <c r="U71" s="70" t="str">
        <f t="shared" si="2"/>
        <v/>
      </c>
    </row>
    <row r="72" spans="1:43">
      <c r="B72" s="70" t="str">
        <f>IF(OR(MIN(B$38:B$67)&gt;$A8*$AC$3,SUM(B$38:B$67)=0),"",(LOG10(($A8*$AC$3)/INDEX(B$38:B$67,MATCH($A8*$AC$3,B$38:B$67)))/LOG10(INDEX(B$38:B$67,MATCH($A8*$AC$3,B$38:B$67))/INDEX(B$38:B$67,1+MATCH($A8*$AC$3,B$38:B$67))))*(INDEX($A$38:$A$67,MATCH($A8*$AC$3,B$38:B$67))-INDEX($A$38:$A$67,1+MATCH($A8*$AC$3,B$38:B$67)))+INDEX($A$38:$A$67,MATCH($A8*$AC$3,B$38:B$67)))</f>
        <v/>
      </c>
      <c r="C72" s="70"/>
      <c r="D72" s="70" t="str">
        <f>IF(OR(MIN(D$38:D$67)&gt;$A8*$AC$3,SUM(D$38:D$67)=0),"",(LOG10(($A8*$AC$3)/INDEX(D$38:D$67,MATCH($A8*$AC$3,D$38:D$67)))/LOG10(INDEX(D$38:D$67,MATCH($A8*$AC$3,D$38:D$67))/INDEX(D$38:D$67,1+MATCH($A8*$AC$3,D$38:D$67))))*(INDEX($A$38:$A$67,MATCH($A8*$AC$3,D$38:D$67))-INDEX($A$38:$A$67,1+MATCH($A8*$AC$3,D$38:D$67)))+INDEX($A$38:$A$67,MATCH($A8*$AC$3,D$38:D$67)))</f>
        <v/>
      </c>
      <c r="E72" s="70" t="str">
        <f>IF(OR(MIN(E$38:E$67)&gt;$A8*$AC$3,SUM(E$38:E$67)=0),"",(LOG10(($A8*$AC$3)/INDEX(E$38:E$67,MATCH($A8*$AC$3,E$38:E$67)))/LOG10(INDEX(E$38:E$67,MATCH($A8*$AC$3,E$38:E$67))/INDEX(E$38:E$67,1+MATCH($A8*$AC$3,E$38:E$67))))*(INDEX($A$38:$A$67,MATCH($A8*$AC$3,E$38:E$67))-INDEX($A$38:$A$67,1+MATCH($A8*$AC$3,E$38:E$67)))+INDEX($A$38:$A$67,MATCH($A8*$AC$3,E$38:E$67)))</f>
        <v/>
      </c>
      <c r="F72" s="70" t="str">
        <f t="shared" si="2"/>
        <v/>
      </c>
      <c r="G72" s="70" t="str">
        <f t="shared" si="2"/>
        <v/>
      </c>
      <c r="H72" s="70" t="str">
        <f t="shared" si="2"/>
        <v/>
      </c>
      <c r="I72" s="70" t="str">
        <f t="shared" si="2"/>
        <v/>
      </c>
      <c r="J72" s="70" t="str">
        <f t="shared" si="2"/>
        <v/>
      </c>
      <c r="K72" s="70" t="str">
        <f t="shared" si="2"/>
        <v/>
      </c>
      <c r="L72" s="70" t="str">
        <f t="shared" si="2"/>
        <v/>
      </c>
      <c r="M72" s="70" t="str">
        <f t="shared" si="2"/>
        <v/>
      </c>
      <c r="N72" s="70" t="str">
        <f t="shared" si="2"/>
        <v/>
      </c>
      <c r="O72" s="70" t="str">
        <f t="shared" si="2"/>
        <v/>
      </c>
      <c r="P72" s="70" t="str">
        <f t="shared" si="2"/>
        <v/>
      </c>
      <c r="Q72" s="70" t="str">
        <f t="shared" si="2"/>
        <v/>
      </c>
      <c r="R72" s="70" t="str">
        <f t="shared" si="2"/>
        <v/>
      </c>
      <c r="S72" s="70" t="str">
        <f t="shared" si="2"/>
        <v/>
      </c>
      <c r="T72" s="70" t="str">
        <f t="shared" si="2"/>
        <v/>
      </c>
      <c r="U72" s="70" t="str">
        <f t="shared" si="2"/>
        <v/>
      </c>
    </row>
    <row r="73" spans="1:43">
      <c r="B73" s="70"/>
      <c r="C73" s="70"/>
      <c r="D73" s="70"/>
      <c r="E73" s="70"/>
      <c r="F73" s="70"/>
      <c r="G73" s="70"/>
      <c r="H73" s="70"/>
      <c r="I73" s="70"/>
      <c r="J73" s="70"/>
      <c r="K73" s="70"/>
      <c r="L73" s="70"/>
      <c r="M73" s="70"/>
      <c r="N73" s="70"/>
      <c r="O73" s="70"/>
      <c r="P73" s="70"/>
      <c r="Q73" s="70"/>
      <c r="R73" s="70"/>
      <c r="S73" s="70"/>
      <c r="T73" s="70"/>
      <c r="U73" s="70"/>
    </row>
    <row r="74" spans="1:43">
      <c r="B74" s="70"/>
      <c r="C74" s="70"/>
      <c r="D74" s="70"/>
      <c r="E74" s="70"/>
      <c r="F74" s="70"/>
      <c r="G74" s="70"/>
      <c r="H74" s="70"/>
      <c r="I74" s="70"/>
      <c r="J74" s="70"/>
      <c r="K74" s="70"/>
      <c r="L74" s="70"/>
      <c r="M74" s="70"/>
      <c r="N74" s="70"/>
      <c r="O74" s="70"/>
      <c r="P74" s="70"/>
      <c r="Q74" s="70"/>
      <c r="R74" s="70"/>
      <c r="S74" s="70"/>
      <c r="T74" s="70"/>
      <c r="U74" s="70"/>
    </row>
    <row r="75" spans="1:43">
      <c r="B75" s="70"/>
      <c r="C75" s="70"/>
      <c r="D75" s="70"/>
      <c r="E75" s="70"/>
      <c r="F75" s="70"/>
      <c r="G75" s="70"/>
      <c r="H75" s="70"/>
      <c r="I75" s="70"/>
      <c r="J75" s="70"/>
      <c r="K75" s="70"/>
      <c r="L75" s="70"/>
      <c r="M75" s="70"/>
      <c r="N75" s="70"/>
      <c r="O75" s="70"/>
      <c r="P75" s="70"/>
      <c r="Q75" s="70"/>
      <c r="R75" s="70"/>
      <c r="S75" s="70"/>
      <c r="T75" s="70"/>
      <c r="U75" s="70"/>
    </row>
    <row r="76" spans="1:43">
      <c r="B76" s="70"/>
      <c r="C76" s="70"/>
      <c r="D76" s="70"/>
      <c r="E76" s="70"/>
      <c r="F76" s="70"/>
      <c r="G76" s="70"/>
      <c r="H76" s="70"/>
      <c r="I76" s="70"/>
      <c r="J76" s="70"/>
      <c r="K76" s="70"/>
      <c r="L76" s="70"/>
      <c r="M76" s="70"/>
      <c r="N76" s="70"/>
      <c r="O76" s="70"/>
      <c r="P76" s="70"/>
      <c r="Q76" s="70"/>
      <c r="R76" s="70"/>
      <c r="S76" s="70"/>
      <c r="T76" s="70"/>
      <c r="U76" s="70"/>
    </row>
    <row r="77" spans="1:43">
      <c r="B77" s="70"/>
      <c r="C77" s="70"/>
      <c r="D77" s="70"/>
      <c r="E77" s="70"/>
      <c r="F77" s="70"/>
      <c r="G77" s="70"/>
      <c r="H77" s="70"/>
      <c r="I77" s="70"/>
      <c r="J77" s="70"/>
      <c r="K77" s="70"/>
      <c r="L77" s="70"/>
      <c r="M77" s="70"/>
      <c r="N77" s="70"/>
      <c r="O77" s="70"/>
      <c r="P77" s="70"/>
      <c r="Q77" s="70"/>
      <c r="R77" s="70"/>
      <c r="S77" s="70"/>
      <c r="T77" s="70"/>
      <c r="U77" s="70"/>
    </row>
    <row r="78" spans="1:43">
      <c r="B78" s="70"/>
      <c r="C78" s="70"/>
      <c r="D78" s="70"/>
      <c r="E78" s="70"/>
      <c r="F78" s="70"/>
      <c r="G78" s="70"/>
      <c r="H78" s="70"/>
      <c r="I78" s="70"/>
      <c r="J78" s="70"/>
      <c r="K78" s="70"/>
      <c r="L78" s="70"/>
      <c r="M78" s="70"/>
      <c r="N78" s="70"/>
      <c r="O78" s="70"/>
      <c r="P78" s="70"/>
      <c r="Q78" s="70"/>
      <c r="R78" s="70"/>
      <c r="S78" s="70"/>
      <c r="T78" s="70"/>
      <c r="U78" s="70"/>
    </row>
    <row r="79" spans="1:43">
      <c r="B79" s="70"/>
      <c r="C79" s="70"/>
      <c r="D79" s="70"/>
      <c r="E79" s="70"/>
      <c r="F79" s="70"/>
      <c r="G79" s="70"/>
      <c r="H79" s="70"/>
      <c r="I79" s="70"/>
      <c r="J79" s="70"/>
      <c r="K79" s="70"/>
      <c r="L79" s="70"/>
      <c r="M79" s="70"/>
      <c r="N79" s="70"/>
      <c r="O79" s="70"/>
      <c r="P79" s="70"/>
      <c r="Q79" s="70"/>
      <c r="R79" s="70"/>
      <c r="S79" s="70"/>
      <c r="T79" s="70"/>
      <c r="U79" s="70"/>
    </row>
    <row r="80" spans="1:43">
      <c r="B80" s="70"/>
      <c r="C80" s="70"/>
      <c r="D80" s="70"/>
      <c r="E80" s="70"/>
      <c r="F80" s="70"/>
      <c r="G80" s="70"/>
      <c r="H80" s="70"/>
      <c r="I80" s="70"/>
      <c r="J80" s="70"/>
      <c r="K80" s="70"/>
      <c r="L80" s="70"/>
      <c r="M80" s="70"/>
      <c r="N80" s="70"/>
      <c r="O80" s="70"/>
      <c r="P80" s="70"/>
      <c r="Q80" s="70"/>
      <c r="R80" s="70"/>
      <c r="S80" s="70"/>
      <c r="T80" s="70"/>
      <c r="U80" s="70"/>
    </row>
    <row r="81" spans="2:21">
      <c r="B81" s="70"/>
      <c r="C81" s="70"/>
      <c r="D81" s="70"/>
      <c r="E81" s="70"/>
      <c r="F81" s="70"/>
      <c r="G81" s="70"/>
      <c r="H81" s="70"/>
      <c r="I81" s="70"/>
      <c r="J81" s="70"/>
      <c r="K81" s="70"/>
      <c r="L81" s="70"/>
      <c r="M81" s="70"/>
      <c r="N81" s="70"/>
      <c r="O81" s="70"/>
      <c r="P81" s="70"/>
      <c r="Q81" s="70"/>
      <c r="R81" s="70"/>
      <c r="S81" s="70"/>
      <c r="T81" s="70"/>
      <c r="U81" s="70"/>
    </row>
    <row r="82" spans="2:21">
      <c r="B82" s="70"/>
      <c r="C82" s="70"/>
      <c r="D82" s="70"/>
      <c r="E82" s="70"/>
      <c r="F82" s="70"/>
      <c r="G82" s="70"/>
      <c r="H82" s="70"/>
      <c r="I82" s="70"/>
      <c r="J82" s="70"/>
      <c r="K82" s="70"/>
      <c r="L82" s="70"/>
      <c r="M82" s="70"/>
      <c r="N82" s="70"/>
      <c r="O82" s="70"/>
      <c r="P82" s="70"/>
      <c r="Q82" s="70"/>
      <c r="R82" s="70"/>
      <c r="S82" s="70"/>
      <c r="T82" s="70"/>
      <c r="U82" s="70"/>
    </row>
    <row r="83" spans="2:21">
      <c r="B83" s="70"/>
      <c r="C83" s="70"/>
      <c r="D83" s="70"/>
      <c r="E83" s="70"/>
      <c r="F83" s="70"/>
      <c r="G83" s="70"/>
      <c r="H83" s="70"/>
      <c r="I83" s="70"/>
      <c r="J83" s="70"/>
      <c r="K83" s="70"/>
      <c r="L83" s="70"/>
      <c r="M83" s="70"/>
      <c r="N83" s="70"/>
      <c r="O83" s="70"/>
      <c r="P83" s="70"/>
      <c r="Q83" s="70"/>
      <c r="R83" s="70"/>
      <c r="S83" s="70"/>
      <c r="T83" s="70"/>
      <c r="U83" s="70"/>
    </row>
    <row r="84" spans="2:21">
      <c r="B84" s="70"/>
      <c r="C84" s="70"/>
      <c r="D84" s="70"/>
      <c r="E84" s="70"/>
      <c r="F84" s="70"/>
      <c r="G84" s="70"/>
      <c r="H84" s="70"/>
      <c r="I84" s="70"/>
      <c r="J84" s="70"/>
      <c r="K84" s="70"/>
      <c r="L84" s="70"/>
      <c r="M84" s="70"/>
      <c r="N84" s="70"/>
      <c r="O84" s="70"/>
      <c r="P84" s="70"/>
      <c r="Q84" s="70"/>
      <c r="R84" s="70"/>
      <c r="S84" s="70"/>
      <c r="T84" s="70"/>
      <c r="U84" s="70"/>
    </row>
    <row r="85" spans="2:21">
      <c r="B85" s="70"/>
      <c r="C85" s="70"/>
      <c r="D85" s="70"/>
      <c r="E85" s="70"/>
      <c r="F85" s="70"/>
      <c r="G85" s="70"/>
      <c r="H85" s="70"/>
      <c r="I85" s="70"/>
      <c r="J85" s="70"/>
      <c r="K85" s="70"/>
      <c r="L85" s="70"/>
      <c r="M85" s="70"/>
      <c r="N85" s="70"/>
      <c r="O85" s="70"/>
      <c r="P85" s="70"/>
      <c r="Q85" s="70"/>
      <c r="R85" s="70"/>
      <c r="S85" s="70"/>
      <c r="T85" s="70"/>
      <c r="U85" s="70"/>
    </row>
    <row r="86" spans="2:21">
      <c r="B86" s="70"/>
      <c r="C86" s="70"/>
      <c r="D86" s="70"/>
      <c r="E86" s="70"/>
      <c r="F86" s="70"/>
      <c r="G86" s="70"/>
      <c r="H86" s="70"/>
      <c r="I86" s="70"/>
      <c r="J86" s="70"/>
      <c r="K86" s="70"/>
      <c r="L86" s="70"/>
      <c r="M86" s="70"/>
      <c r="N86" s="70"/>
      <c r="O86" s="70"/>
      <c r="P86" s="70"/>
      <c r="Q86" s="70"/>
      <c r="R86" s="70"/>
      <c r="S86" s="70"/>
      <c r="T86" s="70"/>
      <c r="U86" s="70"/>
    </row>
    <row r="87" spans="2:21">
      <c r="B87" s="70"/>
      <c r="C87" s="70"/>
      <c r="D87" s="70"/>
      <c r="E87" s="70"/>
      <c r="F87" s="70"/>
      <c r="G87" s="70"/>
      <c r="H87" s="70"/>
      <c r="I87" s="70"/>
      <c r="J87" s="70"/>
      <c r="K87" s="70"/>
      <c r="L87" s="70"/>
      <c r="M87" s="70"/>
      <c r="N87" s="70"/>
      <c r="O87" s="70"/>
      <c r="P87" s="70"/>
      <c r="Q87" s="70"/>
      <c r="R87" s="70"/>
      <c r="S87" s="70"/>
      <c r="T87" s="70"/>
      <c r="U87" s="70"/>
    </row>
    <row r="88" spans="2:21">
      <c r="B88" s="70"/>
      <c r="C88" s="70"/>
      <c r="D88" s="70"/>
      <c r="E88" s="70"/>
      <c r="F88" s="70"/>
      <c r="G88" s="70"/>
      <c r="H88" s="70"/>
      <c r="I88" s="70"/>
      <c r="J88" s="70"/>
      <c r="K88" s="70"/>
      <c r="L88" s="70"/>
      <c r="M88" s="70"/>
      <c r="N88" s="70"/>
      <c r="O88" s="70"/>
      <c r="P88" s="70"/>
      <c r="Q88" s="70"/>
      <c r="R88" s="70"/>
      <c r="S88" s="70"/>
      <c r="T88" s="70"/>
      <c r="U88" s="70"/>
    </row>
    <row r="89" spans="2:21">
      <c r="B89" s="70"/>
      <c r="C89" s="70"/>
      <c r="D89" s="70"/>
      <c r="E89" s="70"/>
      <c r="F89" s="70"/>
      <c r="G89" s="70"/>
      <c r="H89" s="70"/>
      <c r="I89" s="70"/>
      <c r="J89" s="70"/>
      <c r="K89" s="70"/>
      <c r="L89" s="70"/>
      <c r="M89" s="70"/>
      <c r="N89" s="70"/>
      <c r="O89" s="70"/>
      <c r="P89" s="70"/>
      <c r="Q89" s="70"/>
      <c r="R89" s="70"/>
      <c r="S89" s="70"/>
      <c r="T89" s="70"/>
      <c r="U89" s="70"/>
    </row>
    <row r="90" spans="2:21">
      <c r="B90" s="70"/>
      <c r="C90" s="70"/>
      <c r="D90" s="70"/>
      <c r="E90" s="70"/>
      <c r="F90" s="70"/>
      <c r="G90" s="70"/>
      <c r="H90" s="70"/>
      <c r="I90" s="70"/>
      <c r="J90" s="70"/>
      <c r="K90" s="70"/>
      <c r="L90" s="70"/>
      <c r="M90" s="70"/>
      <c r="N90" s="70"/>
      <c r="O90" s="70"/>
      <c r="P90" s="70"/>
      <c r="Q90" s="70"/>
      <c r="R90" s="70"/>
      <c r="S90" s="70"/>
      <c r="T90" s="70"/>
      <c r="U90" s="70"/>
    </row>
    <row r="91" spans="2:21">
      <c r="B91" s="70"/>
      <c r="C91" s="70"/>
      <c r="D91" s="70"/>
      <c r="E91" s="70"/>
      <c r="F91" s="70"/>
      <c r="G91" s="70"/>
      <c r="H91" s="70"/>
      <c r="I91" s="70"/>
      <c r="J91" s="70"/>
      <c r="K91" s="70"/>
      <c r="L91" s="70"/>
      <c r="M91" s="70"/>
      <c r="N91" s="70"/>
      <c r="O91" s="70"/>
      <c r="P91" s="70"/>
      <c r="Q91" s="70"/>
      <c r="R91" s="70"/>
      <c r="S91" s="70"/>
      <c r="T91" s="70"/>
      <c r="U91" s="70"/>
    </row>
    <row r="92" spans="2:21">
      <c r="B92" s="70"/>
      <c r="C92" s="70"/>
      <c r="D92" s="70"/>
      <c r="E92" s="70"/>
      <c r="F92" s="70"/>
      <c r="G92" s="70"/>
      <c r="H92" s="70"/>
      <c r="I92" s="70"/>
      <c r="J92" s="70"/>
      <c r="K92" s="70"/>
      <c r="L92" s="70"/>
      <c r="M92" s="70"/>
      <c r="N92" s="70"/>
      <c r="O92" s="70"/>
      <c r="P92" s="70"/>
      <c r="Q92" s="70"/>
      <c r="R92" s="70"/>
      <c r="S92" s="70"/>
      <c r="T92" s="70"/>
      <c r="U92" s="70"/>
    </row>
    <row r="93" spans="2:21">
      <c r="B93" s="70"/>
      <c r="C93" s="70"/>
      <c r="D93" s="70"/>
      <c r="E93" s="70"/>
      <c r="F93" s="70"/>
      <c r="G93" s="70"/>
      <c r="H93" s="70"/>
      <c r="I93" s="70"/>
      <c r="J93" s="70"/>
      <c r="K93" s="70"/>
      <c r="L93" s="70"/>
      <c r="M93" s="70"/>
      <c r="N93" s="70"/>
      <c r="O93" s="70"/>
      <c r="P93" s="70"/>
      <c r="Q93" s="70"/>
      <c r="R93" s="70"/>
      <c r="S93" s="70"/>
      <c r="T93" s="70"/>
      <c r="U93" s="70"/>
    </row>
    <row r="94" spans="2:21">
      <c r="B94" s="70"/>
      <c r="C94" s="70"/>
      <c r="D94" s="70"/>
      <c r="E94" s="70"/>
      <c r="F94" s="70"/>
      <c r="G94" s="70"/>
      <c r="H94" s="70"/>
      <c r="I94" s="70"/>
      <c r="J94" s="70"/>
      <c r="K94" s="70"/>
      <c r="L94" s="70"/>
      <c r="M94" s="70"/>
      <c r="N94" s="70"/>
      <c r="O94" s="70"/>
      <c r="P94" s="70"/>
      <c r="Q94" s="70"/>
      <c r="R94" s="70"/>
      <c r="S94" s="70"/>
      <c r="T94" s="70"/>
      <c r="U94" s="70"/>
    </row>
    <row r="95" spans="2:21">
      <c r="B95" s="70"/>
      <c r="C95" s="70"/>
      <c r="D95" s="70"/>
      <c r="E95" s="70"/>
      <c r="F95" s="70"/>
      <c r="G95" s="70"/>
      <c r="H95" s="70"/>
      <c r="I95" s="70"/>
      <c r="J95" s="70"/>
      <c r="K95" s="70"/>
      <c r="L95" s="70"/>
      <c r="M95" s="70"/>
      <c r="N95" s="70"/>
      <c r="O95" s="70"/>
      <c r="P95" s="70"/>
      <c r="Q95" s="70"/>
      <c r="R95" s="70"/>
      <c r="S95" s="70"/>
      <c r="T95" s="70"/>
      <c r="U95" s="70"/>
    </row>
    <row r="96" spans="2:21" ht="42.75" customHeight="1">
      <c r="D96" s="18"/>
      <c r="E96" s="18"/>
      <c r="F96" s="18"/>
      <c r="G96" s="18"/>
      <c r="H96" s="18"/>
      <c r="I96" s="18"/>
      <c r="R96" s="36"/>
      <c r="S96" s="36"/>
    </row>
    <row r="97" spans="1:44" ht="26.25">
      <c r="A97" s="214" t="s">
        <v>144</v>
      </c>
      <c r="B97" s="214"/>
      <c r="C97" s="214"/>
      <c r="D97" s="214"/>
      <c r="E97" s="214"/>
      <c r="F97" s="214"/>
      <c r="G97" s="214"/>
      <c r="H97" s="214"/>
      <c r="I97" s="214"/>
      <c r="J97" s="214"/>
      <c r="K97" s="214"/>
      <c r="L97" s="214"/>
      <c r="M97" s="214"/>
      <c r="N97" s="214"/>
      <c r="O97" s="214"/>
      <c r="P97" s="214"/>
      <c r="Q97" s="214"/>
      <c r="R97" s="214"/>
      <c r="S97" s="214"/>
      <c r="T97" s="214"/>
      <c r="U97" s="214"/>
      <c r="X97" s="214" t="s">
        <v>145</v>
      </c>
      <c r="Y97" s="214"/>
      <c r="Z97" s="214"/>
      <c r="AA97" s="214"/>
      <c r="AB97" s="214"/>
      <c r="AC97" s="214"/>
      <c r="AD97" s="214"/>
      <c r="AE97" s="214"/>
      <c r="AF97" s="214"/>
      <c r="AG97" s="214"/>
      <c r="AH97" s="214"/>
      <c r="AI97" s="214"/>
      <c r="AJ97" s="214"/>
      <c r="AK97" s="214"/>
      <c r="AL97" s="214"/>
      <c r="AM97" s="214"/>
      <c r="AN97" s="214"/>
      <c r="AO97" s="214"/>
      <c r="AP97" s="214"/>
      <c r="AQ97" s="214"/>
      <c r="AR97" s="214"/>
    </row>
    <row r="98" spans="1:44" ht="71.25" customHeight="1">
      <c r="A98" s="11" t="s">
        <v>5</v>
      </c>
      <c r="B98" s="43" t="s">
        <v>6</v>
      </c>
      <c r="C98" s="43" t="s">
        <v>138</v>
      </c>
      <c r="D98" s="43" t="s">
        <v>7</v>
      </c>
      <c r="E98" s="43" t="s">
        <v>8</v>
      </c>
      <c r="F98" s="43" t="s">
        <v>9</v>
      </c>
      <c r="G98" s="43" t="s">
        <v>10</v>
      </c>
      <c r="H98" s="43" t="s">
        <v>19</v>
      </c>
      <c r="I98" s="43"/>
      <c r="J98" s="43"/>
      <c r="K98" s="43"/>
      <c r="L98" s="43"/>
      <c r="M98" s="43"/>
      <c r="N98" s="43"/>
      <c r="O98" s="43"/>
      <c r="P98" s="43"/>
      <c r="Q98" s="43"/>
      <c r="R98" s="43"/>
      <c r="S98" s="43"/>
      <c r="T98" s="43"/>
      <c r="U98" s="43"/>
      <c r="X98" s="11" t="s">
        <v>5</v>
      </c>
      <c r="Y98" s="43" t="s">
        <v>6</v>
      </c>
      <c r="Z98" s="43" t="s">
        <v>138</v>
      </c>
      <c r="AA98" s="43" t="s">
        <v>7</v>
      </c>
      <c r="AB98" s="43" t="s">
        <v>8</v>
      </c>
      <c r="AC98" s="43" t="s">
        <v>9</v>
      </c>
      <c r="AD98" s="43" t="s">
        <v>10</v>
      </c>
      <c r="AE98" s="43" t="s">
        <v>19</v>
      </c>
      <c r="AF98" s="43"/>
      <c r="AG98" s="43"/>
      <c r="AH98" s="43"/>
      <c r="AI98" s="43"/>
      <c r="AJ98" s="43"/>
      <c r="AK98" s="43"/>
      <c r="AL98" s="43"/>
      <c r="AM98" s="43"/>
      <c r="AN98" s="43"/>
      <c r="AO98" s="43"/>
      <c r="AP98" s="43"/>
      <c r="AQ98" s="43"/>
      <c r="AR98" s="43"/>
    </row>
    <row r="99" spans="1:44">
      <c r="A99" s="14">
        <v>-6</v>
      </c>
      <c r="B99" s="80"/>
      <c r="C99" s="80"/>
      <c r="D99" s="80"/>
      <c r="E99" s="80"/>
      <c r="F99" s="80">
        <v>1.6115242278559818</v>
      </c>
      <c r="G99" s="80"/>
      <c r="H99" s="80"/>
      <c r="I99" s="80"/>
      <c r="J99" s="80"/>
      <c r="K99" s="80"/>
      <c r="L99" s="8"/>
      <c r="M99" s="8"/>
      <c r="N99" s="80"/>
      <c r="O99" s="80"/>
      <c r="P99" s="38"/>
      <c r="Q99" s="38"/>
      <c r="R99" s="38"/>
      <c r="S99" s="38"/>
      <c r="T99" s="38"/>
      <c r="U99" s="38"/>
      <c r="X99" s="14">
        <v>-6</v>
      </c>
      <c r="Y99" s="80"/>
      <c r="Z99" s="80"/>
      <c r="AA99" s="80"/>
      <c r="AB99" s="80"/>
      <c r="AC99" s="80">
        <v>1.6697763633985789</v>
      </c>
      <c r="AD99" s="80"/>
      <c r="AE99" s="80"/>
      <c r="AF99" s="80"/>
      <c r="AG99" s="80"/>
      <c r="AH99" s="80"/>
      <c r="AI99" s="8"/>
      <c r="AJ99" s="8"/>
      <c r="AK99" s="80"/>
      <c r="AL99" s="80"/>
      <c r="AM99" s="38"/>
      <c r="AN99" s="38"/>
      <c r="AO99" s="38"/>
      <c r="AP99" s="38"/>
      <c r="AQ99" s="38"/>
      <c r="AR99" s="38"/>
    </row>
    <row r="100" spans="1:44">
      <c r="A100" s="14">
        <f>A99+1</f>
        <v>-5</v>
      </c>
      <c r="B100" s="80"/>
      <c r="C100" s="80">
        <v>1.68510926914084</v>
      </c>
      <c r="D100" s="80"/>
      <c r="E100" s="80"/>
      <c r="F100" s="80">
        <v>1.5299663875121061</v>
      </c>
      <c r="G100" s="80"/>
      <c r="H100" s="80"/>
      <c r="I100" s="80"/>
      <c r="J100" s="80"/>
      <c r="K100" s="80"/>
      <c r="L100" s="8"/>
      <c r="M100" s="8"/>
      <c r="N100" s="39"/>
      <c r="O100" s="39"/>
      <c r="P100" s="38"/>
      <c r="Q100" s="38"/>
      <c r="R100" s="38"/>
      <c r="S100" s="38"/>
      <c r="T100" s="38"/>
      <c r="U100" s="38"/>
      <c r="X100" s="14">
        <f>X99+1</f>
        <v>-5</v>
      </c>
      <c r="Y100" s="80"/>
      <c r="Z100" s="80">
        <v>1.6882053634890131</v>
      </c>
      <c r="AA100" s="80"/>
      <c r="AB100" s="80"/>
      <c r="AC100" s="80">
        <v>1.6000358808754933</v>
      </c>
      <c r="AD100" s="80"/>
      <c r="AE100" s="80"/>
      <c r="AF100" s="80"/>
      <c r="AG100" s="80"/>
      <c r="AH100" s="80"/>
      <c r="AI100" s="8"/>
      <c r="AJ100" s="8"/>
      <c r="AK100" s="39"/>
      <c r="AL100" s="39"/>
      <c r="AM100" s="38"/>
      <c r="AN100" s="38"/>
      <c r="AO100" s="38"/>
      <c r="AP100" s="38"/>
      <c r="AQ100" s="38"/>
      <c r="AR100" s="38"/>
    </row>
    <row r="101" spans="1:44">
      <c r="A101" s="14">
        <f t="shared" ref="A101:A128" si="4">A100+1</f>
        <v>-4</v>
      </c>
      <c r="B101" s="80"/>
      <c r="C101" s="80">
        <v>1.5437802126034299</v>
      </c>
      <c r="D101" s="80"/>
      <c r="E101" s="80"/>
      <c r="F101" s="80">
        <v>1.4597147121430842</v>
      </c>
      <c r="G101" s="80"/>
      <c r="H101" s="80"/>
      <c r="I101" s="80"/>
      <c r="J101" s="80"/>
      <c r="K101" s="80"/>
      <c r="L101" s="8"/>
      <c r="M101" s="8"/>
      <c r="N101" s="39"/>
      <c r="O101" s="39"/>
      <c r="P101" s="38"/>
      <c r="Q101" s="38"/>
      <c r="R101" s="38"/>
      <c r="S101" s="38"/>
      <c r="T101" s="38"/>
      <c r="U101" s="38"/>
      <c r="X101" s="14">
        <f t="shared" ref="X101:X128" si="5">X100+1</f>
        <v>-4</v>
      </c>
      <c r="Y101" s="80"/>
      <c r="Z101" s="80">
        <v>1.5411891305488967</v>
      </c>
      <c r="AA101" s="80"/>
      <c r="AB101" s="80"/>
      <c r="AC101" s="80">
        <v>1.5355241137988742</v>
      </c>
      <c r="AD101" s="80"/>
      <c r="AE101" s="80"/>
      <c r="AF101" s="80"/>
      <c r="AG101" s="80"/>
      <c r="AH101" s="80"/>
      <c r="AI101" s="8"/>
      <c r="AJ101" s="8"/>
      <c r="AK101" s="39"/>
      <c r="AL101" s="39"/>
      <c r="AM101" s="38"/>
      <c r="AN101" s="38"/>
      <c r="AO101" s="38"/>
      <c r="AP101" s="38"/>
      <c r="AQ101" s="38"/>
      <c r="AR101" s="38"/>
    </row>
    <row r="102" spans="1:44">
      <c r="A102" s="14">
        <f t="shared" si="4"/>
        <v>-3</v>
      </c>
      <c r="B102" s="47"/>
      <c r="C102" s="80">
        <v>1.4444039425063075</v>
      </c>
      <c r="D102" s="80"/>
      <c r="E102" s="80"/>
      <c r="F102" s="80">
        <v>1.4030680687178156</v>
      </c>
      <c r="G102" s="80"/>
      <c r="H102" s="80"/>
      <c r="I102" s="80"/>
      <c r="J102" s="80"/>
      <c r="K102" s="80"/>
      <c r="L102" s="8"/>
      <c r="M102" s="8"/>
      <c r="N102" s="39"/>
      <c r="O102" s="39"/>
      <c r="P102" s="38"/>
      <c r="Q102" s="38"/>
      <c r="R102" s="38"/>
      <c r="S102" s="38"/>
      <c r="T102" s="38"/>
      <c r="U102" s="38"/>
      <c r="X102" s="14">
        <f t="shared" si="5"/>
        <v>-3</v>
      </c>
      <c r="Y102" s="47"/>
      <c r="Z102" s="47">
        <v>1.445339986690106</v>
      </c>
      <c r="AA102" s="80"/>
      <c r="AB102" s="80"/>
      <c r="AC102" s="80">
        <v>1.4757895289056762</v>
      </c>
      <c r="AD102" s="80"/>
      <c r="AE102" s="80"/>
      <c r="AF102" s="80"/>
      <c r="AG102" s="80"/>
      <c r="AH102" s="80"/>
      <c r="AI102" s="8"/>
      <c r="AJ102" s="8"/>
      <c r="AK102" s="39"/>
      <c r="AL102" s="39"/>
      <c r="AM102" s="38"/>
      <c r="AN102" s="38"/>
      <c r="AO102" s="38"/>
      <c r="AP102" s="38"/>
      <c r="AQ102" s="38"/>
      <c r="AR102" s="38"/>
    </row>
    <row r="103" spans="1:44" ht="15">
      <c r="A103" s="14">
        <f t="shared" si="4"/>
        <v>-2</v>
      </c>
      <c r="B103" s="63"/>
      <c r="C103" s="80">
        <v>1.369154734028224</v>
      </c>
      <c r="D103" s="80"/>
      <c r="E103" s="80"/>
      <c r="F103" s="80">
        <v>1.3553124939288559</v>
      </c>
      <c r="G103" s="80"/>
      <c r="H103" s="80"/>
      <c r="I103" s="80"/>
      <c r="J103" s="80"/>
      <c r="K103" s="80"/>
      <c r="L103" s="8"/>
      <c r="M103" s="8"/>
      <c r="N103" s="39"/>
      <c r="O103" s="39"/>
      <c r="P103" s="38"/>
      <c r="Q103" s="38"/>
      <c r="R103" s="38"/>
      <c r="S103" s="38"/>
      <c r="T103" s="38"/>
      <c r="U103" s="38"/>
      <c r="X103" s="14">
        <f t="shared" si="5"/>
        <v>-2</v>
      </c>
      <c r="Y103" s="63"/>
      <c r="Z103" s="63">
        <v>1.3665823972369591</v>
      </c>
      <c r="AA103" s="80"/>
      <c r="AB103" s="80"/>
      <c r="AC103" s="80">
        <v>1.4199721085480441</v>
      </c>
      <c r="AD103" s="80"/>
      <c r="AE103" s="80"/>
      <c r="AF103" s="80"/>
      <c r="AG103" s="80"/>
      <c r="AH103" s="80"/>
      <c r="AI103" s="8"/>
      <c r="AJ103" s="8"/>
      <c r="AK103" s="39"/>
      <c r="AL103" s="39"/>
      <c r="AM103" s="38"/>
      <c r="AN103" s="38"/>
      <c r="AO103" s="38"/>
      <c r="AP103" s="38"/>
      <c r="AQ103" s="38"/>
      <c r="AR103" s="38"/>
    </row>
    <row r="104" spans="1:44">
      <c r="A104" s="14">
        <f t="shared" si="4"/>
        <v>-1</v>
      </c>
      <c r="B104" s="71"/>
      <c r="C104" s="80">
        <v>1.3133756099546825</v>
      </c>
      <c r="D104" s="80"/>
      <c r="E104" s="80"/>
      <c r="F104" s="80">
        <v>1.305914054744008</v>
      </c>
      <c r="G104" s="80"/>
      <c r="H104" s="80"/>
      <c r="I104" s="80"/>
      <c r="J104" s="80"/>
      <c r="K104" s="80"/>
      <c r="L104" s="8"/>
      <c r="M104" s="8"/>
      <c r="N104" s="39"/>
      <c r="O104" s="39"/>
      <c r="P104" s="38"/>
      <c r="Q104" s="38"/>
      <c r="R104" s="38"/>
      <c r="S104" s="38"/>
      <c r="T104" s="38"/>
      <c r="U104" s="38"/>
      <c r="X104" s="14">
        <f t="shared" si="5"/>
        <v>-1</v>
      </c>
      <c r="Y104" s="71"/>
      <c r="Z104" s="71">
        <v>1.3148377274057501</v>
      </c>
      <c r="AA104" s="80"/>
      <c r="AB104" s="80"/>
      <c r="AC104" s="80">
        <v>1.3648788611116753</v>
      </c>
      <c r="AD104" s="80"/>
      <c r="AE104" s="80"/>
      <c r="AF104" s="80"/>
      <c r="AG104" s="80"/>
      <c r="AH104" s="80"/>
      <c r="AI104" s="8"/>
      <c r="AJ104" s="8"/>
      <c r="AK104" s="39"/>
      <c r="AL104" s="39"/>
      <c r="AM104" s="38"/>
      <c r="AN104" s="38"/>
      <c r="AO104" s="38"/>
      <c r="AP104" s="38"/>
      <c r="AQ104" s="38"/>
      <c r="AR104" s="38"/>
    </row>
    <row r="105" spans="1:44">
      <c r="A105" s="14">
        <f t="shared" si="4"/>
        <v>0</v>
      </c>
      <c r="B105" s="71"/>
      <c r="C105" s="80">
        <v>1.2686225304093288</v>
      </c>
      <c r="D105" s="80"/>
      <c r="E105" s="80"/>
      <c r="F105" s="80">
        <v>1.2469160169742426</v>
      </c>
      <c r="G105" s="80"/>
      <c r="H105" s="80"/>
      <c r="I105" s="80"/>
      <c r="J105" s="80"/>
      <c r="K105" s="80"/>
      <c r="L105" s="8"/>
      <c r="M105" s="8"/>
      <c r="N105" s="39"/>
      <c r="O105" s="39"/>
      <c r="P105" s="38"/>
      <c r="Q105" s="38"/>
      <c r="R105" s="38"/>
      <c r="S105" s="38"/>
      <c r="T105" s="38"/>
      <c r="U105" s="38"/>
      <c r="X105" s="14">
        <f t="shared" si="5"/>
        <v>0</v>
      </c>
      <c r="Y105" s="71"/>
      <c r="Z105" s="71">
        <v>1.2691297537705686</v>
      </c>
      <c r="AA105" s="80"/>
      <c r="AB105" s="80"/>
      <c r="AC105" s="80">
        <v>1.3065913162317395</v>
      </c>
      <c r="AD105" s="80"/>
      <c r="AE105" s="80"/>
      <c r="AF105" s="80"/>
      <c r="AG105" s="80"/>
      <c r="AH105" s="80"/>
      <c r="AI105" s="8"/>
      <c r="AJ105" s="8"/>
      <c r="AK105" s="39"/>
      <c r="AL105" s="39"/>
      <c r="AM105" s="38"/>
      <c r="AN105" s="38"/>
      <c r="AO105" s="38"/>
      <c r="AP105" s="38"/>
      <c r="AQ105" s="38"/>
      <c r="AR105" s="38"/>
    </row>
    <row r="106" spans="1:44">
      <c r="A106" s="14">
        <f t="shared" si="4"/>
        <v>1</v>
      </c>
      <c r="B106" s="71"/>
      <c r="C106" s="80">
        <v>1.2376662114106065</v>
      </c>
      <c r="D106" s="80"/>
      <c r="E106" s="80"/>
      <c r="F106" s="80">
        <v>1.181909191720059</v>
      </c>
      <c r="G106" s="80"/>
      <c r="H106" s="80"/>
      <c r="I106" s="80"/>
      <c r="J106" s="80"/>
      <c r="K106" s="80"/>
      <c r="L106" s="8"/>
      <c r="M106" s="8"/>
      <c r="N106" s="39"/>
      <c r="O106" s="39"/>
      <c r="P106" s="38"/>
      <c r="Q106" s="38"/>
      <c r="R106" s="38"/>
      <c r="S106" s="38"/>
      <c r="T106" s="38"/>
      <c r="U106" s="38"/>
      <c r="X106" s="14">
        <f t="shared" si="5"/>
        <v>1</v>
      </c>
      <c r="Y106" s="71"/>
      <c r="Z106" s="71">
        <v>1.2372312541206361</v>
      </c>
      <c r="AA106" s="80"/>
      <c r="AB106" s="80"/>
      <c r="AC106" s="80">
        <v>1.2481520050531778</v>
      </c>
      <c r="AD106" s="80"/>
      <c r="AE106" s="80"/>
      <c r="AF106" s="80"/>
      <c r="AG106" s="80"/>
      <c r="AH106" s="80"/>
      <c r="AI106" s="8"/>
      <c r="AJ106" s="8"/>
      <c r="AK106" s="39"/>
      <c r="AL106" s="39"/>
      <c r="AM106" s="38"/>
      <c r="AN106" s="38"/>
      <c r="AO106" s="38"/>
      <c r="AP106" s="38"/>
      <c r="AQ106" s="38"/>
      <c r="AR106" s="38"/>
    </row>
    <row r="107" spans="1:44">
      <c r="A107" s="14">
        <f t="shared" si="4"/>
        <v>2</v>
      </c>
      <c r="B107" s="71"/>
      <c r="C107" s="80">
        <v>1.1608415646993591</v>
      </c>
      <c r="D107" s="80"/>
      <c r="E107" s="80"/>
      <c r="F107" s="80">
        <v>1.1242181037110139</v>
      </c>
      <c r="G107" s="80"/>
      <c r="H107" s="80"/>
      <c r="I107" s="80"/>
      <c r="J107" s="80"/>
      <c r="K107" s="80"/>
      <c r="L107" s="8"/>
      <c r="M107" s="8"/>
      <c r="N107" s="39"/>
      <c r="O107" s="39"/>
      <c r="P107" s="38"/>
      <c r="Q107" s="38"/>
      <c r="R107" s="38"/>
      <c r="S107" s="38"/>
      <c r="T107" s="38"/>
      <c r="U107" s="38"/>
      <c r="X107" s="14">
        <f t="shared" si="5"/>
        <v>2</v>
      </c>
      <c r="Y107" s="71"/>
      <c r="Z107" s="71">
        <v>1.1583571982578604</v>
      </c>
      <c r="AA107" s="80"/>
      <c r="AB107" s="80"/>
      <c r="AC107" s="80">
        <v>1.1963048498845266</v>
      </c>
      <c r="AD107" s="80"/>
      <c r="AE107" s="80"/>
      <c r="AF107" s="80"/>
      <c r="AG107" s="80"/>
      <c r="AH107" s="80"/>
      <c r="AI107" s="8"/>
      <c r="AJ107" s="8"/>
      <c r="AK107" s="39"/>
      <c r="AL107" s="39"/>
      <c r="AM107" s="38"/>
      <c r="AN107" s="38"/>
      <c r="AO107" s="38"/>
      <c r="AP107" s="38"/>
      <c r="AQ107" s="38"/>
      <c r="AR107" s="38"/>
    </row>
    <row r="108" spans="1:44">
      <c r="A108" s="14">
        <f t="shared" si="4"/>
        <v>3</v>
      </c>
      <c r="B108" s="71"/>
      <c r="C108" s="80">
        <v>1.0986443416027978</v>
      </c>
      <c r="D108" s="80"/>
      <c r="E108" s="80"/>
      <c r="F108" s="80">
        <v>1.0791543211585855</v>
      </c>
      <c r="G108" s="80"/>
      <c r="H108" s="80"/>
      <c r="I108" s="80"/>
      <c r="J108" s="80"/>
      <c r="K108" s="80"/>
      <c r="L108" s="8"/>
      <c r="M108" s="8"/>
      <c r="N108" s="39"/>
      <c r="O108" s="39"/>
      <c r="P108" s="38"/>
      <c r="Q108" s="38"/>
      <c r="R108" s="38"/>
      <c r="S108" s="38"/>
      <c r="T108" s="38"/>
      <c r="U108" s="38"/>
      <c r="X108" s="14">
        <f t="shared" si="5"/>
        <v>3</v>
      </c>
      <c r="Y108" s="71"/>
      <c r="Z108" s="71">
        <v>1.0970849732822063</v>
      </c>
      <c r="AA108" s="80"/>
      <c r="AB108" s="80"/>
      <c r="AC108" s="80">
        <v>1.1515939849624059</v>
      </c>
      <c r="AD108" s="80"/>
      <c r="AE108" s="80"/>
      <c r="AF108" s="80"/>
      <c r="AG108" s="80"/>
      <c r="AH108" s="80"/>
      <c r="AI108" s="8"/>
      <c r="AJ108" s="8"/>
      <c r="AK108" s="39"/>
      <c r="AL108" s="39"/>
      <c r="AM108" s="38"/>
      <c r="AN108" s="38"/>
      <c r="AO108" s="38"/>
      <c r="AP108" s="38"/>
      <c r="AQ108" s="38"/>
      <c r="AR108" s="38"/>
    </row>
    <row r="109" spans="1:44">
      <c r="A109" s="14">
        <f t="shared" si="4"/>
        <v>4</v>
      </c>
      <c r="B109" s="71"/>
      <c r="C109" s="80">
        <v>1.0567527257765892</v>
      </c>
      <c r="D109" s="80"/>
      <c r="E109" s="80"/>
      <c r="F109" s="80">
        <v>1.0503649340699222</v>
      </c>
      <c r="G109" s="80"/>
      <c r="H109" s="80"/>
      <c r="I109" s="80"/>
      <c r="J109" s="80"/>
      <c r="K109" s="80"/>
      <c r="L109" s="8"/>
      <c r="M109" s="8"/>
      <c r="N109" s="39"/>
      <c r="O109" s="39"/>
      <c r="P109" s="38"/>
      <c r="Q109" s="38"/>
      <c r="R109" s="38"/>
      <c r="S109" s="38"/>
      <c r="T109" s="38"/>
      <c r="U109" s="38"/>
      <c r="X109" s="14">
        <f t="shared" si="5"/>
        <v>4</v>
      </c>
      <c r="Y109" s="71"/>
      <c r="Z109" s="71">
        <v>1.056193110085617</v>
      </c>
      <c r="AA109" s="80"/>
      <c r="AB109" s="80"/>
      <c r="AC109" s="80">
        <v>1.1139060070264355</v>
      </c>
      <c r="AD109" s="80"/>
      <c r="AE109" s="80"/>
      <c r="AF109" s="80"/>
      <c r="AG109" s="80"/>
      <c r="AH109" s="80"/>
      <c r="AI109" s="8"/>
      <c r="AJ109" s="8"/>
      <c r="AK109" s="39"/>
      <c r="AL109" s="39"/>
      <c r="AM109" s="38"/>
      <c r="AN109" s="38"/>
      <c r="AO109" s="38"/>
      <c r="AP109" s="38"/>
      <c r="AQ109" s="38"/>
      <c r="AR109" s="38"/>
    </row>
    <row r="110" spans="1:44">
      <c r="A110" s="14">
        <f t="shared" si="4"/>
        <v>5</v>
      </c>
      <c r="B110" s="71"/>
      <c r="C110" s="80">
        <v>1.0324023202248378</v>
      </c>
      <c r="D110" s="80"/>
      <c r="E110" s="80"/>
      <c r="F110" s="80">
        <v>1.0322256987075396</v>
      </c>
      <c r="G110" s="80"/>
      <c r="H110" s="80"/>
      <c r="I110" s="80"/>
      <c r="J110" s="80"/>
      <c r="K110" s="80"/>
      <c r="L110" s="8"/>
      <c r="M110" s="8"/>
      <c r="N110" s="39"/>
      <c r="O110" s="39"/>
      <c r="P110" s="38"/>
      <c r="Q110" s="38"/>
      <c r="R110" s="38"/>
      <c r="S110" s="38"/>
      <c r="T110" s="38"/>
      <c r="U110" s="38"/>
      <c r="X110" s="14">
        <f t="shared" si="5"/>
        <v>5</v>
      </c>
      <c r="Y110" s="71"/>
      <c r="Z110" s="71">
        <v>1.0325850622297017</v>
      </c>
      <c r="AA110" s="80"/>
      <c r="AB110" s="80"/>
      <c r="AC110" s="80">
        <v>1.081058898812008</v>
      </c>
      <c r="AD110" s="80"/>
      <c r="AE110" s="80"/>
      <c r="AF110" s="80"/>
      <c r="AG110" s="80"/>
      <c r="AH110" s="80"/>
      <c r="AI110" s="8"/>
      <c r="AJ110" s="8"/>
      <c r="AK110" s="39"/>
      <c r="AL110" s="39"/>
      <c r="AM110" s="38"/>
      <c r="AN110" s="38"/>
      <c r="AO110" s="38"/>
      <c r="AP110" s="38"/>
      <c r="AQ110" s="38"/>
      <c r="AR110" s="38"/>
    </row>
    <row r="111" spans="1:44">
      <c r="A111" s="14">
        <f t="shared" si="4"/>
        <v>6</v>
      </c>
      <c r="B111" s="71"/>
      <c r="C111" s="80">
        <v>1.0136801051777209</v>
      </c>
      <c r="D111" s="80"/>
      <c r="E111" s="80"/>
      <c r="F111" s="80">
        <v>1.0175753554748987</v>
      </c>
      <c r="G111" s="80"/>
      <c r="H111" s="80"/>
      <c r="I111" s="80"/>
      <c r="J111" s="80"/>
      <c r="K111" s="80"/>
      <c r="L111" s="8"/>
      <c r="M111" s="8"/>
      <c r="N111" s="39"/>
      <c r="O111" s="39"/>
      <c r="P111" s="38"/>
      <c r="Q111" s="38"/>
      <c r="R111" s="38"/>
      <c r="S111" s="38"/>
      <c r="T111" s="38"/>
      <c r="U111" s="38"/>
      <c r="X111" s="14">
        <f t="shared" si="5"/>
        <v>6</v>
      </c>
      <c r="Y111" s="71"/>
      <c r="Z111" s="71">
        <v>1.014407438307126</v>
      </c>
      <c r="AA111" s="80"/>
      <c r="AB111" s="80"/>
      <c r="AC111" s="80">
        <v>1.0528269791554163</v>
      </c>
      <c r="AD111" s="80"/>
      <c r="AE111" s="80"/>
      <c r="AF111" s="80"/>
      <c r="AG111" s="80"/>
      <c r="AH111" s="80"/>
      <c r="AI111" s="8"/>
      <c r="AJ111" s="8"/>
      <c r="AK111" s="39"/>
      <c r="AL111" s="39"/>
      <c r="AM111" s="38"/>
      <c r="AN111" s="38"/>
      <c r="AO111" s="38"/>
      <c r="AP111" s="38"/>
      <c r="AQ111" s="38"/>
      <c r="AR111" s="38"/>
    </row>
    <row r="112" spans="1:44" ht="14.25">
      <c r="A112" s="14">
        <f t="shared" si="4"/>
        <v>7</v>
      </c>
      <c r="B112" s="50"/>
      <c r="C112" s="80">
        <v>1.0047563602342067</v>
      </c>
      <c r="D112" s="80"/>
      <c r="E112" s="80"/>
      <c r="F112" s="80">
        <v>1.0074684522276591</v>
      </c>
      <c r="G112" s="80"/>
      <c r="H112" s="80"/>
      <c r="I112" s="80"/>
      <c r="J112" s="80"/>
      <c r="K112" s="80"/>
      <c r="L112" s="8"/>
      <c r="M112" s="8"/>
      <c r="N112" s="39"/>
      <c r="O112" s="39"/>
      <c r="P112" s="38"/>
      <c r="Q112" s="38"/>
      <c r="R112" s="38"/>
      <c r="S112" s="38"/>
      <c r="T112" s="38"/>
      <c r="U112" s="38"/>
      <c r="X112" s="14">
        <f t="shared" si="5"/>
        <v>7</v>
      </c>
      <c r="Y112" s="50"/>
      <c r="Z112" s="50">
        <v>1.0047563602342067</v>
      </c>
      <c r="AA112" s="80"/>
      <c r="AB112" s="80"/>
      <c r="AC112" s="80">
        <v>1.0313918505225377</v>
      </c>
      <c r="AD112" s="80"/>
      <c r="AE112" s="80"/>
      <c r="AF112" s="80"/>
      <c r="AG112" s="80"/>
      <c r="AH112" s="80"/>
      <c r="AI112" s="8"/>
      <c r="AJ112" s="8"/>
      <c r="AK112" s="39"/>
      <c r="AL112" s="39"/>
      <c r="AM112" s="38"/>
      <c r="AN112" s="38"/>
      <c r="AO112" s="38"/>
      <c r="AP112" s="38"/>
      <c r="AQ112" s="38"/>
      <c r="AR112" s="38"/>
    </row>
    <row r="113" spans="1:44">
      <c r="A113" s="14">
        <f t="shared" si="4"/>
        <v>8</v>
      </c>
      <c r="B113" s="71"/>
      <c r="C113" s="80">
        <v>1.0014423120030844</v>
      </c>
      <c r="D113" s="80"/>
      <c r="E113" s="80"/>
      <c r="F113" s="80">
        <v>1.002935220077418</v>
      </c>
      <c r="G113" s="80"/>
      <c r="H113" s="80"/>
      <c r="I113" s="80"/>
      <c r="J113" s="80"/>
      <c r="K113" s="80"/>
      <c r="L113" s="8"/>
      <c r="M113" s="8"/>
      <c r="N113" s="39"/>
      <c r="O113" s="39"/>
      <c r="P113" s="38"/>
      <c r="Q113" s="38"/>
      <c r="R113" s="38"/>
      <c r="S113" s="38"/>
      <c r="T113" s="38"/>
      <c r="U113" s="38"/>
      <c r="X113" s="14">
        <f t="shared" si="5"/>
        <v>8</v>
      </c>
      <c r="Y113" s="71"/>
      <c r="Z113" s="71">
        <v>1.0017361511514975</v>
      </c>
      <c r="AA113" s="80"/>
      <c r="AB113" s="80"/>
      <c r="AC113" s="80">
        <v>1.0186858690556799</v>
      </c>
      <c r="AD113" s="80"/>
      <c r="AE113" s="80"/>
      <c r="AF113" s="80"/>
      <c r="AG113" s="80"/>
      <c r="AH113" s="80"/>
      <c r="AI113" s="8"/>
      <c r="AJ113" s="8"/>
      <c r="AK113" s="39"/>
      <c r="AL113" s="39"/>
      <c r="AM113" s="38"/>
      <c r="AN113" s="38"/>
      <c r="AO113" s="38"/>
      <c r="AP113" s="38"/>
      <c r="AQ113" s="38"/>
      <c r="AR113" s="38"/>
    </row>
    <row r="114" spans="1:44">
      <c r="A114" s="14">
        <f t="shared" si="4"/>
        <v>9</v>
      </c>
      <c r="B114" s="71"/>
      <c r="C114" s="80">
        <v>1.0010025171759489</v>
      </c>
      <c r="D114" s="80"/>
      <c r="E114" s="80"/>
      <c r="F114" s="80">
        <v>1.0017154634951928</v>
      </c>
      <c r="G114" s="80"/>
      <c r="H114" s="80"/>
      <c r="I114" s="80"/>
      <c r="J114" s="80"/>
      <c r="K114" s="80"/>
      <c r="L114" s="8"/>
      <c r="M114" s="8"/>
      <c r="N114" s="39"/>
      <c r="O114" s="39"/>
      <c r="P114" s="38"/>
      <c r="Q114" s="38"/>
      <c r="R114" s="80"/>
      <c r="S114" s="80"/>
      <c r="T114" s="80"/>
      <c r="U114" s="80"/>
      <c r="X114" s="14">
        <f t="shared" si="5"/>
        <v>9</v>
      </c>
      <c r="Y114" s="71"/>
      <c r="Z114" s="71">
        <v>1.0010025171759489</v>
      </c>
      <c r="AA114" s="80"/>
      <c r="AB114" s="80"/>
      <c r="AC114" s="80">
        <v>1.0116241482305175</v>
      </c>
      <c r="AD114" s="80"/>
      <c r="AE114" s="80"/>
      <c r="AF114" s="80"/>
      <c r="AG114" s="80"/>
      <c r="AH114" s="80"/>
      <c r="AI114" s="8"/>
      <c r="AJ114" s="8"/>
      <c r="AK114" s="39"/>
      <c r="AL114" s="39"/>
      <c r="AM114" s="38"/>
      <c r="AN114" s="38"/>
      <c r="AO114" s="80"/>
      <c r="AP114" s="80"/>
      <c r="AQ114" s="80"/>
      <c r="AR114" s="80"/>
    </row>
    <row r="115" spans="1:44">
      <c r="A115" s="14">
        <f t="shared" si="4"/>
        <v>10</v>
      </c>
      <c r="B115" s="71"/>
      <c r="C115" s="80">
        <v>1.0001471148852119</v>
      </c>
      <c r="D115" s="80"/>
      <c r="E115" s="80"/>
      <c r="F115" s="80">
        <v>1.0008057914662847</v>
      </c>
      <c r="G115" s="80"/>
      <c r="H115" s="80"/>
      <c r="I115" s="80"/>
      <c r="J115" s="80"/>
      <c r="K115" s="80"/>
      <c r="L115" s="8"/>
      <c r="M115" s="8"/>
      <c r="N115" s="39"/>
      <c r="O115" s="39"/>
      <c r="P115" s="38"/>
      <c r="Q115" s="38"/>
      <c r="R115" s="80"/>
      <c r="S115" s="80"/>
      <c r="T115" s="80"/>
      <c r="U115" s="80"/>
      <c r="X115" s="14">
        <f t="shared" si="5"/>
        <v>10</v>
      </c>
      <c r="Y115" s="71"/>
      <c r="Z115" s="71">
        <v>1.0001471148852119</v>
      </c>
      <c r="AA115" s="80"/>
      <c r="AB115" s="80"/>
      <c r="AC115" s="80">
        <v>1.0060302928999409</v>
      </c>
      <c r="AD115" s="80"/>
      <c r="AE115" s="80"/>
      <c r="AF115" s="80"/>
      <c r="AG115" s="80"/>
      <c r="AH115" s="80"/>
      <c r="AI115" s="8"/>
      <c r="AJ115" s="8"/>
      <c r="AK115" s="39"/>
      <c r="AL115" s="39"/>
      <c r="AM115" s="38"/>
      <c r="AN115" s="38"/>
      <c r="AO115" s="80"/>
      <c r="AP115" s="80"/>
      <c r="AQ115" s="80"/>
      <c r="AR115" s="80"/>
    </row>
    <row r="116" spans="1:44">
      <c r="A116" s="14">
        <f t="shared" si="4"/>
        <v>11</v>
      </c>
      <c r="B116" s="71"/>
      <c r="C116" s="71"/>
      <c r="D116" s="80"/>
      <c r="E116" s="80"/>
      <c r="F116" s="80">
        <v>1.0002300936992676</v>
      </c>
      <c r="G116" s="80"/>
      <c r="H116" s="80"/>
      <c r="I116" s="80"/>
      <c r="J116" s="80"/>
      <c r="K116" s="80"/>
      <c r="L116" s="8"/>
      <c r="M116" s="8"/>
      <c r="N116" s="39"/>
      <c r="O116" s="39"/>
      <c r="P116" s="38"/>
      <c r="Q116" s="38"/>
      <c r="R116" s="80"/>
      <c r="S116" s="80"/>
      <c r="T116" s="80"/>
      <c r="U116" s="80"/>
      <c r="X116" s="14">
        <f t="shared" si="5"/>
        <v>11</v>
      </c>
      <c r="Y116" s="71"/>
      <c r="Z116" s="71"/>
      <c r="AA116" s="80"/>
      <c r="AB116" s="80"/>
      <c r="AC116" s="80">
        <v>1.0022672251469853</v>
      </c>
      <c r="AD116" s="80"/>
      <c r="AE116" s="80"/>
      <c r="AF116" s="80"/>
      <c r="AG116" s="80"/>
      <c r="AH116" s="80"/>
      <c r="AI116" s="8"/>
      <c r="AJ116" s="8"/>
      <c r="AK116" s="39"/>
      <c r="AL116" s="39"/>
      <c r="AM116" s="38"/>
      <c r="AN116" s="38"/>
      <c r="AO116" s="80"/>
      <c r="AP116" s="80"/>
      <c r="AQ116" s="80"/>
      <c r="AR116" s="80"/>
    </row>
    <row r="117" spans="1:44">
      <c r="A117" s="14">
        <f t="shared" si="4"/>
        <v>12</v>
      </c>
      <c r="B117" s="71"/>
      <c r="C117" s="71"/>
      <c r="D117" s="80"/>
      <c r="E117" s="80"/>
      <c r="F117" s="80">
        <v>1.0000255607387054</v>
      </c>
      <c r="G117" s="80"/>
      <c r="H117" s="80"/>
      <c r="I117" s="80"/>
      <c r="J117" s="80"/>
      <c r="K117" s="80"/>
      <c r="L117" s="8"/>
      <c r="M117" s="8"/>
      <c r="N117" s="39"/>
      <c r="O117" s="39"/>
      <c r="P117" s="38"/>
      <c r="Q117" s="38"/>
      <c r="R117" s="80"/>
      <c r="S117" s="80"/>
      <c r="T117" s="80"/>
      <c r="U117" s="80"/>
      <c r="X117" s="14">
        <f t="shared" si="5"/>
        <v>12</v>
      </c>
      <c r="Y117" s="71"/>
      <c r="Z117" s="71"/>
      <c r="AA117" s="80"/>
      <c r="AB117" s="80"/>
      <c r="AC117" s="80"/>
      <c r="AD117" s="80"/>
      <c r="AE117" s="80"/>
      <c r="AF117" s="80"/>
      <c r="AG117" s="80"/>
      <c r="AH117" s="80"/>
      <c r="AI117" s="8"/>
      <c r="AJ117" s="8"/>
      <c r="AK117" s="39"/>
      <c r="AL117" s="39"/>
      <c r="AM117" s="38"/>
      <c r="AN117" s="38"/>
      <c r="AO117" s="80"/>
      <c r="AP117" s="80"/>
      <c r="AQ117" s="80"/>
      <c r="AR117" s="80"/>
    </row>
    <row r="118" spans="1:44">
      <c r="A118" s="14">
        <f t="shared" si="4"/>
        <v>13</v>
      </c>
      <c r="B118" s="71"/>
      <c r="C118" s="71"/>
      <c r="D118" s="80"/>
      <c r="E118" s="80"/>
      <c r="F118" s="80"/>
      <c r="G118" s="80"/>
      <c r="H118" s="80"/>
      <c r="I118" s="80"/>
      <c r="J118" s="80"/>
      <c r="K118" s="80"/>
      <c r="L118" s="8"/>
      <c r="M118" s="8"/>
      <c r="N118" s="39"/>
      <c r="O118" s="39"/>
      <c r="P118" s="38"/>
      <c r="Q118" s="38"/>
      <c r="R118" s="80"/>
      <c r="S118" s="80"/>
      <c r="T118" s="80"/>
      <c r="U118" s="80"/>
      <c r="X118" s="14">
        <f t="shared" si="5"/>
        <v>13</v>
      </c>
      <c r="Y118" s="71"/>
      <c r="Z118" s="71"/>
      <c r="AA118" s="80"/>
      <c r="AB118" s="80"/>
      <c r="AC118" s="80"/>
      <c r="AD118" s="80"/>
      <c r="AE118" s="80"/>
      <c r="AF118" s="80"/>
      <c r="AG118" s="80"/>
      <c r="AH118" s="80"/>
      <c r="AI118" s="8"/>
      <c r="AJ118" s="8"/>
      <c r="AK118" s="39"/>
      <c r="AL118" s="39"/>
      <c r="AM118" s="38"/>
      <c r="AN118" s="38"/>
      <c r="AO118" s="80"/>
      <c r="AP118" s="80"/>
      <c r="AQ118" s="80"/>
      <c r="AR118" s="80"/>
    </row>
    <row r="119" spans="1:44">
      <c r="A119" s="14">
        <f t="shared" si="4"/>
        <v>14</v>
      </c>
      <c r="B119" s="71"/>
      <c r="C119" s="71"/>
      <c r="D119" s="80"/>
      <c r="E119" s="80"/>
      <c r="F119" s="80"/>
      <c r="G119" s="80"/>
      <c r="H119" s="80"/>
      <c r="I119" s="80"/>
      <c r="J119" s="80"/>
      <c r="K119" s="80"/>
      <c r="L119" s="10"/>
      <c r="M119" s="10"/>
      <c r="N119" s="39"/>
      <c r="O119" s="39"/>
      <c r="P119" s="38"/>
      <c r="Q119" s="38"/>
      <c r="R119" s="80"/>
      <c r="S119" s="80"/>
      <c r="T119" s="80"/>
      <c r="U119" s="80"/>
      <c r="X119" s="14">
        <f t="shared" si="5"/>
        <v>14</v>
      </c>
      <c r="Y119" s="71"/>
      <c r="Z119" s="71"/>
      <c r="AA119" s="80"/>
      <c r="AB119" s="80"/>
      <c r="AC119" s="80"/>
      <c r="AD119" s="80"/>
      <c r="AE119" s="80"/>
      <c r="AF119" s="80"/>
      <c r="AG119" s="80"/>
      <c r="AH119" s="80"/>
      <c r="AI119" s="10"/>
      <c r="AJ119" s="10"/>
      <c r="AK119" s="39"/>
      <c r="AL119" s="39"/>
      <c r="AM119" s="38"/>
      <c r="AN119" s="38"/>
      <c r="AO119" s="80"/>
      <c r="AP119" s="80"/>
      <c r="AQ119" s="80"/>
      <c r="AR119" s="80"/>
    </row>
    <row r="120" spans="1:44">
      <c r="A120" s="14">
        <f t="shared" si="4"/>
        <v>15</v>
      </c>
      <c r="B120" s="71"/>
      <c r="C120" s="71"/>
      <c r="D120" s="80"/>
      <c r="E120" s="80"/>
      <c r="F120" s="80"/>
      <c r="G120" s="80"/>
      <c r="H120" s="80"/>
      <c r="I120" s="80"/>
      <c r="J120" s="80"/>
      <c r="K120" s="80"/>
      <c r="L120" s="80"/>
      <c r="M120" s="80"/>
      <c r="N120" s="39"/>
      <c r="O120" s="39"/>
      <c r="P120" s="38"/>
      <c r="Q120" s="38"/>
      <c r="R120" s="80"/>
      <c r="S120" s="80"/>
      <c r="T120" s="80"/>
      <c r="U120" s="80"/>
      <c r="X120" s="14">
        <f t="shared" si="5"/>
        <v>15</v>
      </c>
      <c r="Y120" s="71"/>
      <c r="Z120" s="71"/>
      <c r="AA120" s="80"/>
      <c r="AB120" s="80"/>
      <c r="AC120" s="80"/>
      <c r="AD120" s="80"/>
      <c r="AE120" s="80"/>
      <c r="AF120" s="80"/>
      <c r="AG120" s="80"/>
      <c r="AH120" s="80"/>
      <c r="AI120" s="80"/>
      <c r="AJ120" s="80"/>
      <c r="AK120" s="39"/>
      <c r="AL120" s="39"/>
      <c r="AM120" s="38"/>
      <c r="AN120" s="38"/>
      <c r="AO120" s="80"/>
      <c r="AP120" s="80"/>
      <c r="AQ120" s="80"/>
      <c r="AR120" s="80"/>
    </row>
    <row r="121" spans="1:44" ht="15">
      <c r="A121" s="14">
        <f t="shared" si="4"/>
        <v>16</v>
      </c>
      <c r="B121" s="63"/>
      <c r="C121" s="63"/>
      <c r="D121" s="80"/>
      <c r="E121" s="80"/>
      <c r="F121" s="80"/>
      <c r="G121" s="80"/>
      <c r="H121" s="80"/>
      <c r="I121" s="80"/>
      <c r="J121" s="80"/>
      <c r="K121" s="80"/>
      <c r="L121" s="8"/>
      <c r="M121" s="8"/>
      <c r="N121" s="39"/>
      <c r="O121" s="39"/>
      <c r="P121" s="38"/>
      <c r="Q121" s="38"/>
      <c r="R121" s="80"/>
      <c r="S121" s="80"/>
      <c r="T121" s="80"/>
      <c r="U121" s="80"/>
      <c r="X121" s="14">
        <f t="shared" si="5"/>
        <v>16</v>
      </c>
      <c r="Y121" s="63"/>
      <c r="Z121" s="63"/>
      <c r="AA121" s="80"/>
      <c r="AB121" s="80"/>
      <c r="AC121" s="80"/>
      <c r="AD121" s="80"/>
      <c r="AE121" s="80"/>
      <c r="AF121" s="80"/>
      <c r="AG121" s="80"/>
      <c r="AH121" s="80"/>
      <c r="AI121" s="8"/>
      <c r="AJ121" s="8"/>
      <c r="AK121" s="39"/>
      <c r="AL121" s="39"/>
      <c r="AM121" s="38"/>
      <c r="AN121" s="38"/>
      <c r="AO121" s="80"/>
      <c r="AP121" s="80"/>
      <c r="AQ121" s="80"/>
      <c r="AR121" s="80"/>
    </row>
    <row r="122" spans="1:44" ht="15">
      <c r="A122" s="14">
        <f t="shared" si="4"/>
        <v>17</v>
      </c>
      <c r="B122" s="45"/>
      <c r="C122" s="45"/>
      <c r="D122" s="80"/>
      <c r="E122" s="80"/>
      <c r="F122" s="80"/>
      <c r="G122" s="80"/>
      <c r="H122" s="80"/>
      <c r="I122" s="80"/>
      <c r="J122" s="80"/>
      <c r="K122" s="80"/>
      <c r="L122" s="80"/>
      <c r="M122" s="80"/>
      <c r="N122" s="39"/>
      <c r="O122" s="39"/>
      <c r="P122" s="38"/>
      <c r="Q122" s="38"/>
      <c r="R122" s="80"/>
      <c r="S122" s="80"/>
      <c r="T122" s="80"/>
      <c r="U122" s="80"/>
      <c r="X122" s="14">
        <f t="shared" si="5"/>
        <v>17</v>
      </c>
      <c r="Y122" s="45"/>
      <c r="Z122" s="45"/>
      <c r="AA122" s="80"/>
      <c r="AB122" s="80"/>
      <c r="AC122" s="80"/>
      <c r="AD122" s="80"/>
      <c r="AE122" s="80"/>
      <c r="AF122" s="80"/>
      <c r="AG122" s="80"/>
      <c r="AH122" s="80"/>
      <c r="AI122" s="80"/>
      <c r="AJ122" s="80"/>
      <c r="AK122" s="39"/>
      <c r="AL122" s="39"/>
      <c r="AM122" s="38"/>
      <c r="AN122" s="38"/>
      <c r="AO122" s="80"/>
      <c r="AP122" s="80"/>
      <c r="AQ122" s="80"/>
      <c r="AR122" s="80"/>
    </row>
    <row r="123" spans="1:44">
      <c r="A123" s="14">
        <f t="shared" si="4"/>
        <v>18</v>
      </c>
      <c r="B123" s="80"/>
      <c r="C123" s="80"/>
      <c r="D123" s="80"/>
      <c r="E123" s="80"/>
      <c r="F123" s="80"/>
      <c r="G123" s="80"/>
      <c r="H123" s="80"/>
      <c r="I123" s="80"/>
      <c r="J123" s="80"/>
      <c r="K123" s="80"/>
      <c r="L123" s="38"/>
      <c r="M123" s="38"/>
      <c r="N123" s="80"/>
      <c r="O123" s="80"/>
      <c r="P123" s="38"/>
      <c r="Q123" s="38"/>
      <c r="R123" s="80"/>
      <c r="S123" s="80"/>
      <c r="T123" s="80"/>
      <c r="U123" s="80"/>
      <c r="X123" s="14">
        <f t="shared" si="5"/>
        <v>18</v>
      </c>
      <c r="Y123" s="80"/>
      <c r="Z123" s="80"/>
      <c r="AA123" s="80"/>
      <c r="AB123" s="80"/>
      <c r="AC123" s="80"/>
      <c r="AD123" s="80"/>
      <c r="AE123" s="80"/>
      <c r="AF123" s="80"/>
      <c r="AG123" s="80"/>
      <c r="AH123" s="80"/>
      <c r="AI123" s="38"/>
      <c r="AJ123" s="38"/>
      <c r="AK123" s="80"/>
      <c r="AL123" s="80"/>
      <c r="AM123" s="38"/>
      <c r="AN123" s="38"/>
      <c r="AO123" s="80"/>
      <c r="AP123" s="80"/>
      <c r="AQ123" s="80"/>
      <c r="AR123" s="80"/>
    </row>
    <row r="124" spans="1:44">
      <c r="A124" s="14">
        <f t="shared" si="4"/>
        <v>19</v>
      </c>
      <c r="B124" s="80"/>
      <c r="C124" s="80"/>
      <c r="D124" s="80"/>
      <c r="E124" s="80"/>
      <c r="F124" s="80"/>
      <c r="G124" s="80"/>
      <c r="H124" s="80"/>
      <c r="I124" s="80"/>
      <c r="J124" s="80"/>
      <c r="K124" s="80"/>
      <c r="L124" s="38"/>
      <c r="M124" s="38"/>
      <c r="N124" s="80"/>
      <c r="O124" s="80"/>
      <c r="P124" s="38"/>
      <c r="Q124" s="38"/>
      <c r="R124" s="80"/>
      <c r="S124" s="80"/>
      <c r="T124" s="80"/>
      <c r="U124" s="80"/>
      <c r="X124" s="14">
        <f t="shared" si="5"/>
        <v>19</v>
      </c>
      <c r="Y124" s="80"/>
      <c r="Z124" s="80"/>
      <c r="AA124" s="80"/>
      <c r="AB124" s="80"/>
      <c r="AC124" s="80"/>
      <c r="AD124" s="80"/>
      <c r="AE124" s="80"/>
      <c r="AF124" s="80"/>
      <c r="AG124" s="80"/>
      <c r="AH124" s="80"/>
      <c r="AI124" s="38"/>
      <c r="AJ124" s="38"/>
      <c r="AK124" s="80"/>
      <c r="AL124" s="80"/>
      <c r="AM124" s="38"/>
      <c r="AN124" s="38"/>
      <c r="AO124" s="80"/>
      <c r="AP124" s="80"/>
      <c r="AQ124" s="80"/>
      <c r="AR124" s="80"/>
    </row>
    <row r="125" spans="1:44">
      <c r="A125" s="14">
        <f t="shared" si="4"/>
        <v>20</v>
      </c>
      <c r="B125" s="80"/>
      <c r="C125" s="80"/>
      <c r="D125" s="80"/>
      <c r="E125" s="80"/>
      <c r="F125" s="80"/>
      <c r="G125" s="80"/>
      <c r="H125" s="80" t="str">
        <f t="shared" ref="H125" si="6">IFERROR(H64/I64,"")</f>
        <v/>
      </c>
      <c r="I125" s="80" t="str">
        <f>IFERROR(AD64/AE64,"")</f>
        <v/>
      </c>
      <c r="J125" s="80"/>
      <c r="K125" s="80"/>
      <c r="L125" s="38"/>
      <c r="M125" s="38"/>
      <c r="N125" s="80"/>
      <c r="O125" s="80"/>
      <c r="P125" s="38"/>
      <c r="Q125" s="38"/>
      <c r="R125" s="80"/>
      <c r="S125" s="80"/>
      <c r="T125" s="80"/>
      <c r="U125" s="80"/>
      <c r="X125" s="14">
        <f t="shared" si="5"/>
        <v>20</v>
      </c>
      <c r="Y125" s="80"/>
      <c r="Z125" s="80"/>
      <c r="AA125" s="80"/>
      <c r="AB125" s="80"/>
      <c r="AC125" s="80"/>
      <c r="AD125" s="80"/>
      <c r="AE125" s="80" t="str">
        <f t="shared" ref="AE125" si="7">IFERROR(AE64/AF64,"")</f>
        <v/>
      </c>
      <c r="AF125" s="80" t="str">
        <f>IFERROR(BA64/BB64,"")</f>
        <v/>
      </c>
      <c r="AG125" s="80"/>
      <c r="AH125" s="80"/>
      <c r="AI125" s="38"/>
      <c r="AJ125" s="38"/>
      <c r="AK125" s="80"/>
      <c r="AL125" s="80"/>
      <c r="AM125" s="38"/>
      <c r="AN125" s="38"/>
      <c r="AO125" s="80"/>
      <c r="AP125" s="80"/>
      <c r="AQ125" s="80"/>
      <c r="AR125" s="80"/>
    </row>
    <row r="126" spans="1:44">
      <c r="A126" s="14">
        <f t="shared" si="4"/>
        <v>21</v>
      </c>
      <c r="B126" s="80"/>
      <c r="C126" s="80"/>
      <c r="D126" s="80"/>
      <c r="E126" s="80"/>
      <c r="F126" s="80"/>
      <c r="G126" s="80"/>
      <c r="H126" s="80"/>
      <c r="I126" s="80"/>
      <c r="J126" s="80"/>
      <c r="K126" s="80"/>
      <c r="L126" s="38"/>
      <c r="M126" s="38"/>
      <c r="N126" s="80"/>
      <c r="O126" s="80"/>
      <c r="P126" s="38"/>
      <c r="Q126" s="38"/>
      <c r="R126" s="80"/>
      <c r="S126" s="80"/>
      <c r="T126" s="80"/>
      <c r="U126" s="80"/>
      <c r="X126" s="14">
        <f t="shared" si="5"/>
        <v>21</v>
      </c>
      <c r="Y126" s="80"/>
      <c r="Z126" s="80"/>
      <c r="AA126" s="80"/>
      <c r="AB126" s="80"/>
      <c r="AC126" s="80"/>
      <c r="AD126" s="80"/>
      <c r="AE126" s="80"/>
      <c r="AF126" s="80"/>
      <c r="AG126" s="80"/>
      <c r="AH126" s="80"/>
      <c r="AI126" s="38"/>
      <c r="AJ126" s="38"/>
      <c r="AK126" s="80"/>
      <c r="AL126" s="80"/>
      <c r="AM126" s="38"/>
      <c r="AN126" s="38"/>
      <c r="AO126" s="80"/>
      <c r="AP126" s="80"/>
      <c r="AQ126" s="80"/>
      <c r="AR126" s="80"/>
    </row>
    <row r="127" spans="1:44">
      <c r="A127" s="14">
        <f t="shared" si="4"/>
        <v>22</v>
      </c>
      <c r="B127" s="80"/>
      <c r="C127" s="80"/>
      <c r="D127" s="80"/>
      <c r="E127" s="80"/>
      <c r="F127" s="80"/>
      <c r="G127" s="80"/>
      <c r="H127" s="80"/>
      <c r="I127" s="80"/>
      <c r="J127" s="80"/>
      <c r="K127" s="80"/>
      <c r="L127" s="38"/>
      <c r="M127" s="38"/>
      <c r="N127" s="80"/>
      <c r="O127" s="80"/>
      <c r="P127" s="38"/>
      <c r="Q127" s="38"/>
      <c r="R127" s="80"/>
      <c r="S127" s="80"/>
      <c r="T127" s="80"/>
      <c r="U127" s="80"/>
      <c r="X127" s="14">
        <f t="shared" si="5"/>
        <v>22</v>
      </c>
      <c r="Y127" s="80"/>
      <c r="Z127" s="80"/>
      <c r="AA127" s="80"/>
      <c r="AB127" s="80"/>
      <c r="AC127" s="80"/>
      <c r="AD127" s="80"/>
      <c r="AE127" s="80"/>
      <c r="AF127" s="80"/>
      <c r="AG127" s="80"/>
      <c r="AH127" s="80"/>
      <c r="AI127" s="38"/>
      <c r="AJ127" s="38"/>
      <c r="AK127" s="80"/>
      <c r="AL127" s="80"/>
      <c r="AM127" s="38"/>
      <c r="AN127" s="38"/>
      <c r="AO127" s="80"/>
      <c r="AP127" s="80"/>
      <c r="AQ127" s="80"/>
      <c r="AR127" s="80"/>
    </row>
    <row r="128" spans="1:44">
      <c r="A128" s="14">
        <f t="shared" si="4"/>
        <v>23</v>
      </c>
      <c r="B128" s="80"/>
      <c r="C128" s="80"/>
      <c r="D128" s="80"/>
      <c r="E128" s="80"/>
      <c r="F128" s="80"/>
      <c r="G128" s="80"/>
      <c r="H128" s="80"/>
      <c r="I128" s="80"/>
      <c r="J128" s="80"/>
      <c r="K128" s="80"/>
      <c r="L128" s="38"/>
      <c r="M128" s="38"/>
      <c r="N128" s="80"/>
      <c r="O128" s="80"/>
      <c r="P128" s="38"/>
      <c r="Q128" s="38"/>
      <c r="R128" s="80"/>
      <c r="S128" s="80"/>
      <c r="T128" s="80"/>
      <c r="U128" s="80"/>
      <c r="X128" s="14">
        <f t="shared" si="5"/>
        <v>23</v>
      </c>
      <c r="Y128" s="80"/>
      <c r="Z128" s="80"/>
      <c r="AA128" s="80"/>
      <c r="AB128" s="80"/>
      <c r="AC128" s="80"/>
      <c r="AD128" s="80"/>
      <c r="AE128" s="80"/>
      <c r="AF128" s="80"/>
      <c r="AG128" s="80"/>
      <c r="AH128" s="80"/>
      <c r="AI128" s="38"/>
      <c r="AJ128" s="38"/>
      <c r="AK128" s="80"/>
      <c r="AL128" s="80"/>
      <c r="AM128" s="38"/>
      <c r="AN128" s="38"/>
      <c r="AO128" s="80"/>
      <c r="AP128" s="80"/>
      <c r="AQ128" s="80"/>
      <c r="AR128" s="80"/>
    </row>
    <row r="129" spans="1:21">
      <c r="A129" s="44"/>
      <c r="B129" s="70"/>
      <c r="C129" s="70"/>
      <c r="D129" s="70"/>
      <c r="E129" s="70"/>
      <c r="F129" s="70"/>
      <c r="G129" s="70"/>
      <c r="H129" s="70"/>
      <c r="I129" s="70"/>
      <c r="J129" s="70"/>
      <c r="K129" s="70"/>
      <c r="L129" s="70"/>
      <c r="M129" s="70"/>
      <c r="N129" s="70"/>
      <c r="O129" s="70"/>
      <c r="P129" s="70"/>
      <c r="Q129" s="70"/>
      <c r="R129" s="70"/>
      <c r="S129" s="70"/>
      <c r="T129" s="70"/>
      <c r="U129" s="70"/>
    </row>
    <row r="130" spans="1:21">
      <c r="A130" s="44"/>
      <c r="B130" s="70"/>
      <c r="C130" s="70"/>
      <c r="D130" s="70"/>
      <c r="E130" s="70"/>
      <c r="F130" s="70"/>
      <c r="G130" s="70"/>
      <c r="H130" s="70"/>
      <c r="I130" s="70"/>
      <c r="J130" s="70"/>
      <c r="K130" s="70"/>
      <c r="L130" s="70"/>
      <c r="M130" s="70"/>
      <c r="N130" s="70"/>
      <c r="O130" s="70"/>
      <c r="P130" s="70"/>
      <c r="Q130" s="70"/>
      <c r="R130" s="70"/>
      <c r="S130" s="70"/>
      <c r="T130" s="70"/>
      <c r="U130" s="70"/>
    </row>
    <row r="131" spans="1:21">
      <c r="A131" s="44"/>
      <c r="B131" s="70"/>
      <c r="C131" s="70"/>
      <c r="D131" s="70"/>
      <c r="E131" s="70"/>
      <c r="F131" s="70"/>
      <c r="G131" s="70"/>
      <c r="H131" s="70"/>
      <c r="I131" s="70"/>
      <c r="J131" s="70"/>
      <c r="K131" s="70"/>
      <c r="L131" s="70"/>
      <c r="M131" s="70"/>
      <c r="N131" s="70"/>
      <c r="O131" s="70"/>
      <c r="P131" s="70"/>
      <c r="Q131" s="70"/>
      <c r="R131" s="70"/>
      <c r="S131" s="70"/>
      <c r="T131" s="70"/>
      <c r="U131" s="70"/>
    </row>
    <row r="132" spans="1:21">
      <c r="A132" s="44"/>
      <c r="B132" s="70"/>
      <c r="C132" s="70"/>
      <c r="D132" s="70"/>
      <c r="E132" s="70"/>
      <c r="F132" s="70"/>
      <c r="G132" s="70"/>
      <c r="H132" s="70"/>
      <c r="I132" s="70"/>
      <c r="J132" s="70"/>
      <c r="K132" s="70"/>
      <c r="L132" s="70"/>
      <c r="M132" s="70"/>
      <c r="N132" s="70"/>
      <c r="O132" s="70"/>
      <c r="P132" s="70"/>
      <c r="Q132" s="70"/>
      <c r="R132" s="70"/>
      <c r="S132" s="70"/>
      <c r="T132" s="70"/>
      <c r="U132" s="70"/>
    </row>
    <row r="133" spans="1:21">
      <c r="D133" s="22"/>
      <c r="E133" s="22"/>
      <c r="F133" s="22"/>
      <c r="G133" s="22"/>
      <c r="H133" s="22"/>
      <c r="I133" s="22"/>
    </row>
    <row r="134" spans="1:21">
      <c r="D134" s="22"/>
      <c r="E134" s="22"/>
      <c r="F134" s="22"/>
      <c r="G134" s="22"/>
      <c r="H134" s="22"/>
      <c r="I134" s="22"/>
      <c r="J134" s="23"/>
      <c r="K134" s="23"/>
    </row>
    <row r="136" spans="1:21">
      <c r="J136" s="23"/>
      <c r="K136" s="23"/>
    </row>
    <row r="137" spans="1:21">
      <c r="N137" s="24"/>
      <c r="O137" s="24"/>
    </row>
    <row r="138" spans="1:21">
      <c r="J138" s="16"/>
      <c r="K138" s="16"/>
      <c r="N138" s="24"/>
      <c r="O138" s="24"/>
    </row>
    <row r="139" spans="1:21">
      <c r="N139" s="24"/>
      <c r="O139" s="24"/>
    </row>
    <row r="140" spans="1:21">
      <c r="D140" s="25"/>
      <c r="E140" s="25"/>
      <c r="F140" s="25"/>
      <c r="G140" s="25"/>
      <c r="H140" s="25"/>
      <c r="I140" s="25"/>
      <c r="J140" s="26"/>
      <c r="K140" s="26"/>
      <c r="N140" s="24"/>
      <c r="O140" s="24"/>
    </row>
    <row r="141" spans="1:21">
      <c r="D141" s="25"/>
      <c r="E141" s="25"/>
      <c r="F141" s="25"/>
      <c r="G141" s="25"/>
      <c r="H141" s="25"/>
      <c r="I141" s="25"/>
      <c r="J141" s="23"/>
      <c r="K141" s="23"/>
      <c r="N141" s="24"/>
      <c r="O141" s="24"/>
    </row>
    <row r="142" spans="1:21">
      <c r="D142" s="25"/>
      <c r="E142" s="25"/>
      <c r="F142" s="25"/>
      <c r="G142" s="25"/>
      <c r="H142" s="25"/>
      <c r="I142" s="25"/>
      <c r="J142" s="23"/>
      <c r="K142" s="23"/>
      <c r="N142" s="24"/>
      <c r="O142" s="24"/>
    </row>
    <row r="143" spans="1:21">
      <c r="D143" s="25"/>
      <c r="E143" s="25"/>
      <c r="F143" s="25"/>
      <c r="G143" s="25"/>
      <c r="H143" s="25"/>
      <c r="I143" s="25"/>
      <c r="J143" s="23"/>
      <c r="K143" s="23"/>
      <c r="N143" s="24"/>
      <c r="O143" s="24"/>
    </row>
    <row r="144" spans="1:21">
      <c r="D144" s="25"/>
      <c r="E144" s="25"/>
      <c r="F144" s="25"/>
      <c r="G144" s="25"/>
      <c r="H144" s="25"/>
      <c r="I144" s="25"/>
      <c r="J144" s="23"/>
      <c r="K144" s="23"/>
      <c r="N144" s="24"/>
      <c r="O144" s="24"/>
    </row>
    <row r="145" spans="1:44">
      <c r="D145" s="25"/>
      <c r="E145" s="25"/>
      <c r="F145" s="25"/>
      <c r="G145" s="25"/>
      <c r="H145" s="25"/>
      <c r="I145" s="25"/>
      <c r="J145" s="23"/>
      <c r="K145" s="23"/>
      <c r="N145" s="24"/>
      <c r="O145" s="24"/>
    </row>
    <row r="146" spans="1:44">
      <c r="D146" s="25"/>
      <c r="E146" s="25"/>
      <c r="F146" s="25"/>
      <c r="G146" s="25"/>
      <c r="H146" s="25"/>
      <c r="I146" s="25"/>
      <c r="J146" s="23"/>
      <c r="K146" s="23"/>
      <c r="N146" s="24"/>
      <c r="O146" s="24"/>
    </row>
    <row r="147" spans="1:44">
      <c r="D147" s="25"/>
      <c r="E147" s="25"/>
      <c r="F147" s="25"/>
      <c r="G147" s="25"/>
      <c r="H147" s="25"/>
      <c r="I147" s="25"/>
      <c r="N147" s="27"/>
      <c r="O147" s="27"/>
    </row>
    <row r="148" spans="1:44">
      <c r="B148" s="28"/>
      <c r="C148" s="28"/>
      <c r="D148" s="25"/>
      <c r="E148" s="25"/>
      <c r="F148" s="25"/>
      <c r="G148" s="25"/>
      <c r="H148" s="25"/>
      <c r="I148" s="25"/>
      <c r="L148" s="28"/>
      <c r="M148" s="28"/>
      <c r="R148" s="28"/>
      <c r="S148" s="28"/>
      <c r="T148" s="28"/>
      <c r="U148" s="28"/>
    </row>
    <row r="149" spans="1:44" ht="26.25">
      <c r="A149" s="214" t="s">
        <v>244</v>
      </c>
      <c r="B149" s="214"/>
      <c r="C149" s="214"/>
      <c r="D149" s="214"/>
      <c r="E149" s="214"/>
      <c r="F149" s="214"/>
      <c r="G149" s="214"/>
      <c r="H149" s="214"/>
      <c r="I149" s="214"/>
      <c r="J149" s="214"/>
      <c r="K149" s="214"/>
      <c r="L149" s="214"/>
      <c r="M149" s="214"/>
      <c r="N149" s="214"/>
      <c r="O149" s="214"/>
      <c r="P149" s="214"/>
      <c r="Q149" s="214"/>
      <c r="R149" s="214"/>
      <c r="S149" s="214"/>
      <c r="T149" s="214"/>
      <c r="U149" s="214"/>
      <c r="X149" s="214" t="s">
        <v>245</v>
      </c>
      <c r="Y149" s="214"/>
      <c r="Z149" s="214"/>
      <c r="AA149" s="214"/>
      <c r="AB149" s="214"/>
      <c r="AC149" s="214"/>
      <c r="AD149" s="214"/>
      <c r="AE149" s="214"/>
      <c r="AF149" s="214"/>
      <c r="AG149" s="214"/>
      <c r="AH149" s="214"/>
      <c r="AI149" s="214"/>
      <c r="AJ149" s="214"/>
      <c r="AK149" s="214"/>
      <c r="AL149" s="214"/>
      <c r="AM149" s="214"/>
      <c r="AN149" s="214"/>
      <c r="AO149" s="214"/>
      <c r="AP149" s="214"/>
      <c r="AQ149" s="214"/>
      <c r="AR149" s="214"/>
    </row>
    <row r="150" spans="1:44" ht="65.25" customHeight="1">
      <c r="A150" s="11" t="s">
        <v>143</v>
      </c>
      <c r="B150" s="43" t="s">
        <v>6</v>
      </c>
      <c r="C150" s="43" t="s">
        <v>138</v>
      </c>
      <c r="D150" s="43" t="s">
        <v>7</v>
      </c>
      <c r="E150" s="43" t="s">
        <v>8</v>
      </c>
      <c r="F150" s="43" t="s">
        <v>9</v>
      </c>
      <c r="G150" s="43" t="s">
        <v>10</v>
      </c>
      <c r="H150" s="43" t="s">
        <v>19</v>
      </c>
      <c r="I150" s="43"/>
      <c r="J150" s="43"/>
      <c r="K150" s="43"/>
      <c r="L150" s="43"/>
      <c r="M150" s="43"/>
      <c r="N150" s="43"/>
      <c r="O150" s="43"/>
      <c r="P150" s="43"/>
      <c r="Q150" s="43"/>
      <c r="R150" s="43"/>
      <c r="S150" s="43"/>
      <c r="T150" s="43"/>
      <c r="U150" s="43"/>
      <c r="X150" s="11" t="s">
        <v>143</v>
      </c>
      <c r="Y150" s="43" t="s">
        <v>6</v>
      </c>
      <c r="Z150" s="43" t="s">
        <v>138</v>
      </c>
      <c r="AA150" s="43" t="s">
        <v>7</v>
      </c>
      <c r="AB150" s="43" t="s">
        <v>8</v>
      </c>
      <c r="AC150" s="43" t="s">
        <v>9</v>
      </c>
      <c r="AD150" s="43" t="s">
        <v>10</v>
      </c>
      <c r="AE150" s="43" t="s">
        <v>19</v>
      </c>
      <c r="AF150" s="43"/>
      <c r="AG150" s="43"/>
      <c r="AH150" s="43"/>
      <c r="AI150" s="43"/>
      <c r="AJ150" s="43"/>
      <c r="AK150" s="43"/>
      <c r="AL150" s="43"/>
      <c r="AM150" s="43"/>
      <c r="AN150" s="43"/>
      <c r="AO150" s="43"/>
      <c r="AP150" s="43"/>
      <c r="AQ150" s="43"/>
      <c r="AR150" s="43"/>
    </row>
    <row r="151" spans="1:44">
      <c r="A151" s="14">
        <v>0</v>
      </c>
      <c r="B151" s="80"/>
      <c r="C151" s="122">
        <v>49.9</v>
      </c>
      <c r="D151" s="80"/>
      <c r="E151" s="80"/>
      <c r="F151" s="156">
        <v>50.7</v>
      </c>
      <c r="G151" s="80"/>
      <c r="H151" s="80"/>
      <c r="I151" s="80"/>
      <c r="J151" s="80"/>
      <c r="K151" s="80"/>
      <c r="L151" s="8"/>
      <c r="M151" s="8"/>
      <c r="N151" s="80"/>
      <c r="O151" s="80"/>
      <c r="P151" s="38"/>
      <c r="Q151" s="38"/>
      <c r="R151" s="38"/>
      <c r="S151" s="38"/>
      <c r="T151" s="38"/>
      <c r="U151" s="38"/>
      <c r="X151" s="14">
        <v>0</v>
      </c>
      <c r="Y151" s="80"/>
      <c r="Z151" s="122">
        <v>49.9</v>
      </c>
      <c r="AA151" s="80"/>
      <c r="AB151" s="80"/>
      <c r="AC151" s="156">
        <v>50.8</v>
      </c>
      <c r="AD151" s="80"/>
      <c r="AE151" s="80"/>
      <c r="AF151" s="80"/>
      <c r="AG151" s="80"/>
      <c r="AH151" s="80"/>
      <c r="AI151" s="8"/>
      <c r="AJ151" s="8"/>
      <c r="AK151" s="80"/>
      <c r="AL151" s="80"/>
      <c r="AM151" s="38"/>
      <c r="AN151" s="38"/>
      <c r="AO151" s="38"/>
      <c r="AP151" s="38"/>
      <c r="AQ151" s="38"/>
      <c r="AR151" s="38"/>
    </row>
    <row r="152" spans="1:44">
      <c r="A152" s="14">
        <v>1</v>
      </c>
      <c r="B152" s="80"/>
      <c r="C152" s="122">
        <v>50.1</v>
      </c>
      <c r="D152" s="80"/>
      <c r="E152" s="80"/>
      <c r="F152" s="156">
        <v>49.3</v>
      </c>
      <c r="G152" s="80"/>
      <c r="H152" s="80"/>
      <c r="I152" s="80"/>
      <c r="J152" s="80"/>
      <c r="K152" s="80"/>
      <c r="L152" s="8"/>
      <c r="M152" s="8"/>
      <c r="N152" s="39"/>
      <c r="O152" s="39"/>
      <c r="P152" s="38"/>
      <c r="Q152" s="38"/>
      <c r="R152" s="38"/>
      <c r="S152" s="38"/>
      <c r="T152" s="38"/>
      <c r="U152" s="38"/>
      <c r="X152" s="14">
        <v>1</v>
      </c>
      <c r="Y152" s="80"/>
      <c r="Z152" s="122">
        <v>50.1</v>
      </c>
      <c r="AA152" s="80"/>
      <c r="AB152" s="80"/>
      <c r="AC152" s="156">
        <v>49.2</v>
      </c>
      <c r="AD152" s="80"/>
      <c r="AE152" s="80"/>
      <c r="AF152" s="80"/>
      <c r="AG152" s="80"/>
      <c r="AH152" s="80"/>
      <c r="AI152" s="8"/>
      <c r="AJ152" s="8"/>
      <c r="AK152" s="39"/>
      <c r="AL152" s="39"/>
      <c r="AM152" s="38"/>
      <c r="AN152" s="38"/>
      <c r="AO152" s="38"/>
      <c r="AP152" s="38"/>
      <c r="AQ152" s="38"/>
      <c r="AR152" s="38"/>
    </row>
    <row r="153" spans="1:44">
      <c r="A153" s="14">
        <f t="shared" ref="A153:A158" si="8">A152+1</f>
        <v>2</v>
      </c>
      <c r="B153" s="80"/>
      <c r="C153" s="80"/>
      <c r="D153" s="80"/>
      <c r="E153" s="80"/>
      <c r="F153" s="80"/>
      <c r="G153" s="80"/>
      <c r="H153" s="80"/>
      <c r="I153" s="80"/>
      <c r="J153" s="80"/>
      <c r="K153" s="80"/>
      <c r="L153" s="8"/>
      <c r="M153" s="8"/>
      <c r="N153" s="39"/>
      <c r="O153" s="39"/>
      <c r="P153" s="38"/>
      <c r="Q153" s="38"/>
      <c r="R153" s="38"/>
      <c r="S153" s="38"/>
      <c r="T153" s="38"/>
      <c r="U153" s="38"/>
      <c r="X153" s="14">
        <f t="shared" ref="X153:X158" si="9">X152+1</f>
        <v>2</v>
      </c>
      <c r="Y153" s="80"/>
      <c r="Z153" s="80"/>
      <c r="AA153" s="80"/>
      <c r="AB153" s="80"/>
      <c r="AC153" s="80"/>
      <c r="AD153" s="80"/>
      <c r="AE153" s="80"/>
      <c r="AF153" s="80"/>
      <c r="AG153" s="80"/>
      <c r="AH153" s="80"/>
      <c r="AI153" s="8"/>
      <c r="AJ153" s="8"/>
      <c r="AK153" s="39"/>
      <c r="AL153" s="39"/>
      <c r="AM153" s="38"/>
      <c r="AN153" s="38"/>
      <c r="AO153" s="38"/>
      <c r="AP153" s="38"/>
      <c r="AQ153" s="38"/>
      <c r="AR153" s="38"/>
    </row>
    <row r="154" spans="1:44">
      <c r="A154" s="14">
        <f t="shared" si="8"/>
        <v>3</v>
      </c>
      <c r="B154" s="47"/>
      <c r="C154" s="47"/>
      <c r="D154" s="80"/>
      <c r="E154" s="80"/>
      <c r="F154" s="80"/>
      <c r="G154" s="80"/>
      <c r="H154" s="80"/>
      <c r="I154" s="80"/>
      <c r="J154" s="80"/>
      <c r="K154" s="80"/>
      <c r="L154" s="8"/>
      <c r="M154" s="8"/>
      <c r="N154" s="39"/>
      <c r="O154" s="39"/>
      <c r="P154" s="38"/>
      <c r="Q154" s="38"/>
      <c r="R154" s="38"/>
      <c r="S154" s="38"/>
      <c r="T154" s="38"/>
      <c r="U154" s="38"/>
      <c r="X154" s="14">
        <f t="shared" si="9"/>
        <v>3</v>
      </c>
      <c r="Y154" s="47"/>
      <c r="Z154" s="47"/>
      <c r="AA154" s="80"/>
      <c r="AB154" s="80"/>
      <c r="AC154" s="80"/>
      <c r="AD154" s="80"/>
      <c r="AE154" s="80"/>
      <c r="AF154" s="80"/>
      <c r="AG154" s="80"/>
      <c r="AH154" s="80"/>
      <c r="AI154" s="8"/>
      <c r="AJ154" s="8"/>
      <c r="AK154" s="39"/>
      <c r="AL154" s="39"/>
      <c r="AM154" s="38"/>
      <c r="AN154" s="38"/>
      <c r="AO154" s="38"/>
      <c r="AP154" s="38"/>
      <c r="AQ154" s="38"/>
      <c r="AR154" s="38"/>
    </row>
    <row r="155" spans="1:44" ht="15">
      <c r="A155" s="14">
        <f t="shared" si="8"/>
        <v>4</v>
      </c>
      <c r="B155" s="63"/>
      <c r="C155" s="63"/>
      <c r="D155" s="80"/>
      <c r="E155" s="80"/>
      <c r="F155" s="80"/>
      <c r="G155" s="80"/>
      <c r="H155" s="80"/>
      <c r="I155" s="80"/>
      <c r="J155" s="80"/>
      <c r="K155" s="80"/>
      <c r="L155" s="8"/>
      <c r="M155" s="8"/>
      <c r="N155" s="39"/>
      <c r="O155" s="39"/>
      <c r="P155" s="38"/>
      <c r="Q155" s="38"/>
      <c r="R155" s="38"/>
      <c r="S155" s="38"/>
      <c r="T155" s="38"/>
      <c r="U155" s="38"/>
      <c r="X155" s="14">
        <f t="shared" si="9"/>
        <v>4</v>
      </c>
      <c r="Y155" s="63"/>
      <c r="Z155" s="63"/>
      <c r="AA155" s="80"/>
      <c r="AB155" s="80"/>
      <c r="AC155" s="80"/>
      <c r="AD155" s="80"/>
      <c r="AE155" s="80"/>
      <c r="AF155" s="80"/>
      <c r="AG155" s="80"/>
      <c r="AH155" s="80"/>
      <c r="AI155" s="8"/>
      <c r="AJ155" s="8"/>
      <c r="AK155" s="39"/>
      <c r="AL155" s="39"/>
      <c r="AM155" s="38"/>
      <c r="AN155" s="38"/>
      <c r="AO155" s="38"/>
      <c r="AP155" s="38"/>
      <c r="AQ155" s="38"/>
      <c r="AR155" s="38"/>
    </row>
    <row r="156" spans="1:44">
      <c r="A156" s="14">
        <f t="shared" si="8"/>
        <v>5</v>
      </c>
      <c r="B156" s="71"/>
      <c r="C156" s="71"/>
      <c r="D156" s="80"/>
      <c r="E156" s="80"/>
      <c r="F156" s="80"/>
      <c r="G156" s="80"/>
      <c r="H156" s="80"/>
      <c r="I156" s="80"/>
      <c r="J156" s="80"/>
      <c r="K156" s="80"/>
      <c r="L156" s="8"/>
      <c r="M156" s="8"/>
      <c r="N156" s="39"/>
      <c r="O156" s="39"/>
      <c r="P156" s="38"/>
      <c r="Q156" s="38"/>
      <c r="R156" s="38"/>
      <c r="S156" s="38"/>
      <c r="T156" s="38"/>
      <c r="U156" s="38"/>
      <c r="X156" s="14">
        <f t="shared" si="9"/>
        <v>5</v>
      </c>
      <c r="Y156" s="71"/>
      <c r="Z156" s="71"/>
      <c r="AA156" s="80"/>
      <c r="AB156" s="80"/>
      <c r="AC156" s="80"/>
      <c r="AD156" s="80"/>
      <c r="AE156" s="80"/>
      <c r="AF156" s="80"/>
      <c r="AG156" s="80"/>
      <c r="AH156" s="80"/>
      <c r="AI156" s="8"/>
      <c r="AJ156" s="8"/>
      <c r="AK156" s="39"/>
      <c r="AL156" s="39"/>
      <c r="AM156" s="38"/>
      <c r="AN156" s="38"/>
      <c r="AO156" s="38"/>
      <c r="AP156" s="38"/>
      <c r="AQ156" s="38"/>
      <c r="AR156" s="38"/>
    </row>
    <row r="157" spans="1:44">
      <c r="A157" s="14">
        <f t="shared" si="8"/>
        <v>6</v>
      </c>
      <c r="B157" s="71"/>
      <c r="C157" s="71"/>
      <c r="D157" s="80"/>
      <c r="E157" s="80"/>
      <c r="F157" s="80"/>
      <c r="G157" s="80"/>
      <c r="H157" s="80"/>
      <c r="I157" s="80"/>
      <c r="J157" s="80"/>
      <c r="K157" s="80"/>
      <c r="L157" s="8"/>
      <c r="M157" s="8"/>
      <c r="N157" s="39"/>
      <c r="O157" s="39"/>
      <c r="P157" s="38"/>
      <c r="Q157" s="38"/>
      <c r="R157" s="38"/>
      <c r="S157" s="38"/>
      <c r="T157" s="38"/>
      <c r="U157" s="38"/>
      <c r="X157" s="14">
        <f t="shared" si="9"/>
        <v>6</v>
      </c>
      <c r="Y157" s="71"/>
      <c r="Z157" s="71"/>
      <c r="AA157" s="80"/>
      <c r="AB157" s="80"/>
      <c r="AC157" s="80"/>
      <c r="AD157" s="80"/>
      <c r="AE157" s="80"/>
      <c r="AF157" s="80"/>
      <c r="AG157" s="80"/>
      <c r="AH157" s="80"/>
      <c r="AI157" s="8"/>
      <c r="AJ157" s="8"/>
      <c r="AK157" s="39"/>
      <c r="AL157" s="39"/>
      <c r="AM157" s="38"/>
      <c r="AN157" s="38"/>
      <c r="AO157" s="38"/>
      <c r="AP157" s="38"/>
      <c r="AQ157" s="38"/>
      <c r="AR157" s="38"/>
    </row>
    <row r="158" spans="1:44">
      <c r="A158" s="14">
        <f t="shared" si="8"/>
        <v>7</v>
      </c>
      <c r="B158" s="71"/>
      <c r="C158" s="71"/>
      <c r="D158" s="80"/>
      <c r="E158" s="80"/>
      <c r="F158" s="80"/>
      <c r="G158" s="80"/>
      <c r="H158" s="80"/>
      <c r="I158" s="80"/>
      <c r="J158" s="80"/>
      <c r="K158" s="80"/>
      <c r="L158" s="8"/>
      <c r="M158" s="8"/>
      <c r="N158" s="39"/>
      <c r="O158" s="39"/>
      <c r="P158" s="38"/>
      <c r="Q158" s="38"/>
      <c r="R158" s="38"/>
      <c r="S158" s="38"/>
      <c r="T158" s="38"/>
      <c r="U158" s="38"/>
      <c r="X158" s="14">
        <f t="shared" si="9"/>
        <v>7</v>
      </c>
      <c r="Y158" s="71"/>
      <c r="Z158" s="71"/>
      <c r="AA158" s="80"/>
      <c r="AB158" s="80"/>
      <c r="AC158" s="80"/>
      <c r="AD158" s="80"/>
      <c r="AE158" s="80"/>
      <c r="AF158" s="80"/>
      <c r="AG158" s="80"/>
      <c r="AH158" s="80"/>
      <c r="AI158" s="8"/>
      <c r="AJ158" s="8"/>
      <c r="AK158" s="39"/>
      <c r="AL158" s="39"/>
      <c r="AM158" s="38"/>
      <c r="AN158" s="38"/>
      <c r="AO158" s="38"/>
      <c r="AP158" s="38"/>
      <c r="AQ158" s="38"/>
      <c r="AR158" s="38"/>
    </row>
    <row r="159" spans="1:44">
      <c r="B159" s="71"/>
      <c r="C159" s="71"/>
      <c r="D159" s="80"/>
      <c r="E159" s="80"/>
      <c r="F159" s="80"/>
      <c r="G159" s="80"/>
      <c r="H159" s="80"/>
      <c r="I159" s="80"/>
      <c r="J159" s="80"/>
      <c r="K159" s="80"/>
      <c r="L159" s="8"/>
      <c r="M159" s="8"/>
      <c r="N159" s="39"/>
      <c r="O159" s="39"/>
      <c r="P159" s="38"/>
      <c r="Q159" s="38"/>
      <c r="R159" s="38"/>
      <c r="S159" s="38"/>
      <c r="T159" s="38"/>
      <c r="U159" s="38"/>
      <c r="Y159" s="71"/>
      <c r="Z159" s="71"/>
      <c r="AA159" s="80"/>
      <c r="AB159" s="80"/>
      <c r="AC159" s="80"/>
      <c r="AD159" s="80"/>
      <c r="AE159" s="80"/>
      <c r="AF159" s="80"/>
      <c r="AG159" s="80"/>
      <c r="AH159" s="80"/>
      <c r="AI159" s="8"/>
      <c r="AJ159" s="8"/>
      <c r="AK159" s="39"/>
      <c r="AL159" s="39"/>
      <c r="AM159" s="38"/>
      <c r="AN159" s="38"/>
      <c r="AO159" s="38"/>
      <c r="AP159" s="38"/>
      <c r="AQ159" s="38"/>
      <c r="AR159" s="38"/>
    </row>
    <row r="160" spans="1:44">
      <c r="A160" s="14"/>
      <c r="B160" s="71"/>
      <c r="C160" s="71"/>
      <c r="D160" s="80"/>
      <c r="E160" s="80"/>
      <c r="F160" s="80"/>
      <c r="G160" s="80"/>
      <c r="H160" s="80"/>
      <c r="I160" s="80"/>
      <c r="J160" s="80"/>
      <c r="K160" s="80"/>
      <c r="L160" s="8"/>
      <c r="M160" s="8"/>
      <c r="N160" s="39"/>
      <c r="O160" s="39"/>
      <c r="P160" s="38"/>
      <c r="Q160" s="38"/>
      <c r="R160" s="38"/>
      <c r="S160" s="38"/>
      <c r="T160" s="38"/>
      <c r="U160" s="38"/>
      <c r="X160" s="14"/>
      <c r="Y160" s="71"/>
      <c r="Z160" s="71"/>
      <c r="AA160" s="80"/>
      <c r="AB160" s="80"/>
      <c r="AC160" s="80"/>
      <c r="AD160" s="80"/>
      <c r="AE160" s="80"/>
      <c r="AF160" s="80"/>
      <c r="AG160" s="80"/>
      <c r="AH160" s="80"/>
      <c r="AI160" s="8"/>
      <c r="AJ160" s="8"/>
      <c r="AK160" s="39"/>
      <c r="AL160" s="39"/>
      <c r="AM160" s="38"/>
      <c r="AN160" s="38"/>
      <c r="AO160" s="38"/>
      <c r="AP160" s="38"/>
      <c r="AQ160" s="38"/>
      <c r="AR160" s="38"/>
    </row>
    <row r="161" spans="1:44">
      <c r="A161" s="14"/>
      <c r="B161" s="71"/>
      <c r="C161" s="71"/>
      <c r="D161" s="80"/>
      <c r="E161" s="80"/>
      <c r="F161" s="80"/>
      <c r="G161" s="80"/>
      <c r="H161" s="80"/>
      <c r="I161" s="80"/>
      <c r="J161" s="80"/>
      <c r="K161" s="80"/>
      <c r="L161" s="8"/>
      <c r="M161" s="8"/>
      <c r="N161" s="39"/>
      <c r="O161" s="39"/>
      <c r="P161" s="38"/>
      <c r="Q161" s="38"/>
      <c r="R161" s="38"/>
      <c r="S161" s="38"/>
      <c r="T161" s="38"/>
      <c r="U161" s="38"/>
      <c r="X161" s="14"/>
      <c r="Y161" s="71"/>
      <c r="Z161" s="71"/>
      <c r="AA161" s="80"/>
      <c r="AB161" s="80"/>
      <c r="AC161" s="80"/>
      <c r="AD161" s="80"/>
      <c r="AE161" s="80"/>
      <c r="AF161" s="80"/>
      <c r="AG161" s="80"/>
      <c r="AH161" s="80"/>
      <c r="AI161" s="8"/>
      <c r="AJ161" s="8"/>
      <c r="AK161" s="39"/>
      <c r="AL161" s="39"/>
      <c r="AM161" s="38"/>
      <c r="AN161" s="38"/>
      <c r="AO161" s="38"/>
      <c r="AP161" s="38"/>
      <c r="AQ161" s="38"/>
      <c r="AR161" s="38"/>
    </row>
    <row r="162" spans="1:44">
      <c r="A162" s="14"/>
      <c r="B162" s="71"/>
      <c r="C162" s="71"/>
      <c r="D162" s="80"/>
      <c r="E162" s="80"/>
      <c r="F162" s="80"/>
      <c r="G162" s="80"/>
      <c r="H162" s="80"/>
      <c r="I162" s="80"/>
      <c r="J162" s="80"/>
      <c r="K162" s="80"/>
      <c r="L162" s="8"/>
      <c r="M162" s="8"/>
      <c r="N162" s="39"/>
      <c r="O162" s="39"/>
      <c r="P162" s="38"/>
      <c r="Q162" s="38"/>
      <c r="R162" s="38"/>
      <c r="S162" s="38"/>
      <c r="T162" s="38"/>
      <c r="U162" s="38"/>
      <c r="X162" s="14"/>
      <c r="Y162" s="71"/>
      <c r="Z162" s="71"/>
      <c r="AA162" s="80"/>
      <c r="AB162" s="80"/>
      <c r="AC162" s="80"/>
      <c r="AD162" s="80"/>
      <c r="AE162" s="80"/>
      <c r="AF162" s="80"/>
      <c r="AG162" s="80"/>
      <c r="AH162" s="80"/>
      <c r="AI162" s="8"/>
      <c r="AJ162" s="8"/>
      <c r="AK162" s="39"/>
      <c r="AL162" s="39"/>
      <c r="AM162" s="38"/>
      <c r="AN162" s="38"/>
      <c r="AO162" s="38"/>
      <c r="AP162" s="38"/>
      <c r="AQ162" s="38"/>
      <c r="AR162" s="38"/>
    </row>
    <row r="163" spans="1:44">
      <c r="A163" s="17"/>
      <c r="B163" s="17"/>
      <c r="C163" s="17"/>
      <c r="F163" s="18"/>
      <c r="G163" s="18"/>
      <c r="H163" s="18"/>
      <c r="I163" s="18"/>
      <c r="J163" s="24"/>
      <c r="K163" s="24"/>
      <c r="L163" s="17"/>
      <c r="M163" s="17"/>
      <c r="N163" s="17"/>
      <c r="O163" s="17"/>
      <c r="P163" s="17"/>
      <c r="U163" s="24"/>
      <c r="V163" s="24"/>
      <c r="W163" s="17"/>
      <c r="X163" s="17"/>
      <c r="Y163" s="17"/>
      <c r="Z163" s="17"/>
    </row>
    <row r="164" spans="1:44">
      <c r="A164" s="17"/>
      <c r="B164" s="17"/>
      <c r="C164" s="17"/>
      <c r="F164" s="16"/>
      <c r="G164" s="16"/>
      <c r="H164" s="18"/>
      <c r="I164" s="18"/>
      <c r="J164" s="24"/>
      <c r="K164" s="24"/>
      <c r="L164" s="17"/>
      <c r="M164" s="17"/>
      <c r="N164" s="17"/>
      <c r="O164" s="17"/>
      <c r="P164" s="17"/>
      <c r="Q164" s="16"/>
      <c r="R164" s="16"/>
      <c r="U164" s="24"/>
      <c r="V164" s="24"/>
      <c r="W164" s="17"/>
      <c r="X164" s="17"/>
      <c r="Y164" s="17"/>
      <c r="Z164" s="17"/>
    </row>
    <row r="165" spans="1:44">
      <c r="A165" s="17"/>
      <c r="B165" s="17"/>
      <c r="C165" s="17"/>
      <c r="F165" s="18"/>
      <c r="G165" s="18"/>
      <c r="H165" s="18"/>
      <c r="I165" s="18"/>
      <c r="J165" s="24"/>
      <c r="K165" s="24"/>
      <c r="L165" s="17"/>
      <c r="M165" s="17"/>
      <c r="N165" s="17"/>
      <c r="O165" s="17"/>
      <c r="P165" s="17"/>
      <c r="U165" s="24"/>
      <c r="V165" s="24"/>
      <c r="W165" s="17"/>
      <c r="X165" s="17"/>
      <c r="Y165" s="17"/>
      <c r="Z165" s="17"/>
    </row>
    <row r="166" spans="1:44">
      <c r="A166" s="25"/>
      <c r="B166" s="25"/>
      <c r="C166" s="25"/>
      <c r="D166" s="25"/>
      <c r="E166" s="25"/>
      <c r="F166" s="26"/>
      <c r="G166" s="26"/>
      <c r="H166" s="18"/>
      <c r="I166" s="18"/>
      <c r="J166" s="24"/>
      <c r="K166" s="24"/>
      <c r="L166" s="25"/>
      <c r="M166" s="25"/>
      <c r="N166" s="25"/>
      <c r="O166" s="25"/>
      <c r="P166" s="25"/>
      <c r="Q166" s="26"/>
      <c r="R166" s="26"/>
      <c r="U166" s="24"/>
      <c r="V166" s="24"/>
      <c r="W166" s="25"/>
      <c r="X166" s="25"/>
      <c r="Y166" s="25"/>
      <c r="Z166" s="25"/>
    </row>
    <row r="167" spans="1:44">
      <c r="A167" s="17"/>
      <c r="B167" s="17"/>
      <c r="C167" s="17"/>
      <c r="F167" s="18"/>
      <c r="G167" s="18"/>
      <c r="H167" s="18"/>
      <c r="I167" s="18"/>
      <c r="J167" s="24"/>
      <c r="K167" s="24"/>
      <c r="L167" s="17"/>
      <c r="M167" s="17"/>
      <c r="N167" s="17"/>
      <c r="O167" s="17"/>
      <c r="P167" s="17"/>
      <c r="U167" s="24"/>
      <c r="V167" s="24"/>
      <c r="W167" s="17"/>
      <c r="X167" s="17"/>
      <c r="Y167" s="17"/>
      <c r="Z167" s="17"/>
    </row>
    <row r="168" spans="1:44">
      <c r="A168" s="17"/>
      <c r="B168" s="17"/>
      <c r="C168" s="17"/>
      <c r="F168" s="16"/>
      <c r="G168" s="16"/>
      <c r="H168" s="18"/>
      <c r="I168" s="18"/>
      <c r="J168" s="24"/>
      <c r="K168" s="24"/>
      <c r="L168" s="17"/>
      <c r="M168" s="17"/>
      <c r="N168" s="17"/>
      <c r="O168" s="17"/>
      <c r="P168" s="17"/>
      <c r="Q168" s="16"/>
      <c r="R168" s="16"/>
      <c r="U168" s="24"/>
      <c r="V168" s="24"/>
      <c r="W168" s="17"/>
      <c r="X168" s="17"/>
      <c r="Y168" s="17"/>
      <c r="Z168" s="17"/>
    </row>
    <row r="169" spans="1:44">
      <c r="A169" s="17"/>
      <c r="B169" s="17"/>
      <c r="C169" s="17"/>
      <c r="F169" s="18"/>
      <c r="G169" s="18"/>
      <c r="H169" s="18"/>
      <c r="I169" s="18"/>
      <c r="J169" s="24"/>
      <c r="K169" s="24"/>
      <c r="L169" s="17"/>
      <c r="M169" s="17"/>
      <c r="N169" s="17"/>
      <c r="O169" s="17"/>
      <c r="P169" s="17"/>
      <c r="U169" s="24"/>
      <c r="V169" s="24"/>
      <c r="W169" s="17"/>
      <c r="X169" s="17"/>
      <c r="Y169" s="17"/>
      <c r="Z169" s="17"/>
    </row>
    <row r="170" spans="1:44">
      <c r="A170" s="25"/>
      <c r="B170" s="25"/>
      <c r="C170" s="25"/>
      <c r="D170" s="25"/>
      <c r="E170" s="25"/>
      <c r="F170" s="26"/>
      <c r="G170" s="26"/>
      <c r="H170" s="18"/>
      <c r="I170" s="18"/>
      <c r="J170" s="24"/>
      <c r="K170" s="24"/>
      <c r="L170" s="25"/>
      <c r="M170" s="25"/>
      <c r="N170" s="25"/>
      <c r="O170" s="25"/>
      <c r="P170" s="25"/>
      <c r="Q170" s="26"/>
      <c r="R170" s="26"/>
      <c r="U170" s="24"/>
      <c r="V170" s="24"/>
      <c r="W170" s="25"/>
      <c r="X170" s="25"/>
      <c r="Y170" s="25"/>
      <c r="Z170" s="25"/>
    </row>
    <row r="171" spans="1:44">
      <c r="A171" s="17"/>
      <c r="B171" s="17"/>
      <c r="C171" s="17"/>
      <c r="F171" s="18"/>
      <c r="G171" s="18"/>
      <c r="H171" s="18"/>
      <c r="I171" s="18"/>
      <c r="J171" s="24"/>
      <c r="K171" s="24"/>
      <c r="L171" s="17"/>
      <c r="M171" s="17"/>
      <c r="N171" s="17"/>
      <c r="O171" s="17"/>
      <c r="P171" s="17"/>
      <c r="U171" s="24"/>
      <c r="V171" s="24"/>
      <c r="W171" s="17"/>
      <c r="X171" s="17"/>
      <c r="Y171" s="17"/>
      <c r="Z171" s="17"/>
    </row>
    <row r="172" spans="1:44">
      <c r="A172" s="17"/>
      <c r="B172" s="17"/>
      <c r="C172" s="17"/>
      <c r="F172" s="16"/>
      <c r="G172" s="16"/>
      <c r="H172" s="18"/>
      <c r="I172" s="18"/>
      <c r="J172" s="24"/>
      <c r="K172" s="24"/>
      <c r="L172" s="17"/>
      <c r="M172" s="17"/>
      <c r="N172" s="17"/>
      <c r="O172" s="17"/>
      <c r="P172" s="17"/>
      <c r="Q172" s="16"/>
      <c r="R172" s="16"/>
      <c r="U172" s="24"/>
      <c r="V172" s="24"/>
      <c r="W172" s="17"/>
      <c r="X172" s="17"/>
      <c r="Y172" s="17"/>
      <c r="Z172" s="17"/>
    </row>
    <row r="173" spans="1:44">
      <c r="A173" s="17"/>
      <c r="B173" s="17"/>
      <c r="C173" s="17"/>
      <c r="F173" s="18"/>
      <c r="G173" s="18"/>
      <c r="H173" s="18"/>
      <c r="I173" s="18"/>
      <c r="J173" s="24"/>
      <c r="K173" s="24"/>
      <c r="L173" s="17"/>
      <c r="M173" s="17"/>
      <c r="N173" s="17"/>
      <c r="O173" s="17"/>
      <c r="P173" s="17"/>
      <c r="U173" s="24"/>
      <c r="V173" s="24"/>
      <c r="W173" s="17"/>
      <c r="X173" s="17"/>
      <c r="Y173" s="17"/>
      <c r="Z173" s="17"/>
    </row>
    <row r="174" spans="1:44">
      <c r="A174" s="25"/>
      <c r="B174" s="25"/>
      <c r="C174" s="25"/>
      <c r="D174" s="25"/>
      <c r="E174" s="25"/>
      <c r="F174" s="26"/>
      <c r="G174" s="26"/>
      <c r="H174" s="18"/>
      <c r="I174" s="18"/>
      <c r="J174" s="24"/>
      <c r="K174" s="24"/>
      <c r="L174" s="25"/>
      <c r="M174" s="25"/>
      <c r="N174" s="25"/>
      <c r="O174" s="25"/>
      <c r="P174" s="25"/>
      <c r="Q174" s="26"/>
      <c r="R174" s="26"/>
      <c r="U174" s="24"/>
      <c r="V174" s="24"/>
      <c r="W174" s="25"/>
      <c r="X174" s="25"/>
      <c r="Y174" s="25"/>
      <c r="Z174" s="25"/>
    </row>
    <row r="175" spans="1:44">
      <c r="A175" s="17"/>
      <c r="B175" s="17"/>
      <c r="C175" s="17"/>
      <c r="F175" s="18"/>
      <c r="G175" s="18"/>
      <c r="H175" s="18"/>
      <c r="I175" s="18"/>
      <c r="J175" s="24"/>
      <c r="K175" s="24"/>
      <c r="L175" s="17"/>
      <c r="M175" s="17"/>
      <c r="N175" s="17"/>
      <c r="O175" s="17"/>
      <c r="P175" s="17"/>
      <c r="U175" s="24"/>
      <c r="V175" s="24"/>
      <c r="W175" s="17"/>
      <c r="X175" s="17"/>
      <c r="Y175" s="17"/>
      <c r="Z175" s="17"/>
    </row>
    <row r="176" spans="1:44">
      <c r="A176" s="17"/>
      <c r="B176" s="17"/>
      <c r="C176" s="17"/>
      <c r="F176" s="16"/>
      <c r="G176" s="16"/>
      <c r="H176" s="18"/>
      <c r="I176" s="18"/>
      <c r="J176" s="24"/>
      <c r="K176" s="24"/>
      <c r="L176" s="17"/>
      <c r="M176" s="17"/>
      <c r="N176" s="17"/>
      <c r="O176" s="17"/>
      <c r="P176" s="17"/>
      <c r="Q176" s="16"/>
      <c r="R176" s="16"/>
      <c r="U176" s="24"/>
      <c r="V176" s="24"/>
      <c r="W176" s="17"/>
      <c r="X176" s="17"/>
      <c r="Y176" s="17"/>
      <c r="Z176" s="17"/>
    </row>
    <row r="177" spans="1:26">
      <c r="A177" s="17"/>
      <c r="B177" s="17"/>
      <c r="C177" s="17"/>
      <c r="F177" s="18"/>
      <c r="G177" s="18"/>
      <c r="H177" s="18"/>
      <c r="I177" s="18"/>
      <c r="J177" s="24"/>
      <c r="K177" s="24"/>
      <c r="L177" s="17"/>
      <c r="M177" s="17"/>
      <c r="N177" s="17"/>
      <c r="O177" s="17"/>
      <c r="P177" s="17"/>
      <c r="U177" s="24"/>
      <c r="V177" s="24"/>
      <c r="W177" s="17"/>
      <c r="X177" s="17"/>
      <c r="Y177" s="17"/>
      <c r="Z177" s="17"/>
    </row>
    <row r="178" spans="1:26">
      <c r="A178" s="25"/>
      <c r="B178" s="25"/>
      <c r="C178" s="25"/>
      <c r="D178" s="25"/>
      <c r="E178" s="25"/>
      <c r="F178" s="26"/>
      <c r="G178" s="26"/>
      <c r="H178" s="18"/>
      <c r="I178" s="18"/>
      <c r="J178" s="24"/>
      <c r="K178" s="24"/>
      <c r="L178" s="25"/>
      <c r="M178" s="25"/>
      <c r="N178" s="25"/>
      <c r="O178" s="25"/>
      <c r="P178" s="25"/>
      <c r="Q178" s="26"/>
      <c r="R178" s="26"/>
      <c r="U178" s="24"/>
      <c r="V178" s="24"/>
      <c r="W178" s="25"/>
      <c r="X178" s="25"/>
      <c r="Y178" s="25"/>
      <c r="Z178" s="25"/>
    </row>
    <row r="179" spans="1:26">
      <c r="A179" s="17"/>
      <c r="B179" s="17"/>
      <c r="C179" s="17"/>
      <c r="F179" s="18"/>
      <c r="G179" s="18"/>
      <c r="H179" s="18"/>
      <c r="I179" s="18"/>
      <c r="J179" s="24"/>
      <c r="K179" s="24"/>
      <c r="L179" s="17"/>
      <c r="M179" s="17"/>
      <c r="N179" s="17"/>
      <c r="O179" s="17"/>
      <c r="P179" s="17"/>
      <c r="U179" s="24"/>
      <c r="V179" s="24"/>
      <c r="W179" s="17"/>
      <c r="X179" s="17"/>
      <c r="Y179" s="17"/>
      <c r="Z179" s="17"/>
    </row>
    <row r="180" spans="1:26">
      <c r="A180" s="17"/>
      <c r="B180" s="17"/>
      <c r="C180" s="17"/>
      <c r="F180" s="16"/>
      <c r="G180" s="16"/>
      <c r="H180" s="18"/>
      <c r="I180" s="18"/>
      <c r="J180" s="24"/>
      <c r="K180" s="24"/>
      <c r="L180" s="17"/>
      <c r="M180" s="17"/>
      <c r="N180" s="17"/>
      <c r="O180" s="17"/>
      <c r="P180" s="17"/>
      <c r="Q180" s="16"/>
      <c r="R180" s="16"/>
      <c r="U180" s="24"/>
      <c r="V180" s="24"/>
      <c r="W180" s="17"/>
      <c r="X180" s="17"/>
      <c r="Y180" s="17"/>
      <c r="Z180" s="17"/>
    </row>
    <row r="181" spans="1:26">
      <c r="A181" s="17"/>
      <c r="B181" s="17"/>
      <c r="C181" s="17"/>
      <c r="F181" s="18"/>
      <c r="G181" s="18"/>
      <c r="H181" s="18"/>
      <c r="I181" s="18"/>
      <c r="J181" s="24"/>
      <c r="K181" s="24"/>
      <c r="L181" s="17"/>
      <c r="M181" s="17"/>
      <c r="N181" s="17"/>
      <c r="O181" s="17"/>
      <c r="P181" s="17"/>
      <c r="U181" s="24"/>
      <c r="V181" s="24"/>
      <c r="W181" s="17"/>
      <c r="X181" s="17"/>
      <c r="Y181" s="17"/>
      <c r="Z181" s="17"/>
    </row>
    <row r="182" spans="1:26">
      <c r="A182" s="25"/>
      <c r="B182" s="25"/>
      <c r="C182" s="25"/>
      <c r="D182" s="25"/>
      <c r="E182" s="25"/>
      <c r="F182" s="26"/>
      <c r="G182" s="26"/>
      <c r="H182" s="18"/>
      <c r="I182" s="18"/>
      <c r="J182" s="24"/>
      <c r="K182" s="24"/>
      <c r="L182" s="25"/>
      <c r="M182" s="25"/>
      <c r="N182" s="25"/>
      <c r="O182" s="25"/>
      <c r="P182" s="25"/>
      <c r="Q182" s="26"/>
      <c r="R182" s="26"/>
      <c r="U182" s="24"/>
      <c r="V182" s="24"/>
      <c r="W182" s="25"/>
      <c r="X182" s="25"/>
      <c r="Y182" s="25"/>
      <c r="Z182" s="25"/>
    </row>
    <row r="183" spans="1:26">
      <c r="A183" s="17"/>
      <c r="B183" s="17"/>
      <c r="C183" s="17"/>
      <c r="F183" s="18"/>
      <c r="G183" s="18"/>
      <c r="H183" s="18"/>
      <c r="I183" s="18"/>
      <c r="J183" s="24"/>
      <c r="K183" s="24"/>
      <c r="L183" s="17"/>
      <c r="M183" s="17"/>
      <c r="N183" s="17"/>
      <c r="O183" s="17"/>
      <c r="P183" s="17"/>
      <c r="U183" s="24"/>
      <c r="V183" s="24"/>
      <c r="W183" s="17"/>
      <c r="X183" s="17"/>
      <c r="Y183" s="17"/>
      <c r="Z183" s="17"/>
    </row>
    <row r="184" spans="1:26">
      <c r="A184" s="17"/>
      <c r="B184" s="17"/>
      <c r="C184" s="17"/>
      <c r="F184" s="16"/>
      <c r="G184" s="16"/>
      <c r="H184" s="18"/>
      <c r="I184" s="18"/>
      <c r="J184" s="24"/>
      <c r="K184" s="24"/>
      <c r="L184" s="17"/>
      <c r="M184" s="17"/>
      <c r="N184" s="17"/>
      <c r="O184" s="17"/>
      <c r="P184" s="17"/>
      <c r="Q184" s="16"/>
      <c r="R184" s="16"/>
      <c r="U184" s="24"/>
      <c r="V184" s="24"/>
      <c r="W184" s="17"/>
      <c r="X184" s="17"/>
      <c r="Y184" s="17"/>
      <c r="Z184" s="17"/>
    </row>
    <row r="185" spans="1:26">
      <c r="A185" s="17"/>
      <c r="B185" s="17"/>
      <c r="C185" s="17"/>
      <c r="F185" s="18"/>
      <c r="G185" s="18"/>
      <c r="H185" s="18"/>
      <c r="I185" s="18"/>
      <c r="J185" s="24"/>
      <c r="K185" s="24"/>
      <c r="L185" s="17"/>
      <c r="M185" s="17"/>
      <c r="N185" s="17"/>
      <c r="O185" s="17"/>
      <c r="P185" s="17"/>
      <c r="U185" s="24"/>
      <c r="V185" s="24"/>
      <c r="W185" s="17"/>
      <c r="X185" s="17"/>
      <c r="Y185" s="17"/>
      <c r="Z185" s="17"/>
    </row>
    <row r="186" spans="1:26">
      <c r="A186" s="25"/>
      <c r="B186" s="25"/>
      <c r="C186" s="25"/>
      <c r="D186" s="25"/>
      <c r="E186" s="25"/>
      <c r="F186" s="26"/>
      <c r="G186" s="26"/>
      <c r="H186" s="18"/>
      <c r="I186" s="18"/>
      <c r="J186" s="24"/>
      <c r="K186" s="24"/>
      <c r="L186" s="25"/>
      <c r="M186" s="25"/>
      <c r="N186" s="25"/>
      <c r="O186" s="25"/>
      <c r="P186" s="25"/>
      <c r="Q186" s="26"/>
      <c r="R186" s="26"/>
      <c r="U186" s="24"/>
      <c r="V186" s="24"/>
      <c r="W186" s="25"/>
      <c r="X186" s="25"/>
      <c r="Y186" s="25"/>
      <c r="Z186" s="25"/>
    </row>
    <row r="187" spans="1:26">
      <c r="A187" s="17"/>
      <c r="B187" s="17"/>
      <c r="C187" s="17"/>
      <c r="F187" s="18"/>
      <c r="G187" s="18"/>
      <c r="H187" s="18"/>
      <c r="I187" s="18"/>
      <c r="J187" s="24"/>
      <c r="K187" s="24"/>
      <c r="L187" s="17"/>
      <c r="M187" s="17"/>
      <c r="N187" s="17"/>
      <c r="O187" s="17"/>
      <c r="P187" s="17"/>
      <c r="U187" s="24"/>
      <c r="V187" s="24"/>
      <c r="W187" s="17"/>
      <c r="X187" s="17"/>
      <c r="Y187" s="17"/>
      <c r="Z187" s="17"/>
    </row>
    <row r="188" spans="1:26">
      <c r="A188" s="17"/>
      <c r="B188" s="17"/>
      <c r="C188" s="17"/>
      <c r="F188" s="16"/>
      <c r="G188" s="16"/>
      <c r="H188" s="18"/>
      <c r="I188" s="18"/>
      <c r="J188" s="24"/>
      <c r="K188" s="24"/>
      <c r="L188" s="17"/>
      <c r="M188" s="17"/>
      <c r="N188" s="17"/>
      <c r="O188" s="17"/>
      <c r="P188" s="17"/>
      <c r="Q188" s="16"/>
      <c r="R188" s="16"/>
      <c r="U188" s="24"/>
      <c r="V188" s="24"/>
      <c r="W188" s="17"/>
      <c r="X188" s="17"/>
      <c r="Y188" s="17"/>
      <c r="Z188" s="17"/>
    </row>
    <row r="189" spans="1:26">
      <c r="A189" s="17"/>
      <c r="B189" s="17"/>
      <c r="C189" s="17"/>
      <c r="F189" s="18"/>
      <c r="G189" s="18"/>
      <c r="H189" s="18"/>
      <c r="I189" s="18"/>
      <c r="J189" s="24"/>
      <c r="K189" s="24"/>
      <c r="L189" s="17"/>
      <c r="M189" s="17"/>
      <c r="N189" s="17"/>
      <c r="O189" s="17"/>
      <c r="P189" s="17"/>
      <c r="U189" s="24"/>
      <c r="V189" s="24"/>
      <c r="W189" s="17"/>
      <c r="X189" s="17"/>
      <c r="Y189" s="17"/>
      <c r="Z189" s="17"/>
    </row>
    <row r="190" spans="1:26">
      <c r="A190" s="25"/>
      <c r="B190" s="25"/>
      <c r="C190" s="25"/>
      <c r="D190" s="25"/>
      <c r="E190" s="25"/>
      <c r="F190" s="26"/>
      <c r="G190" s="26"/>
      <c r="H190" s="18"/>
      <c r="I190" s="18"/>
      <c r="J190" s="24"/>
      <c r="K190" s="24"/>
      <c r="L190" s="25"/>
      <c r="M190" s="25"/>
      <c r="N190" s="25"/>
      <c r="O190" s="25"/>
      <c r="P190" s="25"/>
      <c r="Q190" s="26"/>
      <c r="R190" s="26"/>
      <c r="U190" s="24"/>
      <c r="V190" s="24"/>
      <c r="W190" s="25"/>
      <c r="X190" s="25"/>
      <c r="Y190" s="25"/>
      <c r="Z190" s="25"/>
    </row>
    <row r="191" spans="1:26">
      <c r="A191" s="17"/>
      <c r="B191" s="17"/>
      <c r="C191" s="17"/>
      <c r="F191" s="18"/>
      <c r="G191" s="18"/>
      <c r="H191" s="18"/>
      <c r="I191" s="18"/>
      <c r="J191" s="24"/>
      <c r="K191" s="24"/>
      <c r="L191" s="17"/>
      <c r="M191" s="17"/>
      <c r="N191" s="17"/>
      <c r="O191" s="17"/>
      <c r="P191" s="17"/>
      <c r="U191" s="24"/>
      <c r="V191" s="24"/>
      <c r="W191" s="17"/>
      <c r="X191" s="17"/>
      <c r="Y191" s="17"/>
      <c r="Z191" s="17"/>
    </row>
    <row r="192" spans="1:26">
      <c r="A192" s="17"/>
      <c r="B192" s="17"/>
      <c r="C192" s="17"/>
      <c r="F192" s="16"/>
      <c r="G192" s="16"/>
      <c r="H192" s="18"/>
      <c r="I192" s="18"/>
      <c r="J192" s="24"/>
      <c r="K192" s="24"/>
      <c r="L192" s="17"/>
      <c r="M192" s="17"/>
      <c r="N192" s="17"/>
      <c r="O192" s="17"/>
      <c r="P192" s="17"/>
      <c r="Q192" s="16"/>
      <c r="R192" s="16"/>
      <c r="U192" s="24"/>
      <c r="V192" s="24"/>
      <c r="W192" s="17"/>
      <c r="X192" s="17"/>
      <c r="Y192" s="17"/>
      <c r="Z192" s="17"/>
    </row>
  </sheetData>
  <mergeCells count="26">
    <mergeCell ref="A33:U33"/>
    <mergeCell ref="X33:AQ33"/>
    <mergeCell ref="B36:C36"/>
    <mergeCell ref="D36:E36"/>
    <mergeCell ref="F36:G36"/>
    <mergeCell ref="H36:I36"/>
    <mergeCell ref="J36:K36"/>
    <mergeCell ref="L36:M36"/>
    <mergeCell ref="N36:O36"/>
    <mergeCell ref="P36:Q36"/>
    <mergeCell ref="A97:U97"/>
    <mergeCell ref="X97:AR97"/>
    <mergeCell ref="A149:U149"/>
    <mergeCell ref="X149:AR149"/>
    <mergeCell ref="AF36:AG36"/>
    <mergeCell ref="AH36:AI36"/>
    <mergeCell ref="AJ36:AK36"/>
    <mergeCell ref="AL36:AM36"/>
    <mergeCell ref="AN36:AO36"/>
    <mergeCell ref="AP36:AQ36"/>
    <mergeCell ref="R36:S36"/>
    <mergeCell ref="T36:U36"/>
    <mergeCell ref="X36:Y36"/>
    <mergeCell ref="Z36:AA36"/>
    <mergeCell ref="AB36:AC36"/>
    <mergeCell ref="AD36:AE36"/>
  </mergeCells>
  <phoneticPr fontId="7" type="noConversion"/>
  <pageMargins left="0.7" right="0.7" top="0.75" bottom="0.75" header="0.3" footer="0.3"/>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dimension ref="A1:AV192"/>
  <sheetViews>
    <sheetView topLeftCell="L142" zoomScale="85" zoomScaleNormal="85" workbookViewId="0">
      <selection activeCell="Z151" sqref="Z151:Z154"/>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77"/>
      <c r="C3" s="77"/>
      <c r="D3" s="29"/>
      <c r="E3" s="29"/>
      <c r="F3" s="29"/>
      <c r="G3" s="29"/>
      <c r="J3" s="17"/>
      <c r="K3" s="17"/>
      <c r="R3" s="14"/>
      <c r="S3" s="14"/>
      <c r="T3" s="15"/>
      <c r="U3" s="15"/>
      <c r="V3" s="14"/>
      <c r="W3" s="77"/>
      <c r="X3" s="77"/>
      <c r="Y3" s="14"/>
      <c r="Z3" s="14"/>
      <c r="AA3" s="14"/>
      <c r="AB3" s="16" t="s">
        <v>0</v>
      </c>
      <c r="AC3" s="33">
        <v>7821600</v>
      </c>
      <c r="AD3" s="16" t="s">
        <v>1</v>
      </c>
      <c r="AE3" s="16"/>
    </row>
    <row r="4" spans="1:48">
      <c r="A4" s="30">
        <v>0.6</v>
      </c>
      <c r="B4" s="76"/>
      <c r="C4" s="76"/>
      <c r="D4" s="20"/>
      <c r="E4" s="20"/>
      <c r="F4" s="20"/>
      <c r="G4" s="20"/>
      <c r="S4" s="14"/>
      <c r="T4" s="15"/>
      <c r="W4" s="76"/>
      <c r="X4" s="76"/>
      <c r="AB4" s="16" t="s">
        <v>3</v>
      </c>
      <c r="AC4" s="32">
        <f>A4*AC3</f>
        <v>4692960</v>
      </c>
      <c r="AD4" s="16" t="s">
        <v>1</v>
      </c>
      <c r="AE4" s="16"/>
      <c r="AF4" s="16"/>
    </row>
    <row r="5" spans="1:48">
      <c r="A5" s="30">
        <v>0.7</v>
      </c>
      <c r="B5" s="76"/>
      <c r="C5" s="76"/>
      <c r="D5" s="20"/>
      <c r="E5" s="20"/>
      <c r="F5" s="20"/>
      <c r="G5" s="20"/>
      <c r="S5" s="14"/>
      <c r="T5" s="15"/>
      <c r="W5" s="76"/>
      <c r="X5" s="76"/>
      <c r="AB5" s="16"/>
      <c r="AC5" s="32">
        <f>A5*AC3</f>
        <v>5475120</v>
      </c>
      <c r="AD5" s="16" t="s">
        <v>1</v>
      </c>
      <c r="AE5" s="16"/>
      <c r="AF5" s="16"/>
      <c r="AG5" s="16"/>
      <c r="AH5" s="32"/>
      <c r="AI5" s="32"/>
      <c r="AJ5" s="16"/>
      <c r="AK5" s="16"/>
    </row>
    <row r="6" spans="1:48">
      <c r="A6" s="30">
        <v>0.8</v>
      </c>
      <c r="B6" s="76"/>
      <c r="C6" s="76"/>
      <c r="D6" s="20"/>
      <c r="E6" s="20"/>
      <c r="F6" s="20"/>
      <c r="G6" s="20"/>
      <c r="H6" s="20"/>
      <c r="I6" s="20"/>
      <c r="S6" s="14"/>
      <c r="T6" s="15"/>
      <c r="W6" s="76"/>
      <c r="X6" s="76"/>
      <c r="AC6" s="32">
        <f>A6*AC3</f>
        <v>6257280</v>
      </c>
      <c r="AD6" s="16" t="s">
        <v>1</v>
      </c>
    </row>
    <row r="7" spans="1:48">
      <c r="A7" s="19"/>
      <c r="B7" s="76"/>
      <c r="C7" s="76"/>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3" ht="26.25">
      <c r="A33" s="212" t="s">
        <v>139</v>
      </c>
      <c r="B33" s="213"/>
      <c r="C33" s="213"/>
      <c r="D33" s="213"/>
      <c r="E33" s="213"/>
      <c r="F33" s="213"/>
      <c r="G33" s="213"/>
      <c r="H33" s="213"/>
      <c r="I33" s="213"/>
      <c r="J33" s="213"/>
      <c r="K33" s="213"/>
      <c r="L33" s="213"/>
      <c r="M33" s="213"/>
      <c r="N33" s="213"/>
      <c r="O33" s="213"/>
      <c r="P33" s="213"/>
      <c r="Q33" s="213"/>
      <c r="R33" s="213"/>
      <c r="S33" s="213"/>
      <c r="T33" s="213"/>
      <c r="U33" s="213"/>
      <c r="X33" s="212" t="s">
        <v>142</v>
      </c>
      <c r="Y33" s="213"/>
      <c r="Z33" s="213"/>
      <c r="AA33" s="213"/>
      <c r="AB33" s="213"/>
      <c r="AC33" s="213"/>
      <c r="AD33" s="213"/>
      <c r="AE33" s="213"/>
      <c r="AF33" s="213"/>
      <c r="AG33" s="213"/>
      <c r="AH33" s="213"/>
      <c r="AI33" s="213"/>
      <c r="AJ33" s="213"/>
      <c r="AK33" s="213"/>
      <c r="AL33" s="213"/>
      <c r="AM33" s="213"/>
      <c r="AN33" s="213"/>
      <c r="AO33" s="213"/>
      <c r="AP33" s="213"/>
      <c r="AQ33" s="213"/>
    </row>
    <row r="34" spans="1:43">
      <c r="A34" s="19"/>
      <c r="D34" s="20"/>
      <c r="E34" s="20"/>
      <c r="F34" s="20"/>
      <c r="G34" s="20"/>
      <c r="H34" s="20"/>
      <c r="I34" s="20"/>
      <c r="J34" s="21"/>
      <c r="K34" s="21"/>
    </row>
    <row r="35" spans="1:43">
      <c r="A35" s="19"/>
      <c r="D35" s="20"/>
      <c r="E35" s="20"/>
      <c r="F35" s="20"/>
      <c r="G35" s="20"/>
      <c r="H35" s="20"/>
      <c r="I35" s="20"/>
      <c r="J35" s="21"/>
      <c r="K35" s="21"/>
    </row>
    <row r="36" spans="1:43" s="12" customFormat="1" ht="57.75" customHeight="1">
      <c r="A36" s="11" t="s">
        <v>5</v>
      </c>
      <c r="B36" s="216" t="s">
        <v>6</v>
      </c>
      <c r="C36" s="217"/>
      <c r="D36" s="216" t="s">
        <v>18</v>
      </c>
      <c r="E36" s="217"/>
      <c r="F36" s="216" t="s">
        <v>7</v>
      </c>
      <c r="G36" s="220"/>
      <c r="H36" s="216" t="s">
        <v>8</v>
      </c>
      <c r="I36" s="219"/>
      <c r="J36" s="216" t="s">
        <v>9</v>
      </c>
      <c r="K36" s="219"/>
      <c r="L36" s="216" t="s">
        <v>10</v>
      </c>
      <c r="M36" s="219"/>
      <c r="N36" s="216" t="s">
        <v>19</v>
      </c>
      <c r="O36" s="220"/>
      <c r="P36" s="217"/>
      <c r="Q36" s="219"/>
      <c r="R36" s="217"/>
      <c r="S36" s="219"/>
      <c r="T36" s="216"/>
      <c r="U36" s="219"/>
      <c r="W36" s="11" t="s">
        <v>5</v>
      </c>
      <c r="X36" s="216" t="s">
        <v>6</v>
      </c>
      <c r="Y36" s="217"/>
      <c r="Z36" s="216" t="s">
        <v>18</v>
      </c>
      <c r="AA36" s="217"/>
      <c r="AB36" s="216" t="s">
        <v>7</v>
      </c>
      <c r="AC36" s="220"/>
      <c r="AD36" s="216" t="s">
        <v>8</v>
      </c>
      <c r="AE36" s="219"/>
      <c r="AF36" s="216" t="s">
        <v>9</v>
      </c>
      <c r="AG36" s="219"/>
      <c r="AH36" s="216" t="s">
        <v>10</v>
      </c>
      <c r="AI36" s="219"/>
      <c r="AJ36" s="216" t="s">
        <v>19</v>
      </c>
      <c r="AK36" s="220"/>
      <c r="AL36" s="217"/>
      <c r="AM36" s="219"/>
      <c r="AN36" s="217"/>
      <c r="AO36" s="219"/>
      <c r="AP36" s="216"/>
      <c r="AQ36" s="219"/>
    </row>
    <row r="37" spans="1:43" s="12" customFormat="1" ht="44.25" customHeight="1">
      <c r="A37" s="11"/>
      <c r="B37" s="43" t="s">
        <v>140</v>
      </c>
      <c r="C37" s="43" t="s">
        <v>141</v>
      </c>
      <c r="D37" s="43" t="s">
        <v>140</v>
      </c>
      <c r="E37" s="43" t="s">
        <v>141</v>
      </c>
      <c r="F37" s="43" t="s">
        <v>140</v>
      </c>
      <c r="G37" s="43" t="s">
        <v>141</v>
      </c>
      <c r="H37" s="43" t="s">
        <v>140</v>
      </c>
      <c r="I37" s="43" t="s">
        <v>141</v>
      </c>
      <c r="J37" s="43" t="s">
        <v>140</v>
      </c>
      <c r="K37" s="43" t="s">
        <v>141</v>
      </c>
      <c r="L37" s="43" t="s">
        <v>140</v>
      </c>
      <c r="M37" s="43" t="s">
        <v>141</v>
      </c>
      <c r="N37" s="43" t="s">
        <v>140</v>
      </c>
      <c r="O37" s="43" t="s">
        <v>141</v>
      </c>
      <c r="P37" s="43"/>
      <c r="Q37" s="43"/>
      <c r="R37" s="43"/>
      <c r="S37" s="43"/>
      <c r="T37" s="43"/>
      <c r="U37" s="43"/>
      <c r="W37" s="11"/>
      <c r="X37" s="43" t="s">
        <v>140</v>
      </c>
      <c r="Y37" s="43" t="s">
        <v>141</v>
      </c>
      <c r="Z37" s="43" t="s">
        <v>140</v>
      </c>
      <c r="AA37" s="43" t="s">
        <v>141</v>
      </c>
      <c r="AB37" s="43" t="s">
        <v>140</v>
      </c>
      <c r="AC37" s="43" t="s">
        <v>141</v>
      </c>
      <c r="AD37" s="43" t="s">
        <v>140</v>
      </c>
      <c r="AE37" s="43" t="s">
        <v>141</v>
      </c>
      <c r="AF37" s="43" t="s">
        <v>140</v>
      </c>
      <c r="AG37" s="43" t="s">
        <v>141</v>
      </c>
      <c r="AH37" s="43" t="s">
        <v>140</v>
      </c>
      <c r="AI37" s="43" t="s">
        <v>141</v>
      </c>
      <c r="AJ37" s="43" t="s">
        <v>140</v>
      </c>
      <c r="AK37" s="43" t="s">
        <v>141</v>
      </c>
      <c r="AL37" s="43"/>
      <c r="AM37" s="43"/>
      <c r="AN37" s="43"/>
      <c r="AO37" s="43"/>
      <c r="AP37" s="43"/>
      <c r="AQ37" s="43"/>
    </row>
    <row r="38" spans="1:43">
      <c r="A38" s="14">
        <v>-6</v>
      </c>
      <c r="B38" s="80"/>
      <c r="C38" s="80"/>
      <c r="D38" s="80"/>
      <c r="E38" s="80"/>
      <c r="F38" s="80"/>
      <c r="G38" s="80"/>
      <c r="H38" s="80"/>
      <c r="I38" s="80"/>
      <c r="J38" s="90">
        <v>5660000</v>
      </c>
      <c r="K38" s="90">
        <v>2946100</v>
      </c>
      <c r="L38" s="8"/>
      <c r="M38" s="8"/>
      <c r="N38" s="80"/>
      <c r="O38" s="80"/>
      <c r="P38" s="142"/>
      <c r="Q38" s="142"/>
      <c r="R38" s="158"/>
      <c r="S38" s="158"/>
      <c r="T38" s="38"/>
      <c r="U38" s="38"/>
      <c r="W38" s="14">
        <v>-6</v>
      </c>
      <c r="X38" s="80"/>
      <c r="Y38" s="80"/>
      <c r="Z38" s="80"/>
      <c r="AA38" s="80"/>
      <c r="AB38" s="80"/>
      <c r="AC38" s="80"/>
      <c r="AD38" s="80"/>
      <c r="AE38" s="80"/>
      <c r="AF38" s="90">
        <v>4692800</v>
      </c>
      <c r="AG38" s="90">
        <v>2281700</v>
      </c>
      <c r="AH38" s="8"/>
      <c r="AI38" s="8"/>
      <c r="AJ38" s="80"/>
      <c r="AK38" s="80"/>
      <c r="AL38" s="142"/>
      <c r="AM38" s="142"/>
      <c r="AN38" s="158"/>
      <c r="AO38" s="158"/>
      <c r="AP38" s="38"/>
      <c r="AQ38" s="38"/>
    </row>
    <row r="39" spans="1:43">
      <c r="A39" s="14">
        <f>A38+1</f>
        <v>-5</v>
      </c>
      <c r="B39" s="80"/>
      <c r="C39" s="80"/>
      <c r="D39" s="114">
        <v>5178360</v>
      </c>
      <c r="E39" s="114">
        <v>2673980</v>
      </c>
      <c r="F39" s="80"/>
      <c r="G39" s="80"/>
      <c r="H39" s="80"/>
      <c r="I39" s="80"/>
      <c r="J39" s="90">
        <v>6418000</v>
      </c>
      <c r="K39" s="90">
        <v>3544500</v>
      </c>
      <c r="L39" s="8"/>
      <c r="M39" s="8"/>
      <c r="N39" s="39"/>
      <c r="O39" s="39"/>
      <c r="P39" s="142"/>
      <c r="Q39" s="142"/>
      <c r="R39" s="158"/>
      <c r="S39" s="158"/>
      <c r="T39" s="38"/>
      <c r="U39" s="38"/>
      <c r="W39" s="14">
        <f>W38+1</f>
        <v>-5</v>
      </c>
      <c r="X39" s="80"/>
      <c r="Y39" s="80"/>
      <c r="Z39" s="115">
        <v>5177020</v>
      </c>
      <c r="AA39" s="115">
        <v>2672460</v>
      </c>
      <c r="AB39" s="80"/>
      <c r="AC39" s="80"/>
      <c r="AD39" s="80"/>
      <c r="AE39" s="80"/>
      <c r="AF39" s="90">
        <v>5361000</v>
      </c>
      <c r="AG39" s="90">
        <v>2765300</v>
      </c>
      <c r="AH39" s="8"/>
      <c r="AI39" s="8"/>
      <c r="AJ39" s="39"/>
      <c r="AK39" s="39"/>
      <c r="AL39" s="142"/>
      <c r="AM39" s="142"/>
      <c r="AN39" s="158"/>
      <c r="AO39" s="158"/>
      <c r="AP39" s="38"/>
      <c r="AQ39" s="38"/>
    </row>
    <row r="40" spans="1:43">
      <c r="A40" s="14">
        <f t="shared" ref="A40:A67" si="0">A39+1</f>
        <v>-4</v>
      </c>
      <c r="B40" s="80"/>
      <c r="C40" s="80"/>
      <c r="D40" s="114">
        <v>6182100</v>
      </c>
      <c r="E40" s="114">
        <v>3441480</v>
      </c>
      <c r="F40" s="80"/>
      <c r="G40" s="80"/>
      <c r="H40" s="80"/>
      <c r="I40" s="80"/>
      <c r="J40" s="90">
        <v>6927100</v>
      </c>
      <c r="K40" s="90">
        <v>4098700</v>
      </c>
      <c r="L40" s="8"/>
      <c r="M40" s="8"/>
      <c r="N40" s="39"/>
      <c r="O40" s="39"/>
      <c r="P40" s="142"/>
      <c r="Q40" s="142"/>
      <c r="R40" s="158"/>
      <c r="S40" s="158"/>
      <c r="T40" s="38"/>
      <c r="U40" s="38"/>
      <c r="W40" s="14">
        <f t="shared" ref="W40:W67" si="1">W39+1</f>
        <v>-4</v>
      </c>
      <c r="X40" s="80"/>
      <c r="Y40" s="80"/>
      <c r="Z40" s="115">
        <v>6142800</v>
      </c>
      <c r="AA40" s="115">
        <v>3437100</v>
      </c>
      <c r="AB40" s="80"/>
      <c r="AC40" s="80"/>
      <c r="AD40" s="80"/>
      <c r="AE40" s="80"/>
      <c r="AF40" s="90">
        <v>5932900</v>
      </c>
      <c r="AG40" s="90">
        <v>3259000</v>
      </c>
      <c r="AH40" s="8"/>
      <c r="AI40" s="8"/>
      <c r="AJ40" s="39"/>
      <c r="AK40" s="39"/>
      <c r="AL40" s="142"/>
      <c r="AM40" s="142"/>
      <c r="AN40" s="158"/>
      <c r="AO40" s="158"/>
      <c r="AP40" s="38"/>
      <c r="AQ40" s="38"/>
    </row>
    <row r="41" spans="1:43">
      <c r="A41" s="14">
        <f t="shared" si="0"/>
        <v>-3</v>
      </c>
      <c r="B41" s="80"/>
      <c r="C41" s="80"/>
      <c r="D41" s="114">
        <v>6924750</v>
      </c>
      <c r="E41" s="114">
        <v>4212780</v>
      </c>
      <c r="F41" s="80"/>
      <c r="G41" s="80"/>
      <c r="H41" s="80"/>
      <c r="I41" s="80"/>
      <c r="J41" s="90">
        <v>7243500</v>
      </c>
      <c r="K41" s="90">
        <v>4606700</v>
      </c>
      <c r="L41" s="8"/>
      <c r="M41" s="8"/>
      <c r="N41" s="39"/>
      <c r="O41" s="39"/>
      <c r="P41" s="142"/>
      <c r="Q41" s="142"/>
      <c r="R41" s="158"/>
      <c r="S41" s="158"/>
      <c r="T41" s="38"/>
      <c r="U41" s="38"/>
      <c r="W41" s="14">
        <f t="shared" si="1"/>
        <v>-3</v>
      </c>
      <c r="X41" s="80"/>
      <c r="Y41" s="80"/>
      <c r="Z41" s="115">
        <v>6918840</v>
      </c>
      <c r="AA41" s="115">
        <v>4205730</v>
      </c>
      <c r="AB41" s="80"/>
      <c r="AC41" s="80"/>
      <c r="AD41" s="80"/>
      <c r="AE41" s="80"/>
      <c r="AF41" s="90">
        <v>6449200</v>
      </c>
      <c r="AG41" s="90">
        <v>3788600</v>
      </c>
      <c r="AH41" s="8"/>
      <c r="AI41" s="8"/>
      <c r="AJ41" s="39"/>
      <c r="AK41" s="39"/>
      <c r="AL41" s="142"/>
      <c r="AM41" s="142"/>
      <c r="AN41" s="158"/>
      <c r="AO41" s="158"/>
      <c r="AP41" s="38"/>
      <c r="AQ41" s="38"/>
    </row>
    <row r="42" spans="1:43" ht="15">
      <c r="A42" s="14">
        <f t="shared" si="0"/>
        <v>-2</v>
      </c>
      <c r="B42" s="45"/>
      <c r="C42" s="45"/>
      <c r="D42" s="114">
        <v>7423640</v>
      </c>
      <c r="E42" s="114">
        <v>4827230</v>
      </c>
      <c r="F42" s="80"/>
      <c r="G42" s="80"/>
      <c r="H42" s="80"/>
      <c r="I42" s="80"/>
      <c r="J42" s="90">
        <v>7511900</v>
      </c>
      <c r="K42" s="90">
        <v>5102000</v>
      </c>
      <c r="L42" s="8"/>
      <c r="M42" s="8"/>
      <c r="N42" s="39"/>
      <c r="O42" s="39"/>
      <c r="P42" s="142"/>
      <c r="Q42" s="142"/>
      <c r="R42" s="158"/>
      <c r="S42" s="158"/>
      <c r="T42" s="38"/>
      <c r="U42" s="38"/>
      <c r="W42" s="14">
        <f t="shared" si="1"/>
        <v>-2</v>
      </c>
      <c r="X42" s="45"/>
      <c r="Y42" s="45"/>
      <c r="Z42" s="115">
        <v>7422680</v>
      </c>
      <c r="AA42" s="115">
        <v>4840200</v>
      </c>
      <c r="AB42" s="80"/>
      <c r="AC42" s="80"/>
      <c r="AD42" s="80"/>
      <c r="AE42" s="80"/>
      <c r="AF42" s="90">
        <v>6945700</v>
      </c>
      <c r="AG42" s="90">
        <v>4360500</v>
      </c>
      <c r="AH42" s="8"/>
      <c r="AI42" s="8"/>
      <c r="AJ42" s="39"/>
      <c r="AK42" s="39"/>
      <c r="AL42" s="142"/>
      <c r="AM42" s="142"/>
      <c r="AN42" s="158"/>
      <c r="AO42" s="158"/>
      <c r="AP42" s="38"/>
      <c r="AQ42" s="38"/>
    </row>
    <row r="43" spans="1:43" ht="15">
      <c r="A43" s="14">
        <f t="shared" si="0"/>
        <v>-1</v>
      </c>
      <c r="B43" s="63"/>
      <c r="C43" s="63"/>
      <c r="D43" s="114">
        <v>7660770</v>
      </c>
      <c r="E43" s="114">
        <v>5415920</v>
      </c>
      <c r="F43" s="80"/>
      <c r="G43" s="80"/>
      <c r="H43" s="80"/>
      <c r="I43" s="80"/>
      <c r="J43" s="90">
        <v>7702300</v>
      </c>
      <c r="K43" s="90">
        <v>5568000</v>
      </c>
      <c r="L43" s="8"/>
      <c r="M43" s="8"/>
      <c r="N43" s="39"/>
      <c r="O43" s="39"/>
      <c r="P43" s="142"/>
      <c r="Q43" s="142"/>
      <c r="R43" s="158"/>
      <c r="S43" s="158"/>
      <c r="T43" s="38"/>
      <c r="U43" s="38"/>
      <c r="W43" s="14">
        <f t="shared" si="1"/>
        <v>-1</v>
      </c>
      <c r="X43" s="63"/>
      <c r="Y43" s="63"/>
      <c r="Z43" s="115">
        <v>7657720</v>
      </c>
      <c r="AA43" s="115">
        <v>5413240</v>
      </c>
      <c r="AB43" s="80"/>
      <c r="AC43" s="80"/>
      <c r="AD43" s="80"/>
      <c r="AE43" s="80"/>
      <c r="AF43" s="90">
        <v>7344200</v>
      </c>
      <c r="AG43" s="90">
        <v>4917800</v>
      </c>
      <c r="AH43" s="8"/>
      <c r="AI43" s="8"/>
      <c r="AJ43" s="39"/>
      <c r="AK43" s="39"/>
      <c r="AL43" s="142"/>
      <c r="AM43" s="142"/>
      <c r="AN43" s="158"/>
      <c r="AO43" s="158"/>
      <c r="AP43" s="38"/>
      <c r="AQ43" s="38"/>
    </row>
    <row r="44" spans="1:43" ht="15">
      <c r="A44" s="14">
        <f t="shared" si="0"/>
        <v>0</v>
      </c>
      <c r="B44" s="63"/>
      <c r="C44" s="63"/>
      <c r="D44" s="114">
        <v>7769900</v>
      </c>
      <c r="E44" s="114">
        <v>5891930</v>
      </c>
      <c r="F44" s="80"/>
      <c r="G44" s="80"/>
      <c r="H44" s="80"/>
      <c r="I44" s="80"/>
      <c r="J44" s="90">
        <v>7785100</v>
      </c>
      <c r="K44" s="90">
        <v>5988500</v>
      </c>
      <c r="L44" s="8"/>
      <c r="M44" s="8"/>
      <c r="N44" s="39"/>
      <c r="O44" s="39"/>
      <c r="P44" s="142"/>
      <c r="Q44" s="142"/>
      <c r="R44" s="158"/>
      <c r="S44" s="158"/>
      <c r="T44" s="38"/>
      <c r="U44" s="38"/>
      <c r="W44" s="14">
        <f t="shared" si="1"/>
        <v>0</v>
      </c>
      <c r="X44" s="63"/>
      <c r="Y44" s="63"/>
      <c r="Z44" s="115">
        <v>7761320</v>
      </c>
      <c r="AA44" s="115">
        <v>5890010</v>
      </c>
      <c r="AB44" s="80"/>
      <c r="AC44" s="80"/>
      <c r="AD44" s="80"/>
      <c r="AE44" s="80"/>
      <c r="AF44" s="90">
        <v>7566000</v>
      </c>
      <c r="AG44" s="90">
        <v>5403900</v>
      </c>
      <c r="AH44" s="8"/>
      <c r="AI44" s="8"/>
      <c r="AJ44" s="39"/>
      <c r="AK44" s="39"/>
      <c r="AL44" s="142"/>
      <c r="AM44" s="142"/>
      <c r="AN44" s="158"/>
      <c r="AO44" s="158"/>
      <c r="AP44" s="38"/>
      <c r="AQ44" s="38"/>
    </row>
    <row r="45" spans="1:43" ht="15">
      <c r="A45" s="14">
        <f t="shared" si="0"/>
        <v>1</v>
      </c>
      <c r="B45" s="63"/>
      <c r="C45" s="63"/>
      <c r="D45" s="114">
        <v>7801380</v>
      </c>
      <c r="E45" s="114">
        <v>6218120</v>
      </c>
      <c r="F45" s="80"/>
      <c r="G45" s="80"/>
      <c r="H45" s="80"/>
      <c r="I45" s="80"/>
      <c r="J45" s="90">
        <v>7801900</v>
      </c>
      <c r="K45" s="90">
        <v>6386500</v>
      </c>
      <c r="L45" s="8"/>
      <c r="M45" s="8"/>
      <c r="N45" s="39"/>
      <c r="O45" s="39"/>
      <c r="P45" s="142"/>
      <c r="Q45" s="142"/>
      <c r="R45" s="158"/>
      <c r="S45" s="158"/>
      <c r="T45" s="38"/>
      <c r="U45" s="38"/>
      <c r="W45" s="14">
        <f t="shared" si="1"/>
        <v>1</v>
      </c>
      <c r="X45" s="63"/>
      <c r="Y45" s="63"/>
      <c r="Z45" s="115">
        <v>7805760</v>
      </c>
      <c r="AA45" s="115">
        <v>6226710</v>
      </c>
      <c r="AB45" s="80"/>
      <c r="AC45" s="80"/>
      <c r="AD45" s="80"/>
      <c r="AE45" s="80"/>
      <c r="AF45" s="90">
        <v>7663900</v>
      </c>
      <c r="AG45" s="90">
        <v>5822700</v>
      </c>
      <c r="AH45" s="8"/>
      <c r="AI45" s="8"/>
      <c r="AJ45" s="39"/>
      <c r="AK45" s="39"/>
      <c r="AL45" s="142"/>
      <c r="AM45" s="142"/>
      <c r="AN45" s="158"/>
      <c r="AO45" s="158"/>
      <c r="AP45" s="38"/>
      <c r="AQ45" s="38"/>
    </row>
    <row r="46" spans="1:43" ht="15">
      <c r="A46" s="14">
        <f t="shared" si="0"/>
        <v>2</v>
      </c>
      <c r="B46" s="63"/>
      <c r="C46" s="63"/>
      <c r="D46" s="114">
        <v>7812630</v>
      </c>
      <c r="E46" s="114">
        <v>6700400</v>
      </c>
      <c r="F46" s="80"/>
      <c r="G46" s="80"/>
      <c r="H46" s="80"/>
      <c r="I46" s="80"/>
      <c r="J46" s="90">
        <v>7814400</v>
      </c>
      <c r="K46" s="90">
        <v>6769500</v>
      </c>
      <c r="L46" s="8"/>
      <c r="M46" s="8"/>
      <c r="N46" s="39"/>
      <c r="O46" s="39"/>
      <c r="P46" s="142"/>
      <c r="Q46" s="142"/>
      <c r="R46" s="158"/>
      <c r="S46" s="158"/>
      <c r="T46" s="38"/>
      <c r="U46" s="38"/>
      <c r="W46" s="14">
        <f t="shared" si="1"/>
        <v>2</v>
      </c>
      <c r="X46" s="63"/>
      <c r="Y46" s="63"/>
      <c r="Z46" s="115">
        <v>7812440</v>
      </c>
      <c r="AA46" s="115">
        <v>6707840</v>
      </c>
      <c r="AB46" s="80"/>
      <c r="AC46" s="80"/>
      <c r="AD46" s="80"/>
      <c r="AE46" s="80"/>
      <c r="AF46" s="90">
        <v>7740300</v>
      </c>
      <c r="AG46" s="90">
        <v>6209700</v>
      </c>
      <c r="AH46" s="8"/>
      <c r="AI46" s="8"/>
      <c r="AJ46" s="39"/>
      <c r="AK46" s="39"/>
      <c r="AL46" s="142"/>
      <c r="AM46" s="142"/>
      <c r="AN46" s="158"/>
      <c r="AO46" s="158"/>
      <c r="AP46" s="38"/>
      <c r="AQ46" s="38"/>
    </row>
    <row r="47" spans="1:43" ht="15">
      <c r="A47" s="14">
        <f t="shared" si="0"/>
        <v>3</v>
      </c>
      <c r="B47" s="63"/>
      <c r="C47" s="63"/>
      <c r="D47" s="114">
        <v>7818170</v>
      </c>
      <c r="E47" s="114">
        <v>7101980</v>
      </c>
      <c r="F47" s="80"/>
      <c r="G47" s="80"/>
      <c r="H47" s="80"/>
      <c r="I47" s="80"/>
      <c r="J47" s="90">
        <v>7822100</v>
      </c>
      <c r="K47" s="90">
        <v>7097200</v>
      </c>
      <c r="L47" s="8"/>
      <c r="M47" s="8"/>
      <c r="N47" s="39"/>
      <c r="O47" s="39"/>
      <c r="P47" s="142"/>
      <c r="Q47" s="142"/>
      <c r="R47" s="158"/>
      <c r="S47" s="158"/>
      <c r="T47" s="38"/>
      <c r="U47" s="38"/>
      <c r="W47" s="14">
        <f t="shared" si="1"/>
        <v>3</v>
      </c>
      <c r="X47" s="63"/>
      <c r="Y47" s="63"/>
      <c r="Z47" s="115">
        <v>7818170</v>
      </c>
      <c r="AA47" s="115">
        <v>7109230</v>
      </c>
      <c r="AB47" s="80"/>
      <c r="AC47" s="80"/>
      <c r="AD47" s="80"/>
      <c r="AE47" s="80"/>
      <c r="AF47" s="90">
        <v>7791400</v>
      </c>
      <c r="AG47" s="90">
        <v>6554700</v>
      </c>
      <c r="AH47" s="8"/>
      <c r="AI47" s="8"/>
      <c r="AJ47" s="39"/>
      <c r="AK47" s="39"/>
      <c r="AL47" s="142"/>
      <c r="AM47" s="142"/>
      <c r="AN47" s="158"/>
      <c r="AO47" s="158"/>
      <c r="AP47" s="38"/>
      <c r="AQ47" s="38"/>
    </row>
    <row r="48" spans="1:43" ht="15">
      <c r="A48" s="14">
        <f t="shared" si="0"/>
        <v>4</v>
      </c>
      <c r="B48" s="63"/>
      <c r="C48" s="63"/>
      <c r="D48" s="114">
        <v>7818170</v>
      </c>
      <c r="E48" s="114">
        <v>7396920</v>
      </c>
      <c r="F48" s="80"/>
      <c r="G48" s="80"/>
      <c r="H48" s="80"/>
      <c r="I48" s="80"/>
      <c r="J48" s="90">
        <v>7824700</v>
      </c>
      <c r="K48" s="90">
        <v>7329700</v>
      </c>
      <c r="L48" s="8"/>
      <c r="M48" s="8"/>
      <c r="N48" s="39"/>
      <c r="O48" s="39"/>
      <c r="P48" s="142"/>
      <c r="Q48" s="142"/>
      <c r="R48" s="158"/>
      <c r="S48" s="158"/>
      <c r="T48" s="38"/>
      <c r="U48" s="38"/>
      <c r="W48" s="14">
        <f t="shared" si="1"/>
        <v>4</v>
      </c>
      <c r="X48" s="63"/>
      <c r="Y48" s="63"/>
      <c r="Z48" s="115">
        <v>7818170</v>
      </c>
      <c r="AA48" s="115">
        <v>7398250</v>
      </c>
      <c r="AB48" s="80"/>
      <c r="AC48" s="80"/>
      <c r="AD48" s="80"/>
      <c r="AE48" s="80"/>
      <c r="AF48" s="90">
        <v>7813000</v>
      </c>
      <c r="AG48" s="90">
        <v>6847300</v>
      </c>
      <c r="AH48" s="8"/>
      <c r="AI48" s="8"/>
      <c r="AJ48" s="39"/>
      <c r="AK48" s="39"/>
      <c r="AL48" s="142"/>
      <c r="AM48" s="142"/>
      <c r="AN48" s="158"/>
      <c r="AO48" s="158"/>
      <c r="AP48" s="38"/>
      <c r="AQ48" s="38"/>
    </row>
    <row r="49" spans="1:43" ht="15">
      <c r="A49" s="14">
        <f t="shared" si="0"/>
        <v>5</v>
      </c>
      <c r="B49" s="63"/>
      <c r="C49" s="63"/>
      <c r="D49" s="114">
        <v>7818170</v>
      </c>
      <c r="E49" s="114">
        <v>7575870</v>
      </c>
      <c r="F49" s="80"/>
      <c r="G49" s="80"/>
      <c r="H49" s="80"/>
      <c r="I49" s="80"/>
      <c r="J49" s="90">
        <v>7824700</v>
      </c>
      <c r="K49" s="90">
        <v>7495200</v>
      </c>
      <c r="L49" s="8"/>
      <c r="M49" s="8"/>
      <c r="N49" s="39"/>
      <c r="O49" s="39"/>
      <c r="P49" s="142"/>
      <c r="Q49" s="142"/>
      <c r="R49" s="158"/>
      <c r="S49" s="158"/>
      <c r="T49" s="38"/>
      <c r="U49" s="38"/>
      <c r="W49" s="14">
        <f t="shared" si="1"/>
        <v>5</v>
      </c>
      <c r="X49" s="63"/>
      <c r="Y49" s="63"/>
      <c r="Z49" s="115">
        <v>7818170</v>
      </c>
      <c r="AA49" s="115">
        <v>7571680</v>
      </c>
      <c r="AB49" s="80"/>
      <c r="AC49" s="80"/>
      <c r="AD49" s="80"/>
      <c r="AE49" s="80"/>
      <c r="AF49" s="90">
        <v>7818000</v>
      </c>
      <c r="AG49" s="90">
        <v>7113700</v>
      </c>
      <c r="AH49" s="8"/>
      <c r="AI49" s="8"/>
      <c r="AJ49" s="39"/>
      <c r="AK49" s="39"/>
      <c r="AL49" s="142"/>
      <c r="AM49" s="142"/>
      <c r="AN49" s="158"/>
      <c r="AO49" s="158"/>
      <c r="AP49" s="38"/>
      <c r="AQ49" s="38"/>
    </row>
    <row r="50" spans="1:43" ht="15">
      <c r="A50" s="14">
        <f t="shared" si="0"/>
        <v>6</v>
      </c>
      <c r="B50" s="63"/>
      <c r="C50" s="63"/>
      <c r="D50" s="114">
        <v>7818170</v>
      </c>
      <c r="E50" s="114">
        <v>7714000</v>
      </c>
      <c r="F50" s="80"/>
      <c r="G50" s="80"/>
      <c r="H50" s="80"/>
      <c r="I50" s="80"/>
      <c r="J50" s="90">
        <v>7824700</v>
      </c>
      <c r="K50" s="90">
        <v>7638100</v>
      </c>
      <c r="L50" s="8"/>
      <c r="M50" s="8"/>
      <c r="N50" s="39"/>
      <c r="O50" s="39"/>
      <c r="P50" s="142"/>
      <c r="Q50" s="142"/>
      <c r="R50" s="158"/>
      <c r="S50" s="158"/>
      <c r="T50" s="38"/>
      <c r="U50" s="38"/>
      <c r="W50" s="14">
        <f t="shared" si="1"/>
        <v>6</v>
      </c>
      <c r="X50" s="63"/>
      <c r="Y50" s="63"/>
      <c r="Z50" s="115">
        <v>7818170</v>
      </c>
      <c r="AA50" s="115">
        <v>7705980</v>
      </c>
      <c r="AB50" s="80"/>
      <c r="AC50" s="80"/>
      <c r="AD50" s="80"/>
      <c r="AE50" s="80"/>
      <c r="AF50" s="90">
        <v>7821600</v>
      </c>
      <c r="AG50" s="90">
        <v>7363500</v>
      </c>
      <c r="AH50" s="8"/>
      <c r="AI50" s="8"/>
      <c r="AJ50" s="39"/>
      <c r="AK50" s="39"/>
      <c r="AL50" s="142"/>
      <c r="AM50" s="142"/>
      <c r="AN50" s="158"/>
      <c r="AO50" s="158"/>
      <c r="AP50" s="38"/>
      <c r="AQ50" s="38"/>
    </row>
    <row r="51" spans="1:43" ht="15">
      <c r="A51" s="14">
        <f t="shared" si="0"/>
        <v>7</v>
      </c>
      <c r="B51" s="63"/>
      <c r="C51" s="63"/>
      <c r="D51" s="114">
        <v>7818170</v>
      </c>
      <c r="E51" s="114">
        <v>7781160</v>
      </c>
      <c r="F51" s="80"/>
      <c r="G51" s="80"/>
      <c r="H51" s="80"/>
      <c r="I51" s="80"/>
      <c r="J51" s="90">
        <v>7824700</v>
      </c>
      <c r="K51" s="90">
        <v>7741900</v>
      </c>
      <c r="L51" s="8"/>
      <c r="M51" s="8"/>
      <c r="N51" s="39"/>
      <c r="O51" s="39"/>
      <c r="P51" s="142"/>
      <c r="Q51" s="142"/>
      <c r="R51" s="158"/>
      <c r="S51" s="158"/>
      <c r="T51" s="38"/>
      <c r="U51" s="38"/>
      <c r="W51" s="14">
        <f t="shared" si="1"/>
        <v>7</v>
      </c>
      <c r="X51" s="63"/>
      <c r="Y51" s="63"/>
      <c r="Z51" s="115">
        <v>7818170</v>
      </c>
      <c r="AA51" s="115">
        <v>7781160</v>
      </c>
      <c r="AB51" s="80"/>
      <c r="AC51" s="80"/>
      <c r="AD51" s="80"/>
      <c r="AE51" s="80"/>
      <c r="AF51" s="90">
        <v>7823900</v>
      </c>
      <c r="AG51" s="90">
        <v>7562300</v>
      </c>
      <c r="AH51" s="8"/>
      <c r="AI51" s="8"/>
      <c r="AJ51" s="39"/>
      <c r="AK51" s="39"/>
      <c r="AL51" s="142"/>
      <c r="AM51" s="142"/>
      <c r="AN51" s="158"/>
      <c r="AO51" s="158"/>
      <c r="AP51" s="38"/>
      <c r="AQ51" s="38"/>
    </row>
    <row r="52" spans="1:43" ht="15">
      <c r="A52" s="14">
        <f t="shared" si="0"/>
        <v>8</v>
      </c>
      <c r="B52" s="63"/>
      <c r="C52" s="63"/>
      <c r="D52" s="114">
        <v>7818170</v>
      </c>
      <c r="E52" s="114">
        <v>7803480</v>
      </c>
      <c r="F52" s="80"/>
      <c r="G52" s="80"/>
      <c r="H52" s="80"/>
      <c r="I52" s="80"/>
      <c r="J52" s="90">
        <v>7824700</v>
      </c>
      <c r="K52" s="90">
        <v>7790400</v>
      </c>
      <c r="L52" s="8"/>
      <c r="M52" s="8"/>
      <c r="N52" s="39"/>
      <c r="O52" s="39"/>
      <c r="P52" s="142"/>
      <c r="Q52" s="142"/>
      <c r="R52" s="158"/>
      <c r="S52" s="158"/>
      <c r="T52" s="38"/>
      <c r="U52" s="38"/>
      <c r="W52" s="14">
        <f t="shared" si="1"/>
        <v>8</v>
      </c>
      <c r="X52" s="63"/>
      <c r="Y52" s="63"/>
      <c r="Z52" s="115">
        <v>7818170</v>
      </c>
      <c r="AA52" s="115">
        <v>7804620</v>
      </c>
      <c r="AB52" s="80"/>
      <c r="AC52" s="80"/>
      <c r="AD52" s="80"/>
      <c r="AE52" s="80"/>
      <c r="AF52" s="90">
        <v>7824700</v>
      </c>
      <c r="AG52" s="90">
        <v>7675500</v>
      </c>
      <c r="AH52" s="8"/>
      <c r="AI52" s="8"/>
      <c r="AJ52" s="39"/>
      <c r="AK52" s="39"/>
      <c r="AL52" s="142"/>
      <c r="AM52" s="142"/>
      <c r="AN52" s="158"/>
      <c r="AO52" s="158"/>
      <c r="AP52" s="38"/>
      <c r="AQ52" s="38"/>
    </row>
    <row r="53" spans="1:43" ht="15">
      <c r="A53" s="14">
        <f t="shared" si="0"/>
        <v>9</v>
      </c>
      <c r="B53" s="63"/>
      <c r="C53" s="63"/>
      <c r="D53" s="114">
        <v>7818170</v>
      </c>
      <c r="E53" s="114">
        <v>7810340</v>
      </c>
      <c r="F53" s="80"/>
      <c r="G53" s="80"/>
      <c r="H53" s="80"/>
      <c r="I53" s="80"/>
      <c r="J53" s="90">
        <v>7824700</v>
      </c>
      <c r="K53" s="90">
        <v>7803900</v>
      </c>
      <c r="L53" s="8"/>
      <c r="M53" s="8"/>
      <c r="N53" s="39"/>
      <c r="O53" s="39"/>
      <c r="P53" s="142"/>
      <c r="Q53" s="142"/>
      <c r="R53" s="158"/>
      <c r="S53" s="158"/>
      <c r="T53" s="80"/>
      <c r="U53" s="80"/>
      <c r="W53" s="14">
        <f t="shared" si="1"/>
        <v>9</v>
      </c>
      <c r="X53" s="63"/>
      <c r="Y53" s="63"/>
      <c r="Z53" s="115">
        <v>7818170</v>
      </c>
      <c r="AA53" s="115">
        <v>7811490</v>
      </c>
      <c r="AB53" s="80"/>
      <c r="AC53" s="80"/>
      <c r="AD53" s="80"/>
      <c r="AE53" s="80"/>
      <c r="AF53" s="90">
        <v>7824700</v>
      </c>
      <c r="AG53" s="90">
        <v>7729000</v>
      </c>
      <c r="AH53" s="8"/>
      <c r="AI53" s="8"/>
      <c r="AJ53" s="39"/>
      <c r="AK53" s="39"/>
      <c r="AL53" s="142"/>
      <c r="AM53" s="142"/>
      <c r="AN53" s="158"/>
      <c r="AO53" s="158"/>
      <c r="AP53" s="80"/>
      <c r="AQ53" s="80"/>
    </row>
    <row r="54" spans="1:43" ht="15">
      <c r="A54" s="14">
        <f t="shared" si="0"/>
        <v>10</v>
      </c>
      <c r="B54" s="63"/>
      <c r="C54" s="63"/>
      <c r="D54" s="114">
        <v>7818170</v>
      </c>
      <c r="E54" s="114">
        <v>7817020</v>
      </c>
      <c r="F54" s="80"/>
      <c r="G54" s="80"/>
      <c r="H54" s="80"/>
      <c r="I54" s="80"/>
      <c r="J54" s="90">
        <v>7824700</v>
      </c>
      <c r="K54" s="90">
        <v>7814000</v>
      </c>
      <c r="L54" s="8"/>
      <c r="M54" s="8"/>
      <c r="N54" s="39"/>
      <c r="O54" s="39"/>
      <c r="P54" s="142"/>
      <c r="Q54" s="142"/>
      <c r="R54" s="158"/>
      <c r="S54" s="158"/>
      <c r="T54" s="80"/>
      <c r="U54" s="80"/>
      <c r="W54" s="14">
        <f t="shared" si="1"/>
        <v>10</v>
      </c>
      <c r="X54" s="63"/>
      <c r="Y54" s="63"/>
      <c r="Z54" s="115">
        <v>7818170</v>
      </c>
      <c r="AA54" s="115">
        <v>7817020</v>
      </c>
      <c r="AB54" s="80"/>
      <c r="AC54" s="80"/>
      <c r="AD54" s="80"/>
      <c r="AE54" s="80"/>
      <c r="AF54" s="90">
        <v>7824700</v>
      </c>
      <c r="AG54" s="90">
        <v>7770800</v>
      </c>
      <c r="AH54" s="8"/>
      <c r="AI54" s="8"/>
      <c r="AJ54" s="39"/>
      <c r="AK54" s="39"/>
      <c r="AL54" s="142"/>
      <c r="AM54" s="142"/>
      <c r="AN54" s="158"/>
      <c r="AO54" s="158"/>
      <c r="AP54" s="80"/>
      <c r="AQ54" s="80"/>
    </row>
    <row r="55" spans="1:43" ht="15">
      <c r="A55" s="14">
        <f t="shared" si="0"/>
        <v>11</v>
      </c>
      <c r="B55" s="63"/>
      <c r="C55" s="63"/>
      <c r="D55" s="80"/>
      <c r="E55" s="80"/>
      <c r="F55" s="80"/>
      <c r="G55" s="80"/>
      <c r="H55" s="80"/>
      <c r="I55" s="80"/>
      <c r="J55" s="90">
        <v>7824700</v>
      </c>
      <c r="K55" s="90">
        <v>7820400</v>
      </c>
      <c r="L55" s="8"/>
      <c r="M55" s="8"/>
      <c r="N55" s="39"/>
      <c r="O55" s="39"/>
      <c r="P55" s="142"/>
      <c r="Q55" s="142"/>
      <c r="R55" s="158"/>
      <c r="S55" s="158"/>
      <c r="T55" s="80"/>
      <c r="U55" s="80"/>
      <c r="W55" s="14">
        <f t="shared" si="1"/>
        <v>11</v>
      </c>
      <c r="X55" s="63"/>
      <c r="Y55" s="63"/>
      <c r="Z55" s="80"/>
      <c r="AA55" s="80"/>
      <c r="AB55" s="80"/>
      <c r="AC55" s="80"/>
      <c r="AD55" s="80"/>
      <c r="AE55" s="80"/>
      <c r="AF55" s="90">
        <v>7824700</v>
      </c>
      <c r="AG55" s="90">
        <v>7799300</v>
      </c>
      <c r="AH55" s="8"/>
      <c r="AI55" s="8"/>
      <c r="AJ55" s="39"/>
      <c r="AK55" s="39"/>
      <c r="AL55" s="142"/>
      <c r="AM55" s="142"/>
      <c r="AN55" s="158"/>
      <c r="AO55" s="158"/>
      <c r="AP55" s="80"/>
      <c r="AQ55" s="80"/>
    </row>
    <row r="56" spans="1:43" ht="15">
      <c r="A56" s="14">
        <f t="shared" si="0"/>
        <v>12</v>
      </c>
      <c r="B56" s="63"/>
      <c r="C56" s="63"/>
      <c r="D56" s="80"/>
      <c r="E56" s="80"/>
      <c r="F56" s="80"/>
      <c r="G56" s="80"/>
      <c r="H56" s="80"/>
      <c r="I56" s="80"/>
      <c r="J56" s="90">
        <v>7824700</v>
      </c>
      <c r="K56" s="90">
        <v>7823100</v>
      </c>
      <c r="L56" s="8"/>
      <c r="M56" s="8"/>
      <c r="N56" s="39"/>
      <c r="O56" s="39"/>
      <c r="P56" s="142"/>
      <c r="Q56" s="142"/>
      <c r="R56" s="158"/>
      <c r="S56" s="158"/>
      <c r="T56" s="80"/>
      <c r="U56" s="80"/>
      <c r="W56" s="14">
        <f t="shared" si="1"/>
        <v>12</v>
      </c>
      <c r="X56" s="63"/>
      <c r="Y56" s="63"/>
      <c r="Z56" s="80"/>
      <c r="AA56" s="80"/>
      <c r="AB56" s="80"/>
      <c r="AC56" s="80"/>
      <c r="AD56" s="80"/>
      <c r="AE56" s="80"/>
      <c r="AF56" s="90">
        <v>7824700</v>
      </c>
      <c r="AG56" s="90">
        <v>7812800</v>
      </c>
      <c r="AH56" s="8"/>
      <c r="AI56" s="8"/>
      <c r="AJ56" s="39"/>
      <c r="AK56" s="39"/>
      <c r="AL56" s="142"/>
      <c r="AM56" s="142"/>
      <c r="AN56" s="158"/>
      <c r="AO56" s="158"/>
      <c r="AP56" s="80"/>
      <c r="AQ56" s="80"/>
    </row>
    <row r="57" spans="1:43" ht="15">
      <c r="A57" s="14">
        <f t="shared" si="0"/>
        <v>13</v>
      </c>
      <c r="B57" s="63"/>
      <c r="C57" s="63"/>
      <c r="D57" s="80"/>
      <c r="E57" s="80"/>
      <c r="F57" s="80"/>
      <c r="G57" s="80"/>
      <c r="H57" s="80"/>
      <c r="I57" s="80"/>
      <c r="J57" s="90"/>
      <c r="K57" s="90"/>
      <c r="L57" s="8"/>
      <c r="M57" s="8"/>
      <c r="N57" s="39"/>
      <c r="O57" s="39"/>
      <c r="P57" s="142"/>
      <c r="Q57" s="142"/>
      <c r="R57" s="158"/>
      <c r="S57" s="158"/>
      <c r="T57" s="80"/>
      <c r="U57" s="80"/>
      <c r="W57" s="14">
        <f t="shared" si="1"/>
        <v>13</v>
      </c>
      <c r="X57" s="63"/>
      <c r="Y57" s="63"/>
      <c r="Z57" s="80"/>
      <c r="AA57" s="80"/>
      <c r="AB57" s="80"/>
      <c r="AC57" s="80"/>
      <c r="AD57" s="80"/>
      <c r="AE57" s="80"/>
      <c r="AF57" s="90"/>
      <c r="AG57" s="90"/>
      <c r="AH57" s="8"/>
      <c r="AI57" s="8"/>
      <c r="AJ57" s="39"/>
      <c r="AK57" s="39"/>
      <c r="AL57" s="142"/>
      <c r="AM57" s="142"/>
      <c r="AN57" s="158"/>
      <c r="AO57" s="158"/>
      <c r="AP57" s="80"/>
      <c r="AQ57" s="80"/>
    </row>
    <row r="58" spans="1:43" ht="15">
      <c r="A58" s="14">
        <f t="shared" si="0"/>
        <v>14</v>
      </c>
      <c r="B58" s="63"/>
      <c r="C58" s="63"/>
      <c r="D58" s="80"/>
      <c r="E58" s="80"/>
      <c r="F58" s="80"/>
      <c r="G58" s="80"/>
      <c r="H58" s="80"/>
      <c r="I58" s="80"/>
      <c r="J58" s="90"/>
      <c r="K58" s="90"/>
      <c r="L58" s="8"/>
      <c r="M58" s="10"/>
      <c r="N58" s="39"/>
      <c r="O58" s="39"/>
      <c r="P58" s="142"/>
      <c r="Q58" s="142"/>
      <c r="R58" s="158"/>
      <c r="S58" s="158"/>
      <c r="T58" s="80"/>
      <c r="U58" s="80"/>
      <c r="W58" s="14">
        <f t="shared" si="1"/>
        <v>14</v>
      </c>
      <c r="X58" s="63"/>
      <c r="Y58" s="63"/>
      <c r="Z58" s="80"/>
      <c r="AA58" s="80"/>
      <c r="AB58" s="80"/>
      <c r="AC58" s="80"/>
      <c r="AD58" s="80"/>
      <c r="AE58" s="80"/>
      <c r="AF58" s="90"/>
      <c r="AG58" s="90"/>
      <c r="AH58" s="8"/>
      <c r="AI58" s="10"/>
      <c r="AJ58" s="39"/>
      <c r="AK58" s="39"/>
      <c r="AL58" s="142"/>
      <c r="AM58" s="142"/>
      <c r="AN58" s="158"/>
      <c r="AO58" s="158"/>
      <c r="AP58" s="80"/>
      <c r="AQ58" s="80"/>
    </row>
    <row r="59" spans="1:43" ht="15">
      <c r="A59" s="14">
        <f t="shared" si="0"/>
        <v>15</v>
      </c>
      <c r="B59" s="63"/>
      <c r="C59" s="63"/>
      <c r="D59" s="80"/>
      <c r="E59" s="80"/>
      <c r="F59" s="80"/>
      <c r="G59" s="80"/>
      <c r="H59" s="80"/>
      <c r="I59" s="80"/>
      <c r="J59" s="90"/>
      <c r="K59" s="90"/>
      <c r="L59" s="8"/>
      <c r="M59" s="80"/>
      <c r="N59" s="39"/>
      <c r="O59" s="39"/>
      <c r="P59" s="142"/>
      <c r="Q59" s="142"/>
      <c r="R59" s="158"/>
      <c r="S59" s="158"/>
      <c r="T59" s="80"/>
      <c r="U59" s="80"/>
      <c r="W59" s="14">
        <f t="shared" si="1"/>
        <v>15</v>
      </c>
      <c r="X59" s="63"/>
      <c r="Y59" s="63"/>
      <c r="Z59" s="80"/>
      <c r="AA59" s="80"/>
      <c r="AB59" s="80"/>
      <c r="AC59" s="80"/>
      <c r="AD59" s="80"/>
      <c r="AE59" s="80"/>
      <c r="AF59" s="90"/>
      <c r="AG59" s="90"/>
      <c r="AH59" s="8"/>
      <c r="AI59" s="80"/>
      <c r="AJ59" s="39"/>
      <c r="AK59" s="39"/>
      <c r="AL59" s="142"/>
      <c r="AM59" s="142"/>
      <c r="AN59" s="158"/>
      <c r="AO59" s="158"/>
      <c r="AP59" s="80"/>
      <c r="AQ59" s="80"/>
    </row>
    <row r="60" spans="1:43" ht="15">
      <c r="A60" s="14">
        <f t="shared" si="0"/>
        <v>16</v>
      </c>
      <c r="B60" s="63"/>
      <c r="C60" s="63"/>
      <c r="D60" s="80"/>
      <c r="E60" s="80"/>
      <c r="F60" s="80"/>
      <c r="G60" s="80"/>
      <c r="H60" s="80"/>
      <c r="I60" s="80"/>
      <c r="J60" s="90"/>
      <c r="K60" s="90"/>
      <c r="L60" s="8"/>
      <c r="M60" s="8"/>
      <c r="N60" s="39"/>
      <c r="O60" s="39"/>
      <c r="P60" s="142"/>
      <c r="Q60" s="142"/>
      <c r="R60" s="158"/>
      <c r="S60" s="158"/>
      <c r="T60" s="80"/>
      <c r="U60" s="80"/>
      <c r="W60" s="14">
        <f t="shared" si="1"/>
        <v>16</v>
      </c>
      <c r="X60" s="63"/>
      <c r="Y60" s="63"/>
      <c r="Z60" s="80"/>
      <c r="AA60" s="80"/>
      <c r="AB60" s="80"/>
      <c r="AC60" s="80"/>
      <c r="AD60" s="80"/>
      <c r="AE60" s="80"/>
      <c r="AF60" s="90"/>
      <c r="AG60" s="90"/>
      <c r="AH60" s="8"/>
      <c r="AI60" s="8"/>
      <c r="AJ60" s="39"/>
      <c r="AK60" s="39"/>
      <c r="AL60" s="142"/>
      <c r="AM60" s="142"/>
      <c r="AN60" s="158"/>
      <c r="AO60" s="158"/>
      <c r="AP60" s="80"/>
      <c r="AQ60" s="80"/>
    </row>
    <row r="61" spans="1:43" ht="15">
      <c r="A61" s="14">
        <f t="shared" si="0"/>
        <v>17</v>
      </c>
      <c r="B61" s="45"/>
      <c r="C61" s="45"/>
      <c r="D61" s="80"/>
      <c r="E61" s="80"/>
      <c r="F61" s="80"/>
      <c r="G61" s="80"/>
      <c r="H61" s="80"/>
      <c r="I61" s="80"/>
      <c r="J61" s="80"/>
      <c r="K61" s="80"/>
      <c r="L61" s="80"/>
      <c r="M61" s="80"/>
      <c r="N61" s="39"/>
      <c r="O61" s="39"/>
      <c r="P61" s="38"/>
      <c r="Q61" s="38"/>
      <c r="R61" s="80"/>
      <c r="S61" s="80"/>
      <c r="T61" s="80"/>
      <c r="U61" s="80"/>
      <c r="W61" s="14">
        <f t="shared" si="1"/>
        <v>17</v>
      </c>
      <c r="X61" s="45"/>
      <c r="Y61" s="45"/>
      <c r="Z61" s="80"/>
      <c r="AA61" s="80"/>
      <c r="AB61" s="80"/>
      <c r="AC61" s="80"/>
      <c r="AD61" s="80"/>
      <c r="AE61" s="80"/>
      <c r="AF61" s="80"/>
      <c r="AG61" s="80"/>
      <c r="AH61" s="80"/>
      <c r="AI61" s="80"/>
      <c r="AJ61" s="39"/>
      <c r="AK61" s="39"/>
      <c r="AL61" s="38"/>
      <c r="AM61" s="38"/>
      <c r="AN61" s="80"/>
      <c r="AO61" s="80"/>
      <c r="AP61" s="80"/>
      <c r="AQ61" s="80"/>
    </row>
    <row r="62" spans="1:43">
      <c r="A62" s="14">
        <f t="shared" si="0"/>
        <v>18</v>
      </c>
      <c r="B62" s="80"/>
      <c r="C62" s="80"/>
      <c r="D62" s="80"/>
      <c r="E62" s="80"/>
      <c r="F62" s="80"/>
      <c r="G62" s="80"/>
      <c r="H62" s="80"/>
      <c r="I62" s="80"/>
      <c r="J62" s="80"/>
      <c r="K62" s="80"/>
      <c r="L62" s="38"/>
      <c r="M62" s="38"/>
      <c r="N62" s="80"/>
      <c r="O62" s="80"/>
      <c r="P62" s="38"/>
      <c r="Q62" s="38"/>
      <c r="R62" s="80"/>
      <c r="S62" s="80"/>
      <c r="T62" s="80"/>
      <c r="U62" s="80"/>
      <c r="W62" s="14">
        <f t="shared" si="1"/>
        <v>18</v>
      </c>
      <c r="X62" s="80"/>
      <c r="Y62" s="80"/>
      <c r="Z62" s="80"/>
      <c r="AA62" s="80"/>
      <c r="AB62" s="80"/>
      <c r="AC62" s="80"/>
      <c r="AD62" s="80"/>
      <c r="AE62" s="80"/>
      <c r="AF62" s="80"/>
      <c r="AG62" s="80"/>
      <c r="AH62" s="38"/>
      <c r="AI62" s="38"/>
      <c r="AJ62" s="80"/>
      <c r="AK62" s="80"/>
      <c r="AL62" s="38"/>
      <c r="AM62" s="38"/>
      <c r="AN62" s="80"/>
      <c r="AO62" s="80"/>
      <c r="AP62" s="80"/>
      <c r="AQ62" s="80"/>
    </row>
    <row r="63" spans="1:43">
      <c r="A63" s="14">
        <f t="shared" si="0"/>
        <v>19</v>
      </c>
      <c r="B63" s="80"/>
      <c r="C63" s="80"/>
      <c r="D63" s="80"/>
      <c r="E63" s="80"/>
      <c r="F63" s="80"/>
      <c r="G63" s="80"/>
      <c r="H63" s="80"/>
      <c r="I63" s="80"/>
      <c r="J63" s="80"/>
      <c r="K63" s="80"/>
      <c r="L63" s="38"/>
      <c r="M63" s="38"/>
      <c r="N63" s="80"/>
      <c r="O63" s="80"/>
      <c r="P63" s="38"/>
      <c r="Q63" s="38"/>
      <c r="R63" s="80"/>
      <c r="S63" s="80"/>
      <c r="T63" s="80"/>
      <c r="U63" s="80"/>
      <c r="W63" s="14">
        <f t="shared" si="1"/>
        <v>19</v>
      </c>
      <c r="X63" s="80"/>
      <c r="Y63" s="80"/>
      <c r="Z63" s="80"/>
      <c r="AA63" s="80"/>
      <c r="AB63" s="80"/>
      <c r="AC63" s="80"/>
      <c r="AD63" s="80"/>
      <c r="AE63" s="80"/>
      <c r="AF63" s="80"/>
      <c r="AG63" s="80"/>
      <c r="AH63" s="38"/>
      <c r="AI63" s="38"/>
      <c r="AJ63" s="80"/>
      <c r="AK63" s="80"/>
      <c r="AL63" s="38"/>
      <c r="AM63" s="38"/>
      <c r="AN63" s="80"/>
      <c r="AO63" s="80"/>
      <c r="AP63" s="80"/>
      <c r="AQ63" s="80"/>
    </row>
    <row r="64" spans="1:43">
      <c r="A64" s="14">
        <f t="shared" si="0"/>
        <v>20</v>
      </c>
      <c r="B64" s="80"/>
      <c r="C64" s="80"/>
      <c r="D64" s="80"/>
      <c r="E64" s="80"/>
      <c r="F64" s="80"/>
      <c r="G64" s="80"/>
      <c r="H64" s="80"/>
      <c r="I64" s="80"/>
      <c r="J64" s="80"/>
      <c r="K64" s="80"/>
      <c r="L64" s="38"/>
      <c r="M64" s="38"/>
      <c r="N64" s="80"/>
      <c r="O64" s="80"/>
      <c r="P64" s="38"/>
      <c r="Q64" s="38"/>
      <c r="R64" s="80"/>
      <c r="S64" s="80"/>
      <c r="T64" s="80"/>
      <c r="U64" s="80"/>
      <c r="W64" s="14">
        <f t="shared" si="1"/>
        <v>20</v>
      </c>
      <c r="X64" s="80"/>
      <c r="Y64" s="80"/>
      <c r="Z64" s="80"/>
      <c r="AA64" s="80"/>
      <c r="AB64" s="80"/>
      <c r="AC64" s="80"/>
      <c r="AD64" s="80"/>
      <c r="AE64" s="80"/>
      <c r="AF64" s="80"/>
      <c r="AG64" s="80"/>
      <c r="AH64" s="38"/>
      <c r="AI64" s="38"/>
      <c r="AJ64" s="80"/>
      <c r="AK64" s="80"/>
      <c r="AL64" s="38"/>
      <c r="AM64" s="38"/>
      <c r="AN64" s="80"/>
      <c r="AO64" s="80"/>
      <c r="AP64" s="80"/>
      <c r="AQ64" s="80"/>
    </row>
    <row r="65" spans="1:43">
      <c r="A65" s="14">
        <f t="shared" si="0"/>
        <v>21</v>
      </c>
      <c r="B65" s="80"/>
      <c r="C65" s="80"/>
      <c r="D65" s="80"/>
      <c r="E65" s="80"/>
      <c r="F65" s="80"/>
      <c r="G65" s="80"/>
      <c r="H65" s="80"/>
      <c r="I65" s="80"/>
      <c r="J65" s="80"/>
      <c r="K65" s="80"/>
      <c r="L65" s="38"/>
      <c r="M65" s="38"/>
      <c r="N65" s="80"/>
      <c r="O65" s="80"/>
      <c r="P65" s="38"/>
      <c r="Q65" s="38"/>
      <c r="R65" s="80"/>
      <c r="S65" s="80"/>
      <c r="T65" s="80"/>
      <c r="U65" s="80"/>
      <c r="W65" s="14">
        <f t="shared" si="1"/>
        <v>21</v>
      </c>
      <c r="X65" s="80"/>
      <c r="Y65" s="80"/>
      <c r="Z65" s="80"/>
      <c r="AA65" s="80"/>
      <c r="AB65" s="80"/>
      <c r="AC65" s="80"/>
      <c r="AD65" s="80"/>
      <c r="AE65" s="80"/>
      <c r="AF65" s="80"/>
      <c r="AG65" s="80"/>
      <c r="AH65" s="38"/>
      <c r="AI65" s="38"/>
      <c r="AJ65" s="80"/>
      <c r="AK65" s="80"/>
      <c r="AL65" s="38"/>
      <c r="AM65" s="38"/>
      <c r="AN65" s="80"/>
      <c r="AO65" s="80"/>
      <c r="AP65" s="80"/>
      <c r="AQ65" s="80"/>
    </row>
    <row r="66" spans="1:43">
      <c r="A66" s="14">
        <f t="shared" si="0"/>
        <v>22</v>
      </c>
      <c r="B66" s="80"/>
      <c r="C66" s="80"/>
      <c r="D66" s="80"/>
      <c r="E66" s="80"/>
      <c r="F66" s="80"/>
      <c r="G66" s="80"/>
      <c r="H66" s="80"/>
      <c r="I66" s="80"/>
      <c r="J66" s="80"/>
      <c r="K66" s="80"/>
      <c r="L66" s="38"/>
      <c r="M66" s="38"/>
      <c r="N66" s="80"/>
      <c r="O66" s="80"/>
      <c r="P66" s="38"/>
      <c r="Q66" s="38"/>
      <c r="R66" s="80"/>
      <c r="S66" s="80"/>
      <c r="T66" s="80"/>
      <c r="U66" s="80"/>
      <c r="W66" s="14">
        <f t="shared" si="1"/>
        <v>22</v>
      </c>
      <c r="X66" s="80"/>
      <c r="Y66" s="80"/>
      <c r="Z66" s="80"/>
      <c r="AA66" s="80"/>
      <c r="AB66" s="80"/>
      <c r="AC66" s="80"/>
      <c r="AD66" s="80"/>
      <c r="AE66" s="80"/>
      <c r="AF66" s="80"/>
      <c r="AG66" s="80"/>
      <c r="AH66" s="38"/>
      <c r="AI66" s="38"/>
      <c r="AJ66" s="80"/>
      <c r="AK66" s="80"/>
      <c r="AL66" s="38"/>
      <c r="AM66" s="38"/>
      <c r="AN66" s="80"/>
      <c r="AO66" s="80"/>
      <c r="AP66" s="80"/>
      <c r="AQ66" s="80"/>
    </row>
    <row r="67" spans="1:43">
      <c r="A67" s="14">
        <f t="shared" si="0"/>
        <v>23</v>
      </c>
      <c r="B67" s="80"/>
      <c r="C67" s="80"/>
      <c r="D67" s="80"/>
      <c r="E67" s="80"/>
      <c r="F67" s="80"/>
      <c r="G67" s="80"/>
      <c r="H67" s="80"/>
      <c r="I67" s="80"/>
      <c r="J67" s="80"/>
      <c r="K67" s="80"/>
      <c r="L67" s="38"/>
      <c r="M67" s="38"/>
      <c r="N67" s="80"/>
      <c r="O67" s="80"/>
      <c r="P67" s="38"/>
      <c r="Q67" s="38"/>
      <c r="R67" s="80"/>
      <c r="S67" s="80"/>
      <c r="T67" s="80"/>
      <c r="U67" s="80"/>
      <c r="W67" s="14">
        <f t="shared" si="1"/>
        <v>23</v>
      </c>
      <c r="X67" s="80"/>
      <c r="Y67" s="80"/>
      <c r="Z67" s="80"/>
      <c r="AA67" s="80"/>
      <c r="AB67" s="80"/>
      <c r="AC67" s="80"/>
      <c r="AD67" s="80"/>
      <c r="AE67" s="80"/>
      <c r="AF67" s="80"/>
      <c r="AG67" s="80"/>
      <c r="AH67" s="38"/>
      <c r="AI67" s="38"/>
      <c r="AJ67" s="80"/>
      <c r="AK67" s="80"/>
      <c r="AL67" s="38"/>
      <c r="AM67" s="38"/>
      <c r="AN67" s="80"/>
      <c r="AO67" s="80"/>
      <c r="AP67" s="80"/>
      <c r="AQ67" s="80"/>
    </row>
    <row r="68" spans="1:43">
      <c r="A68" s="44" t="s">
        <v>24</v>
      </c>
      <c r="B68" s="70" t="str">
        <f>IF(OR(MIN(B$38:B$67)&gt;$A4*$AC$3,SUM(B$38:B$67)=0),"",(LOG10(($A4*$AC$3)/INDEX(B$38:B$67,MATCH($A4*$AC$3,B$38:B$67)))/LOG10(INDEX(B$38:B$67,MATCH($A4*$AC$3,B$38:B$67))/INDEX(B$38:B$67,1+MATCH($A4*$AC$3,B$38:B$67))))*(INDEX($A$38:$A$67,MATCH($A4*$AC$3,B$38:B$67))-INDEX($A$38:$A$67,1+MATCH($A4*$AC$3,B$38:B$67)))+INDEX($A$38:$A$67,MATCH($A4*$AC$3,B$38:B$67)))</f>
        <v/>
      </c>
      <c r="C68" s="70"/>
      <c r="D68" s="70" t="str">
        <f>IF(OR(MIN(D$38:D$67)&gt;$A4*$AC$3,SUM(D$38:D$67)=0),"",(LOG10(($A4*$AC$3)/INDEX(D$38:D$67,MATCH($A4*$AC$3,D$38:D$67)))/LOG10(INDEX(D$38:D$67,MATCH($A4*$AC$3,D$38:D$67))/INDEX(D$38:D$67,1+MATCH($A4*$AC$3,D$38:D$67))))*(INDEX($A$38:$A$67,MATCH($A4*$AC$3,D$38:D$67))-INDEX($A$38:$A$67,1+MATCH($A4*$AC$3,D$38:D$67)))+INDEX($A$38:$A$67,MATCH($A4*$AC$3,D$38:D$67)))</f>
        <v/>
      </c>
      <c r="E68" s="70">
        <f t="shared" ref="D68:U72" si="2">IF(OR(MIN(E$38:E$67)&gt;$A4*$AC$3,SUM(E$38:E$67)=0),"",(LOG10(($A4*$AC$3)/INDEX(E$38:E$67,MATCH($A4*$AC$3,E$38:E$67)))/LOG10(INDEX(E$38:E$67,MATCH($A4*$AC$3,E$38:E$67))/INDEX(E$38:E$67,1+MATCH($A4*$AC$3,E$38:E$67))))*(INDEX($A$38:$A$67,MATCH($A4*$AC$3,E$38:E$67))-INDEX($A$38:$A$67,1+MATCH($A4*$AC$3,E$38:E$67)))+INDEX($A$38:$A$67,MATCH($A4*$AC$3,E$38:E$67)))</f>
        <v>-2.2071926703410005</v>
      </c>
      <c r="F68" s="70" t="str">
        <f t="shared" si="2"/>
        <v/>
      </c>
      <c r="G68" s="70" t="str">
        <f t="shared" si="2"/>
        <v/>
      </c>
      <c r="H68" s="70" t="str">
        <f t="shared" si="2"/>
        <v/>
      </c>
      <c r="I68" s="70" t="str">
        <f t="shared" si="2"/>
        <v/>
      </c>
      <c r="J68" s="70" t="str">
        <f t="shared" si="2"/>
        <v/>
      </c>
      <c r="K68" s="70">
        <f t="shared" si="2"/>
        <v>-2.8183353629750232</v>
      </c>
      <c r="L68" s="70" t="str">
        <f t="shared" si="2"/>
        <v/>
      </c>
      <c r="M68" s="70" t="str">
        <f t="shared" si="2"/>
        <v/>
      </c>
      <c r="N68" s="70" t="str">
        <f t="shared" si="2"/>
        <v/>
      </c>
      <c r="O68" s="70" t="str">
        <f t="shared" si="2"/>
        <v/>
      </c>
      <c r="P68" s="70" t="str">
        <f t="shared" si="2"/>
        <v/>
      </c>
      <c r="Q68" s="70" t="str">
        <f t="shared" si="2"/>
        <v/>
      </c>
      <c r="R68" s="70" t="str">
        <f t="shared" si="2"/>
        <v/>
      </c>
      <c r="S68" s="70" t="str">
        <f t="shared" si="2"/>
        <v/>
      </c>
      <c r="T68" s="70" t="str">
        <f t="shared" si="2"/>
        <v/>
      </c>
      <c r="U68" s="70" t="str">
        <f t="shared" si="2"/>
        <v/>
      </c>
      <c r="W68" s="44" t="s">
        <v>24</v>
      </c>
      <c r="X68" s="70" t="str">
        <f>IF(OR(MIN(X$38:X$67)&gt;$A4*$AC$3,SUM(X$38:X$67)=0),"",(LOG10(($A4*$AC$3)/INDEX(X$38:X$67,MATCH($A4*$AC$3,X$38:X$67)))/LOG10(INDEX(X$38:X$67,MATCH($A4*$AC$3,X$38:X$67))/INDEX(X$38:X$67,1+MATCH($A4*$AC$3,X$38:X$67))))*(INDEX($A$38:$A$67,MATCH($A4*$AC$3,X$38:X$67))-INDEX($A$38:$A$67,1+MATCH($A4*$AC$3,X$38:X$67)))+INDEX($A$38:$A$67,MATCH($A4*$AC$3,X$38:X$67)))</f>
        <v/>
      </c>
      <c r="Y68" s="70"/>
      <c r="Z68" s="70" t="str">
        <f t="shared" ref="Z68:AQ70" si="3">IF(OR(MIN(Z$38:Z$67)&gt;$A4*$AC$3,SUM(Z$38:Z$67)=0),"",(LOG10(($A4*$AC$3)/INDEX(Z$38:Z$67,MATCH($A4*$AC$3,Z$38:Z$67)))/LOG10(INDEX(Z$38:Z$67,MATCH($A4*$AC$3,Z$38:Z$67))/INDEX(Z$38:Z$67,1+MATCH($A4*$AC$3,Z$38:Z$67))))*(INDEX($A$38:$A$67,MATCH($A4*$AC$3,Z$38:Z$67))-INDEX($A$38:$A$67,1+MATCH($A4*$AC$3,Z$38:Z$67)))+INDEX($A$38:$A$67,MATCH($A4*$AC$3,Z$38:Z$67)))</f>
        <v/>
      </c>
      <c r="AA68" s="70">
        <f t="shared" si="3"/>
        <v>-2.2198628786443031</v>
      </c>
      <c r="AB68" s="70" t="str">
        <f t="shared" si="3"/>
        <v/>
      </c>
      <c r="AC68" s="70" t="str">
        <f t="shared" si="3"/>
        <v/>
      </c>
      <c r="AD68" s="70" t="str">
        <f t="shared" si="3"/>
        <v/>
      </c>
      <c r="AE68" s="70" t="str">
        <f t="shared" si="3"/>
        <v/>
      </c>
      <c r="AF68" s="70">
        <f t="shared" si="3"/>
        <v>-5.9997438858238947</v>
      </c>
      <c r="AG68" s="70">
        <f t="shared" si="3"/>
        <v>-1.3890911585894807</v>
      </c>
      <c r="AH68" s="70" t="str">
        <f t="shared" si="3"/>
        <v/>
      </c>
      <c r="AI68" s="70" t="str">
        <f t="shared" si="3"/>
        <v/>
      </c>
      <c r="AJ68" s="70" t="str">
        <f t="shared" si="3"/>
        <v/>
      </c>
      <c r="AK68" s="70" t="str">
        <f t="shared" si="3"/>
        <v/>
      </c>
      <c r="AL68" s="70" t="str">
        <f t="shared" si="3"/>
        <v/>
      </c>
      <c r="AM68" s="70" t="str">
        <f t="shared" si="3"/>
        <v/>
      </c>
      <c r="AN68" s="70" t="str">
        <f t="shared" si="3"/>
        <v/>
      </c>
      <c r="AO68" s="70" t="str">
        <f t="shared" si="3"/>
        <v/>
      </c>
      <c r="AP68" s="70" t="str">
        <f t="shared" si="3"/>
        <v/>
      </c>
      <c r="AQ68" s="70" t="str">
        <f t="shared" si="3"/>
        <v/>
      </c>
    </row>
    <row r="69" spans="1:43">
      <c r="A69" s="44" t="s">
        <v>15</v>
      </c>
      <c r="B69" s="70" t="str">
        <f>IF(OR(MIN(B$38:B$67)&gt;$A5*$AC$3,SUM(B$38:B$67)=0),"",(LOG10(($A5*$AC$3)/INDEX(B$38:B$67,MATCH($A5*$AC$3,B$38:B$67)))/LOG10(INDEX(B$38:B$67,MATCH($A5*$AC$3,B$38:B$67))/INDEX(B$38:B$67,1+MATCH($A5*$AC$3,B$38:B$67))))*(INDEX($A$38:$A$67,MATCH($A5*$AC$3,B$38:B$67))-INDEX($A$38:$A$67,1+MATCH($A5*$AC$3,B$38:B$67)))+INDEX($A$38:$A$67,MATCH($A5*$AC$3,B$38:B$67)))</f>
        <v/>
      </c>
      <c r="C69" s="70"/>
      <c r="D69" s="70">
        <f t="shared" si="2"/>
        <v>-4.6854664429363027</v>
      </c>
      <c r="E69" s="70">
        <f t="shared" si="2"/>
        <v>-0.87094825896451022</v>
      </c>
      <c r="F69" s="70" t="str">
        <f t="shared" si="2"/>
        <v/>
      </c>
      <c r="G69" s="70" t="str">
        <f t="shared" si="2"/>
        <v/>
      </c>
      <c r="H69" s="70" t="str">
        <f t="shared" si="2"/>
        <v/>
      </c>
      <c r="I69" s="70" t="str">
        <f t="shared" si="2"/>
        <v/>
      </c>
      <c r="J69" s="70" t="str">
        <f t="shared" si="2"/>
        <v/>
      </c>
      <c r="K69" s="70">
        <f t="shared" si="2"/>
        <v>-1.1924610297780454</v>
      </c>
      <c r="L69" s="70" t="str">
        <f t="shared" si="2"/>
        <v/>
      </c>
      <c r="M69" s="70" t="str">
        <f t="shared" si="2"/>
        <v/>
      </c>
      <c r="N69" s="70" t="str">
        <f t="shared" si="2"/>
        <v/>
      </c>
      <c r="O69" s="70" t="str">
        <f t="shared" si="2"/>
        <v/>
      </c>
      <c r="P69" s="70" t="str">
        <f t="shared" si="2"/>
        <v/>
      </c>
      <c r="Q69" s="70" t="str">
        <f t="shared" si="2"/>
        <v/>
      </c>
      <c r="R69" s="70" t="str">
        <f t="shared" si="2"/>
        <v/>
      </c>
      <c r="S69" s="70" t="str">
        <f t="shared" si="2"/>
        <v/>
      </c>
      <c r="T69" s="70" t="str">
        <f t="shared" si="2"/>
        <v/>
      </c>
      <c r="U69" s="70" t="str">
        <f t="shared" si="2"/>
        <v/>
      </c>
      <c r="W69" s="44" t="s">
        <v>15</v>
      </c>
      <c r="X69" s="70" t="str">
        <f>IF(OR(MIN(X$38:X$67)&gt;$A5*$AC$3,SUM(X$38:X$67)=0),"",(LOG10(($A5*$AC$3)/INDEX(X$38:X$67,MATCH($A5*$AC$3,X$38:X$67)))/LOG10(INDEX(X$38:X$67,MATCH($A5*$AC$3,X$38:X$67))/INDEX(X$38:X$67,1+MATCH($A5*$AC$3,X$38:X$67))))*(INDEX($A$38:$A$67,MATCH($A5*$AC$3,X$38:X$67))-INDEX($A$38:$A$67,1+MATCH($A5*$AC$3,X$38:X$67)))+INDEX($A$38:$A$67,MATCH($A5*$AC$3,X$38:X$67)))</f>
        <v/>
      </c>
      <c r="Y69" s="70"/>
      <c r="Z69" s="70">
        <f t="shared" si="3"/>
        <v>-4.672702460322526</v>
      </c>
      <c r="AA69" s="70">
        <f t="shared" si="3"/>
        <v>-0.8653429283040901</v>
      </c>
      <c r="AB69" s="70" t="str">
        <f t="shared" si="3"/>
        <v/>
      </c>
      <c r="AC69" s="70" t="str">
        <f t="shared" si="3"/>
        <v/>
      </c>
      <c r="AD69" s="70" t="str">
        <f t="shared" si="3"/>
        <v/>
      </c>
      <c r="AE69" s="70" t="str">
        <f t="shared" si="3"/>
        <v/>
      </c>
      <c r="AF69" s="70">
        <f t="shared" si="3"/>
        <v>-4.7921948836607955</v>
      </c>
      <c r="AG69" s="70">
        <f t="shared" si="3"/>
        <v>0.17541163524576317</v>
      </c>
      <c r="AH69" s="70" t="str">
        <f t="shared" si="3"/>
        <v/>
      </c>
      <c r="AI69" s="70" t="str">
        <f t="shared" si="3"/>
        <v/>
      </c>
      <c r="AJ69" s="70" t="str">
        <f t="shared" si="3"/>
        <v/>
      </c>
      <c r="AK69" s="70" t="str">
        <f t="shared" si="3"/>
        <v/>
      </c>
      <c r="AL69" s="70" t="str">
        <f t="shared" si="3"/>
        <v/>
      </c>
      <c r="AM69" s="70" t="str">
        <f t="shared" si="3"/>
        <v/>
      </c>
      <c r="AN69" s="70" t="str">
        <f t="shared" si="3"/>
        <v/>
      </c>
      <c r="AO69" s="70" t="str">
        <f t="shared" si="3"/>
        <v/>
      </c>
      <c r="AP69" s="70" t="str">
        <f t="shared" si="3"/>
        <v/>
      </c>
      <c r="AQ69" s="70" t="str">
        <f t="shared" si="3"/>
        <v/>
      </c>
    </row>
    <row r="70" spans="1:43">
      <c r="A70" s="44" t="s">
        <v>17</v>
      </c>
      <c r="B70" s="70" t="str">
        <f>IF(OR(MIN(B$38:B$67)&gt;$A6*$AC$3,SUM(B$38:B$67)=0),"",(LOG10(($A6*$AC$3)/INDEX(B$38:B$67,MATCH($A6*$AC$3,B$38:B$67)))/LOG10(INDEX(B$38:B$67,MATCH($A6*$AC$3,B$38:B$67))/INDEX(B$38:B$67,1+MATCH($A6*$AC$3,B$38:B$67))))*(INDEX($A$38:$A$67,MATCH($A6*$AC$3,B$38:B$67))-INDEX($A$38:$A$67,1+MATCH($A6*$AC$3,B$38:B$67)))+INDEX($A$38:$A$67,MATCH($A6*$AC$3,B$38:B$67)))</f>
        <v/>
      </c>
      <c r="C70" s="70"/>
      <c r="D70" s="70">
        <f t="shared" si="2"/>
        <v>-3.8934489818916962</v>
      </c>
      <c r="E70" s="70">
        <f t="shared" si="2"/>
        <v>1.0840429440455468</v>
      </c>
      <c r="F70" s="70" t="str">
        <f t="shared" si="2"/>
        <v/>
      </c>
      <c r="G70" s="70" t="str">
        <f t="shared" si="2"/>
        <v/>
      </c>
      <c r="H70" s="70" t="str">
        <f t="shared" si="2"/>
        <v/>
      </c>
      <c r="I70" s="70" t="str">
        <f t="shared" si="2"/>
        <v/>
      </c>
      <c r="J70" s="70">
        <f t="shared" si="2"/>
        <v>-5.2017856617217415</v>
      </c>
      <c r="K70" s="70">
        <f t="shared" si="2"/>
        <v>0.68232703579177556</v>
      </c>
      <c r="L70" s="70" t="str">
        <f t="shared" si="2"/>
        <v/>
      </c>
      <c r="M70" s="70" t="str">
        <f t="shared" si="2"/>
        <v/>
      </c>
      <c r="N70" s="70" t="str">
        <f t="shared" si="2"/>
        <v/>
      </c>
      <c r="O70" s="70" t="str">
        <f t="shared" si="2"/>
        <v/>
      </c>
      <c r="P70" s="70" t="str">
        <f t="shared" si="2"/>
        <v/>
      </c>
      <c r="Q70" s="70" t="str">
        <f t="shared" si="2"/>
        <v/>
      </c>
      <c r="R70" s="70" t="str">
        <f t="shared" si="2"/>
        <v/>
      </c>
      <c r="S70" s="70" t="str">
        <f t="shared" si="2"/>
        <v/>
      </c>
      <c r="T70" s="70" t="str">
        <f t="shared" si="2"/>
        <v/>
      </c>
      <c r="U70" s="70" t="str">
        <f t="shared" si="2"/>
        <v/>
      </c>
      <c r="W70" s="44" t="s">
        <v>17</v>
      </c>
      <c r="X70" s="70" t="str">
        <f>IF(OR(MIN(X$38:X$67)&gt;$A6*$AC$3,SUM(X$38:X$67)=0),"",(LOG10(($A6*$AC$3)/INDEX(X$38:X$67,MATCH($A6*$AC$3,X$38:X$67)))/LOG10(INDEX(X$38:X$67,MATCH($A6*$AC$3,X$38:X$67))/INDEX(X$38:X$67,1+MATCH($A6*$AC$3,X$38:X$67))))*(INDEX($A$38:$A$67,MATCH($A6*$AC$3,X$38:X$67))-INDEX($A$38:$A$67,1+MATCH($A6*$AC$3,X$38:X$67)))+INDEX($A$38:$A$67,MATCH($A6*$AC$3,X$38:X$67)))</f>
        <v/>
      </c>
      <c r="Y70" s="70"/>
      <c r="Z70" s="70">
        <f t="shared" si="3"/>
        <v>-3.8447901515963769</v>
      </c>
      <c r="AA70" s="70">
        <f t="shared" si="3"/>
        <v>1.0658008280734814</v>
      </c>
      <c r="AB70" s="70" t="str">
        <f t="shared" si="3"/>
        <v/>
      </c>
      <c r="AC70" s="70" t="str">
        <f t="shared" si="3"/>
        <v/>
      </c>
      <c r="AD70" s="70" t="str">
        <f t="shared" si="3"/>
        <v/>
      </c>
      <c r="AE70" s="70" t="str">
        <f t="shared" si="3"/>
        <v/>
      </c>
      <c r="AF70" s="70">
        <f t="shared" si="3"/>
        <v>-3.3620497914472929</v>
      </c>
      <c r="AG70" s="70">
        <f t="shared" si="3"/>
        <v>2.1411694768719509</v>
      </c>
      <c r="AH70" s="70" t="str">
        <f t="shared" si="3"/>
        <v/>
      </c>
      <c r="AI70" s="70" t="str">
        <f t="shared" si="3"/>
        <v/>
      </c>
      <c r="AJ70" s="70" t="str">
        <f t="shared" si="3"/>
        <v/>
      </c>
      <c r="AK70" s="70" t="str">
        <f t="shared" si="3"/>
        <v/>
      </c>
      <c r="AL70" s="70" t="str">
        <f t="shared" si="3"/>
        <v/>
      </c>
      <c r="AM70" s="70" t="str">
        <f t="shared" si="3"/>
        <v/>
      </c>
      <c r="AN70" s="70" t="str">
        <f t="shared" si="3"/>
        <v/>
      </c>
      <c r="AO70" s="70" t="str">
        <f t="shared" si="3"/>
        <v/>
      </c>
      <c r="AP70" s="70" t="str">
        <f t="shared" si="3"/>
        <v/>
      </c>
      <c r="AQ70" s="70" t="str">
        <f t="shared" si="3"/>
        <v/>
      </c>
    </row>
    <row r="71" spans="1:43">
      <c r="A71" s="44"/>
      <c r="B71" s="70" t="str">
        <f>IF(OR(MIN(B$38:B$67)&gt;$A7*$AC$3,SUM(B$38:B$67)=0),"",(LOG10(($A7*$AC$3)/INDEX(B$38:B$67,MATCH($A7*$AC$3,B$38:B$67)))/LOG10(INDEX(B$38:B$67,MATCH($A7*$AC$3,B$38:B$67))/INDEX(B$38:B$67,1+MATCH($A7*$AC$3,B$38:B$67))))*(INDEX($A$38:$A$67,MATCH($A7*$AC$3,B$38:B$67))-INDEX($A$38:$A$67,1+MATCH($A7*$AC$3,B$38:B$67)))+INDEX($A$38:$A$67,MATCH($A7*$AC$3,B$38:B$67)))</f>
        <v/>
      </c>
      <c r="C71" s="70"/>
      <c r="D71" s="70"/>
      <c r="E71" s="70"/>
      <c r="F71" s="70" t="str">
        <f t="shared" si="2"/>
        <v/>
      </c>
      <c r="G71" s="70" t="str">
        <f t="shared" si="2"/>
        <v/>
      </c>
      <c r="H71" s="70" t="str">
        <f t="shared" si="2"/>
        <v/>
      </c>
      <c r="I71" s="70" t="str">
        <f t="shared" si="2"/>
        <v/>
      </c>
      <c r="J71" s="70" t="str">
        <f t="shared" si="2"/>
        <v/>
      </c>
      <c r="K71" s="70" t="str">
        <f t="shared" si="2"/>
        <v/>
      </c>
      <c r="L71" s="70" t="str">
        <f t="shared" si="2"/>
        <v/>
      </c>
      <c r="M71" s="70" t="str">
        <f t="shared" si="2"/>
        <v/>
      </c>
      <c r="N71" s="70" t="str">
        <f t="shared" si="2"/>
        <v/>
      </c>
      <c r="O71" s="70" t="str">
        <f t="shared" si="2"/>
        <v/>
      </c>
      <c r="P71" s="70" t="str">
        <f t="shared" si="2"/>
        <v/>
      </c>
      <c r="Q71" s="70" t="str">
        <f t="shared" si="2"/>
        <v/>
      </c>
      <c r="R71" s="70" t="str">
        <f t="shared" si="2"/>
        <v/>
      </c>
      <c r="S71" s="70" t="str">
        <f t="shared" si="2"/>
        <v/>
      </c>
      <c r="T71" s="70" t="str">
        <f t="shared" si="2"/>
        <v/>
      </c>
      <c r="U71" s="70" t="str">
        <f t="shared" si="2"/>
        <v/>
      </c>
    </row>
    <row r="72" spans="1:43">
      <c r="B72" s="70" t="str">
        <f>IF(OR(MIN(B$38:B$67)&gt;$A8*$AC$3,SUM(B$38:B$67)=0),"",(LOG10(($A8*$AC$3)/INDEX(B$38:B$67,MATCH($A8*$AC$3,B$38:B$67)))/LOG10(INDEX(B$38:B$67,MATCH($A8*$AC$3,B$38:B$67))/INDEX(B$38:B$67,1+MATCH($A8*$AC$3,B$38:B$67))))*(INDEX($A$38:$A$67,MATCH($A8*$AC$3,B$38:B$67))-INDEX($A$38:$A$67,1+MATCH($A8*$AC$3,B$38:B$67)))+INDEX($A$38:$A$67,MATCH($A8*$AC$3,B$38:B$67)))</f>
        <v/>
      </c>
      <c r="C72" s="70"/>
      <c r="D72" s="70" t="str">
        <f>IF(OR(MIN(D$38:D$67)&gt;$A8*$AC$3,SUM(D$38:D$67)=0),"",(LOG10(($A8*$AC$3)/INDEX(D$38:D$67,MATCH($A8*$AC$3,D$38:D$67)))/LOG10(INDEX(D$38:D$67,MATCH($A8*$AC$3,D$38:D$67))/INDEX(D$38:D$67,1+MATCH($A8*$AC$3,D$38:D$67))))*(INDEX($A$38:$A$67,MATCH($A8*$AC$3,D$38:D$67))-INDEX($A$38:$A$67,1+MATCH($A8*$AC$3,D$38:D$67)))+INDEX($A$38:$A$67,MATCH($A8*$AC$3,D$38:D$67)))</f>
        <v/>
      </c>
      <c r="E72" s="70" t="str">
        <f>IF(OR(MIN(E$38:E$67)&gt;$A8*$AC$3,SUM(E$38:E$67)=0),"",(LOG10(($A8*$AC$3)/INDEX(E$38:E$67,MATCH($A8*$AC$3,E$38:E$67)))/LOG10(INDEX(E$38:E$67,MATCH($A8*$AC$3,E$38:E$67))/INDEX(E$38:E$67,1+MATCH($A8*$AC$3,E$38:E$67))))*(INDEX($A$38:$A$67,MATCH($A8*$AC$3,E$38:E$67))-INDEX($A$38:$A$67,1+MATCH($A8*$AC$3,E$38:E$67)))+INDEX($A$38:$A$67,MATCH($A8*$AC$3,E$38:E$67)))</f>
        <v/>
      </c>
      <c r="F72" s="70" t="str">
        <f t="shared" si="2"/>
        <v/>
      </c>
      <c r="G72" s="70" t="str">
        <f t="shared" si="2"/>
        <v/>
      </c>
      <c r="H72" s="70" t="str">
        <f t="shared" si="2"/>
        <v/>
      </c>
      <c r="I72" s="70" t="str">
        <f t="shared" si="2"/>
        <v/>
      </c>
      <c r="J72" s="70" t="str">
        <f t="shared" si="2"/>
        <v/>
      </c>
      <c r="K72" s="70" t="str">
        <f t="shared" si="2"/>
        <v/>
      </c>
      <c r="L72" s="70" t="str">
        <f t="shared" si="2"/>
        <v/>
      </c>
      <c r="M72" s="70" t="str">
        <f t="shared" si="2"/>
        <v/>
      </c>
      <c r="N72" s="70" t="str">
        <f t="shared" si="2"/>
        <v/>
      </c>
      <c r="O72" s="70" t="str">
        <f t="shared" si="2"/>
        <v/>
      </c>
      <c r="P72" s="70" t="str">
        <f t="shared" si="2"/>
        <v/>
      </c>
      <c r="Q72" s="70" t="str">
        <f t="shared" si="2"/>
        <v/>
      </c>
      <c r="R72" s="70" t="str">
        <f t="shared" si="2"/>
        <v/>
      </c>
      <c r="S72" s="70" t="str">
        <f t="shared" si="2"/>
        <v/>
      </c>
      <c r="T72" s="70" t="str">
        <f t="shared" si="2"/>
        <v/>
      </c>
      <c r="U72" s="70" t="str">
        <f t="shared" si="2"/>
        <v/>
      </c>
    </row>
    <row r="73" spans="1:43">
      <c r="B73" s="70"/>
      <c r="C73" s="70"/>
      <c r="D73" s="70"/>
      <c r="E73" s="70"/>
      <c r="F73" s="70"/>
      <c r="G73" s="70"/>
      <c r="H73" s="70"/>
      <c r="I73" s="70"/>
      <c r="J73" s="70"/>
      <c r="K73" s="70"/>
      <c r="L73" s="70"/>
      <c r="M73" s="70"/>
      <c r="N73" s="70"/>
      <c r="O73" s="70"/>
      <c r="P73" s="70"/>
      <c r="Q73" s="70"/>
      <c r="R73" s="70"/>
      <c r="S73" s="70"/>
      <c r="T73" s="70"/>
      <c r="U73" s="70"/>
    </row>
    <row r="74" spans="1:43">
      <c r="B74" s="70"/>
      <c r="C74" s="70"/>
      <c r="D74" s="70"/>
      <c r="E74" s="70"/>
      <c r="F74" s="70"/>
      <c r="G74" s="70"/>
      <c r="H74" s="70"/>
      <c r="I74" s="70"/>
      <c r="J74" s="70"/>
      <c r="K74" s="70"/>
      <c r="L74" s="70"/>
      <c r="M74" s="70"/>
      <c r="N74" s="70"/>
      <c r="O74" s="70"/>
      <c r="P74" s="70"/>
      <c r="Q74" s="70"/>
      <c r="R74" s="70"/>
      <c r="S74" s="70"/>
      <c r="T74" s="70"/>
      <c r="U74" s="70"/>
    </row>
    <row r="75" spans="1:43">
      <c r="B75" s="70"/>
      <c r="C75" s="70"/>
      <c r="D75" s="70"/>
      <c r="E75" s="70"/>
      <c r="F75" s="70"/>
      <c r="G75" s="70"/>
      <c r="H75" s="70"/>
      <c r="I75" s="70"/>
      <c r="J75" s="70"/>
      <c r="K75" s="70"/>
      <c r="L75" s="70"/>
      <c r="M75" s="70"/>
      <c r="N75" s="70"/>
      <c r="O75" s="70"/>
      <c r="P75" s="70"/>
      <c r="Q75" s="70"/>
      <c r="R75" s="70"/>
      <c r="S75" s="70"/>
      <c r="T75" s="70"/>
      <c r="U75" s="70"/>
    </row>
    <row r="76" spans="1:43">
      <c r="B76" s="70"/>
      <c r="C76" s="70"/>
      <c r="D76" s="70"/>
      <c r="E76" s="70"/>
      <c r="F76" s="70"/>
      <c r="G76" s="70"/>
      <c r="H76" s="70"/>
      <c r="I76" s="70"/>
      <c r="J76" s="70"/>
      <c r="K76" s="70"/>
      <c r="L76" s="70"/>
      <c r="M76" s="70"/>
      <c r="N76" s="70"/>
      <c r="O76" s="70"/>
      <c r="P76" s="70"/>
      <c r="Q76" s="70"/>
      <c r="R76" s="70"/>
      <c r="S76" s="70"/>
      <c r="T76" s="70"/>
      <c r="U76" s="70"/>
    </row>
    <row r="77" spans="1:43">
      <c r="B77" s="70"/>
      <c r="C77" s="70"/>
      <c r="D77" s="70"/>
      <c r="E77" s="70"/>
      <c r="F77" s="70"/>
      <c r="G77" s="70"/>
      <c r="H77" s="70"/>
      <c r="I77" s="70"/>
      <c r="J77" s="70"/>
      <c r="K77" s="70"/>
      <c r="L77" s="70"/>
      <c r="M77" s="70"/>
      <c r="N77" s="70"/>
      <c r="O77" s="70"/>
      <c r="P77" s="70"/>
      <c r="Q77" s="70"/>
      <c r="R77" s="70"/>
      <c r="S77" s="70"/>
      <c r="T77" s="70"/>
      <c r="U77" s="70"/>
    </row>
    <row r="78" spans="1:43">
      <c r="B78" s="70"/>
      <c r="C78" s="70"/>
      <c r="D78" s="70"/>
      <c r="E78" s="70"/>
      <c r="F78" s="70"/>
      <c r="G78" s="70"/>
      <c r="H78" s="70"/>
      <c r="I78" s="70"/>
      <c r="J78" s="70"/>
      <c r="K78" s="70"/>
      <c r="L78" s="70"/>
      <c r="M78" s="70"/>
      <c r="N78" s="70"/>
      <c r="O78" s="70"/>
      <c r="P78" s="70"/>
      <c r="Q78" s="70"/>
      <c r="R78" s="70"/>
      <c r="S78" s="70"/>
      <c r="T78" s="70"/>
      <c r="U78" s="70"/>
    </row>
    <row r="79" spans="1:43">
      <c r="B79" s="70"/>
      <c r="C79" s="70"/>
      <c r="D79" s="70"/>
      <c r="E79" s="70"/>
      <c r="F79" s="70"/>
      <c r="G79" s="70"/>
      <c r="H79" s="70"/>
      <c r="I79" s="70"/>
      <c r="J79" s="70"/>
      <c r="K79" s="70"/>
      <c r="L79" s="70"/>
      <c r="M79" s="70"/>
      <c r="N79" s="70"/>
      <c r="O79" s="70"/>
      <c r="P79" s="70"/>
      <c r="Q79" s="70"/>
      <c r="R79" s="70"/>
      <c r="S79" s="70"/>
      <c r="T79" s="70"/>
      <c r="U79" s="70"/>
    </row>
    <row r="80" spans="1:43">
      <c r="B80" s="70"/>
      <c r="C80" s="70"/>
      <c r="D80" s="70"/>
      <c r="E80" s="70"/>
      <c r="F80" s="70"/>
      <c r="G80" s="70"/>
      <c r="H80" s="70"/>
      <c r="I80" s="70"/>
      <c r="J80" s="70"/>
      <c r="K80" s="70"/>
      <c r="L80" s="70"/>
      <c r="M80" s="70"/>
      <c r="N80" s="70"/>
      <c r="O80" s="70"/>
      <c r="P80" s="70"/>
      <c r="Q80" s="70"/>
      <c r="R80" s="70"/>
      <c r="S80" s="70"/>
      <c r="T80" s="70"/>
      <c r="U80" s="70"/>
    </row>
    <row r="81" spans="2:21">
      <c r="B81" s="70"/>
      <c r="C81" s="70"/>
      <c r="D81" s="70"/>
      <c r="E81" s="70"/>
      <c r="F81" s="70"/>
      <c r="G81" s="70"/>
      <c r="H81" s="70"/>
      <c r="I81" s="70"/>
      <c r="J81" s="70"/>
      <c r="K81" s="70"/>
      <c r="L81" s="70"/>
      <c r="M81" s="70"/>
      <c r="N81" s="70"/>
      <c r="O81" s="70"/>
      <c r="P81" s="70"/>
      <c r="Q81" s="70"/>
      <c r="R81" s="70"/>
      <c r="S81" s="70"/>
      <c r="T81" s="70"/>
      <c r="U81" s="70"/>
    </row>
    <row r="82" spans="2:21">
      <c r="B82" s="70"/>
      <c r="C82" s="70"/>
      <c r="D82" s="70"/>
      <c r="E82" s="70"/>
      <c r="F82" s="70"/>
      <c r="G82" s="70"/>
      <c r="H82" s="70"/>
      <c r="I82" s="70"/>
      <c r="J82" s="70"/>
      <c r="K82" s="70"/>
      <c r="L82" s="70"/>
      <c r="M82" s="70"/>
      <c r="N82" s="70"/>
      <c r="O82" s="70"/>
      <c r="P82" s="70"/>
      <c r="Q82" s="70"/>
      <c r="R82" s="70"/>
      <c r="S82" s="70"/>
      <c r="T82" s="70"/>
      <c r="U82" s="70"/>
    </row>
    <row r="83" spans="2:21">
      <c r="B83" s="70"/>
      <c r="C83" s="70"/>
      <c r="D83" s="70"/>
      <c r="E83" s="70"/>
      <c r="F83" s="70"/>
      <c r="G83" s="70"/>
      <c r="H83" s="70"/>
      <c r="I83" s="70"/>
      <c r="J83" s="70"/>
      <c r="K83" s="70"/>
      <c r="L83" s="70"/>
      <c r="M83" s="70"/>
      <c r="N83" s="70"/>
      <c r="O83" s="70"/>
      <c r="P83" s="70"/>
      <c r="Q83" s="70"/>
      <c r="R83" s="70"/>
      <c r="S83" s="70"/>
      <c r="T83" s="70"/>
      <c r="U83" s="70"/>
    </row>
    <row r="84" spans="2:21">
      <c r="B84" s="70"/>
      <c r="C84" s="70"/>
      <c r="D84" s="70"/>
      <c r="E84" s="70"/>
      <c r="F84" s="70"/>
      <c r="G84" s="70"/>
      <c r="H84" s="70"/>
      <c r="I84" s="70"/>
      <c r="J84" s="70"/>
      <c r="K84" s="70"/>
      <c r="L84" s="70"/>
      <c r="M84" s="70"/>
      <c r="N84" s="70"/>
      <c r="O84" s="70"/>
      <c r="P84" s="70"/>
      <c r="Q84" s="70"/>
      <c r="R84" s="70"/>
      <c r="S84" s="70"/>
      <c r="T84" s="70"/>
      <c r="U84" s="70"/>
    </row>
    <row r="85" spans="2:21">
      <c r="B85" s="70"/>
      <c r="C85" s="70"/>
      <c r="D85" s="70"/>
      <c r="E85" s="70"/>
      <c r="F85" s="70"/>
      <c r="G85" s="70"/>
      <c r="H85" s="70"/>
      <c r="I85" s="70"/>
      <c r="J85" s="70"/>
      <c r="K85" s="70"/>
      <c r="L85" s="70"/>
      <c r="M85" s="70"/>
      <c r="N85" s="70"/>
      <c r="O85" s="70"/>
      <c r="P85" s="70"/>
      <c r="Q85" s="70"/>
      <c r="R85" s="70"/>
      <c r="S85" s="70"/>
      <c r="T85" s="70"/>
      <c r="U85" s="70"/>
    </row>
    <row r="86" spans="2:21">
      <c r="B86" s="70"/>
      <c r="C86" s="70"/>
      <c r="D86" s="70"/>
      <c r="E86" s="70"/>
      <c r="F86" s="70"/>
      <c r="G86" s="70"/>
      <c r="H86" s="70"/>
      <c r="I86" s="70"/>
      <c r="J86" s="70"/>
      <c r="K86" s="70"/>
      <c r="L86" s="70"/>
      <c r="M86" s="70"/>
      <c r="N86" s="70"/>
      <c r="O86" s="70"/>
      <c r="P86" s="70"/>
      <c r="Q86" s="70"/>
      <c r="R86" s="70"/>
      <c r="S86" s="70"/>
      <c r="T86" s="70"/>
      <c r="U86" s="70"/>
    </row>
    <row r="87" spans="2:21">
      <c r="B87" s="70"/>
      <c r="C87" s="70"/>
      <c r="D87" s="70"/>
      <c r="E87" s="70"/>
      <c r="F87" s="70"/>
      <c r="G87" s="70"/>
      <c r="H87" s="70"/>
      <c r="I87" s="70"/>
      <c r="J87" s="70"/>
      <c r="K87" s="70"/>
      <c r="L87" s="70"/>
      <c r="M87" s="70"/>
      <c r="N87" s="70"/>
      <c r="O87" s="70"/>
      <c r="P87" s="70"/>
      <c r="Q87" s="70"/>
      <c r="R87" s="70"/>
      <c r="S87" s="70"/>
      <c r="T87" s="70"/>
      <c r="U87" s="70"/>
    </row>
    <row r="88" spans="2:21">
      <c r="B88" s="70"/>
      <c r="C88" s="70"/>
      <c r="D88" s="70"/>
      <c r="E88" s="70"/>
      <c r="F88" s="70"/>
      <c r="G88" s="70"/>
      <c r="H88" s="70"/>
      <c r="I88" s="70"/>
      <c r="J88" s="70"/>
      <c r="K88" s="70"/>
      <c r="L88" s="70"/>
      <c r="M88" s="70"/>
      <c r="N88" s="70"/>
      <c r="O88" s="70"/>
      <c r="P88" s="70"/>
      <c r="Q88" s="70"/>
      <c r="R88" s="70"/>
      <c r="S88" s="70"/>
      <c r="T88" s="70"/>
      <c r="U88" s="70"/>
    </row>
    <row r="89" spans="2:21">
      <c r="B89" s="70"/>
      <c r="C89" s="70"/>
      <c r="D89" s="70"/>
      <c r="E89" s="70"/>
      <c r="F89" s="70"/>
      <c r="G89" s="70"/>
      <c r="H89" s="70"/>
      <c r="I89" s="70"/>
      <c r="J89" s="70"/>
      <c r="K89" s="70"/>
      <c r="L89" s="70"/>
      <c r="M89" s="70"/>
      <c r="N89" s="70"/>
      <c r="O89" s="70"/>
      <c r="P89" s="70"/>
      <c r="Q89" s="70"/>
      <c r="R89" s="70"/>
      <c r="S89" s="70"/>
      <c r="T89" s="70"/>
      <c r="U89" s="70"/>
    </row>
    <row r="90" spans="2:21">
      <c r="B90" s="70"/>
      <c r="C90" s="70"/>
      <c r="D90" s="70"/>
      <c r="E90" s="70"/>
      <c r="F90" s="70"/>
      <c r="G90" s="70"/>
      <c r="H90" s="70"/>
      <c r="I90" s="70"/>
      <c r="J90" s="70"/>
      <c r="K90" s="70"/>
      <c r="L90" s="70"/>
      <c r="M90" s="70"/>
      <c r="N90" s="70"/>
      <c r="O90" s="70"/>
      <c r="P90" s="70"/>
      <c r="Q90" s="70"/>
      <c r="R90" s="70"/>
      <c r="S90" s="70"/>
      <c r="T90" s="70"/>
      <c r="U90" s="70"/>
    </row>
    <row r="91" spans="2:21">
      <c r="B91" s="70"/>
      <c r="C91" s="70"/>
      <c r="D91" s="70"/>
      <c r="E91" s="70"/>
      <c r="F91" s="70"/>
      <c r="G91" s="70"/>
      <c r="H91" s="70"/>
      <c r="I91" s="70"/>
      <c r="J91" s="70"/>
      <c r="K91" s="70"/>
      <c r="L91" s="70"/>
      <c r="M91" s="70"/>
      <c r="N91" s="70"/>
      <c r="O91" s="70"/>
      <c r="P91" s="70"/>
      <c r="Q91" s="70"/>
      <c r="R91" s="70"/>
      <c r="S91" s="70"/>
      <c r="T91" s="70"/>
      <c r="U91" s="70"/>
    </row>
    <row r="92" spans="2:21">
      <c r="B92" s="70"/>
      <c r="C92" s="70"/>
      <c r="D92" s="70"/>
      <c r="E92" s="70"/>
      <c r="F92" s="70"/>
      <c r="G92" s="70"/>
      <c r="H92" s="70"/>
      <c r="I92" s="70"/>
      <c r="J92" s="70"/>
      <c r="K92" s="70"/>
      <c r="L92" s="70"/>
      <c r="M92" s="70"/>
      <c r="N92" s="70"/>
      <c r="O92" s="70"/>
      <c r="P92" s="70"/>
      <c r="Q92" s="70"/>
      <c r="R92" s="70"/>
      <c r="S92" s="70"/>
      <c r="T92" s="70"/>
      <c r="U92" s="70"/>
    </row>
    <row r="93" spans="2:21">
      <c r="B93" s="70"/>
      <c r="C93" s="70"/>
      <c r="D93" s="70"/>
      <c r="E93" s="70"/>
      <c r="F93" s="70"/>
      <c r="G93" s="70"/>
      <c r="H93" s="70"/>
      <c r="I93" s="70"/>
      <c r="J93" s="70"/>
      <c r="K93" s="70"/>
      <c r="L93" s="70"/>
      <c r="M93" s="70"/>
      <c r="N93" s="70"/>
      <c r="O93" s="70"/>
      <c r="P93" s="70"/>
      <c r="Q93" s="70"/>
      <c r="R93" s="70"/>
      <c r="S93" s="70"/>
      <c r="T93" s="70"/>
      <c r="U93" s="70"/>
    </row>
    <row r="94" spans="2:21">
      <c r="B94" s="70"/>
      <c r="C94" s="70"/>
      <c r="D94" s="70"/>
      <c r="E94" s="70"/>
      <c r="F94" s="70"/>
      <c r="G94" s="70"/>
      <c r="H94" s="70"/>
      <c r="I94" s="70"/>
      <c r="J94" s="70"/>
      <c r="K94" s="70"/>
      <c r="L94" s="70"/>
      <c r="M94" s="70"/>
      <c r="N94" s="70"/>
      <c r="O94" s="70"/>
      <c r="P94" s="70"/>
      <c r="Q94" s="70"/>
      <c r="R94" s="70"/>
      <c r="S94" s="70"/>
      <c r="T94" s="70"/>
      <c r="U94" s="70"/>
    </row>
    <row r="95" spans="2:21">
      <c r="B95" s="70"/>
      <c r="C95" s="70"/>
      <c r="D95" s="70"/>
      <c r="E95" s="70"/>
      <c r="F95" s="70"/>
      <c r="G95" s="70"/>
      <c r="H95" s="70"/>
      <c r="I95" s="70"/>
      <c r="J95" s="70"/>
      <c r="K95" s="70"/>
      <c r="L95" s="70"/>
      <c r="M95" s="70"/>
      <c r="N95" s="70"/>
      <c r="O95" s="70"/>
      <c r="P95" s="70"/>
      <c r="Q95" s="70"/>
      <c r="R95" s="70"/>
      <c r="S95" s="70"/>
      <c r="T95" s="70"/>
      <c r="U95" s="70"/>
    </row>
    <row r="96" spans="2:21">
      <c r="D96" s="18"/>
      <c r="E96" s="18"/>
      <c r="F96" s="18"/>
      <c r="G96" s="18"/>
      <c r="H96" s="18"/>
      <c r="I96" s="18"/>
      <c r="R96" s="36"/>
      <c r="S96" s="36"/>
    </row>
    <row r="97" spans="1:44" ht="26.25">
      <c r="A97" s="214" t="s">
        <v>144</v>
      </c>
      <c r="B97" s="214"/>
      <c r="C97" s="214"/>
      <c r="D97" s="214"/>
      <c r="E97" s="214"/>
      <c r="F97" s="214"/>
      <c r="G97" s="214"/>
      <c r="H97" s="214"/>
      <c r="I97" s="214"/>
      <c r="J97" s="214"/>
      <c r="K97" s="214"/>
      <c r="L97" s="214"/>
      <c r="M97" s="214"/>
      <c r="N97" s="214"/>
      <c r="O97" s="214"/>
      <c r="P97" s="214"/>
      <c r="Q97" s="214"/>
      <c r="R97" s="214"/>
      <c r="S97" s="214"/>
      <c r="T97" s="214"/>
      <c r="U97" s="214"/>
      <c r="X97" s="214" t="s">
        <v>145</v>
      </c>
      <c r="Y97" s="214"/>
      <c r="Z97" s="214"/>
      <c r="AA97" s="214"/>
      <c r="AB97" s="214"/>
      <c r="AC97" s="214"/>
      <c r="AD97" s="214"/>
      <c r="AE97" s="214"/>
      <c r="AF97" s="214"/>
      <c r="AG97" s="214"/>
      <c r="AH97" s="214"/>
      <c r="AI97" s="214"/>
      <c r="AJ97" s="214"/>
      <c r="AK97" s="214"/>
      <c r="AL97" s="214"/>
      <c r="AM97" s="214"/>
      <c r="AN97" s="214"/>
      <c r="AO97" s="214"/>
      <c r="AP97" s="214"/>
      <c r="AQ97" s="214"/>
      <c r="AR97" s="214"/>
    </row>
    <row r="98" spans="1:44" ht="66" customHeight="1">
      <c r="A98" s="11" t="s">
        <v>5</v>
      </c>
      <c r="B98" s="43" t="s">
        <v>6</v>
      </c>
      <c r="C98" s="43" t="s">
        <v>138</v>
      </c>
      <c r="D98" s="43" t="s">
        <v>7</v>
      </c>
      <c r="E98" s="43" t="s">
        <v>8</v>
      </c>
      <c r="F98" s="43" t="s">
        <v>9</v>
      </c>
      <c r="G98" s="43" t="s">
        <v>10</v>
      </c>
      <c r="H98" s="43" t="s">
        <v>19</v>
      </c>
      <c r="I98" s="43"/>
      <c r="J98" s="43"/>
      <c r="K98" s="43"/>
      <c r="L98" s="43"/>
      <c r="M98" s="43"/>
      <c r="N98" s="43"/>
      <c r="O98" s="43"/>
      <c r="P98" s="43"/>
      <c r="Q98" s="43"/>
      <c r="R98" s="43"/>
      <c r="S98" s="43"/>
      <c r="T98" s="43"/>
      <c r="U98" s="43"/>
      <c r="X98" s="11" t="s">
        <v>5</v>
      </c>
      <c r="Y98" s="43" t="s">
        <v>6</v>
      </c>
      <c r="Z98" s="43" t="s">
        <v>138</v>
      </c>
      <c r="AA98" s="43" t="s">
        <v>7</v>
      </c>
      <c r="AB98" s="43" t="s">
        <v>8</v>
      </c>
      <c r="AC98" s="43" t="s">
        <v>9</v>
      </c>
      <c r="AD98" s="43" t="s">
        <v>10</v>
      </c>
      <c r="AE98" s="43" t="s">
        <v>19</v>
      </c>
      <c r="AF98" s="43"/>
      <c r="AG98" s="43"/>
      <c r="AH98" s="43"/>
      <c r="AI98" s="43"/>
      <c r="AJ98" s="43"/>
      <c r="AK98" s="43"/>
      <c r="AL98" s="43"/>
      <c r="AM98" s="43"/>
      <c r="AN98" s="43"/>
      <c r="AO98" s="43"/>
      <c r="AP98" s="43"/>
      <c r="AQ98" s="43"/>
      <c r="AR98" s="43"/>
    </row>
    <row r="99" spans="1:44">
      <c r="A99" s="14">
        <v>-6</v>
      </c>
      <c r="B99" s="80"/>
      <c r="C99" s="80"/>
      <c r="D99" s="80"/>
      <c r="E99" s="80"/>
      <c r="F99" s="80">
        <v>1.9211839380876412</v>
      </c>
      <c r="G99" s="80"/>
      <c r="H99" s="80"/>
      <c r="I99" s="80"/>
      <c r="J99" s="80"/>
      <c r="K99" s="80"/>
      <c r="L99" s="8"/>
      <c r="M99" s="8"/>
      <c r="N99" s="80"/>
      <c r="O99" s="80"/>
      <c r="P99" s="38"/>
      <c r="Q99" s="38"/>
      <c r="R99" s="38"/>
      <c r="S99" s="38"/>
      <c r="T99" s="38"/>
      <c r="U99" s="38"/>
      <c r="X99" s="14">
        <v>-6</v>
      </c>
      <c r="Y99" s="80"/>
      <c r="Z99" s="80"/>
      <c r="AA99" s="80"/>
      <c r="AB99" s="80"/>
      <c r="AC99" s="80">
        <v>2.0567121006267257</v>
      </c>
      <c r="AD99" s="80"/>
      <c r="AE99" s="80"/>
      <c r="AF99" s="80"/>
      <c r="AG99" s="80"/>
      <c r="AH99" s="80"/>
      <c r="AI99" s="8"/>
      <c r="AJ99" s="8"/>
      <c r="AK99" s="80"/>
      <c r="AL99" s="80"/>
      <c r="AM99" s="38"/>
      <c r="AN99" s="38"/>
      <c r="AO99" s="38"/>
      <c r="AP99" s="38"/>
      <c r="AQ99" s="38"/>
      <c r="AR99" s="38"/>
    </row>
    <row r="100" spans="1:44">
      <c r="A100" s="14">
        <f>A99+1</f>
        <v>-5</v>
      </c>
      <c r="B100" s="80"/>
      <c r="C100" s="80">
        <f>D39/E39</f>
        <v>1.9365739459532232</v>
      </c>
      <c r="D100" s="80"/>
      <c r="E100" s="80"/>
      <c r="F100" s="80">
        <v>1.81069262237269</v>
      </c>
      <c r="G100" s="80"/>
      <c r="H100" s="80"/>
      <c r="I100" s="80"/>
      <c r="J100" s="80"/>
      <c r="K100" s="80"/>
      <c r="L100" s="8"/>
      <c r="M100" s="8"/>
      <c r="N100" s="39"/>
      <c r="O100" s="39"/>
      <c r="P100" s="38"/>
      <c r="Q100" s="38"/>
      <c r="R100" s="38"/>
      <c r="S100" s="38"/>
      <c r="T100" s="38"/>
      <c r="U100" s="38"/>
      <c r="X100" s="14">
        <f>X99+1</f>
        <v>-5</v>
      </c>
      <c r="Y100" s="80"/>
      <c r="Z100" s="80">
        <f>Z39/AA39</f>
        <v>1.9371739895077944</v>
      </c>
      <c r="AA100" s="80"/>
      <c r="AB100" s="80"/>
      <c r="AC100" s="80">
        <v>1.9386684988970455</v>
      </c>
      <c r="AD100" s="80"/>
      <c r="AE100" s="80"/>
      <c r="AF100" s="80"/>
      <c r="AG100" s="80"/>
      <c r="AH100" s="80"/>
      <c r="AI100" s="8"/>
      <c r="AJ100" s="8"/>
      <c r="AK100" s="39"/>
      <c r="AL100" s="39"/>
      <c r="AM100" s="38"/>
      <c r="AN100" s="38"/>
      <c r="AO100" s="38"/>
      <c r="AP100" s="38"/>
      <c r="AQ100" s="38"/>
      <c r="AR100" s="38"/>
    </row>
    <row r="101" spans="1:44">
      <c r="A101" s="14">
        <f t="shared" ref="A101:A128" si="4">A100+1</f>
        <v>-4</v>
      </c>
      <c r="B101" s="80"/>
      <c r="C101" s="80">
        <f t="shared" ref="C101:C115" si="5">D40/E40</f>
        <v>1.7963492450922278</v>
      </c>
      <c r="D101" s="80"/>
      <c r="E101" s="80"/>
      <c r="F101" s="80">
        <v>1.6900724620001464</v>
      </c>
      <c r="G101" s="80"/>
      <c r="H101" s="80"/>
      <c r="I101" s="80"/>
      <c r="J101" s="80"/>
      <c r="K101" s="80"/>
      <c r="L101" s="8"/>
      <c r="M101" s="8"/>
      <c r="N101" s="39"/>
      <c r="O101" s="39"/>
      <c r="P101" s="38"/>
      <c r="Q101" s="38"/>
      <c r="R101" s="38"/>
      <c r="S101" s="38"/>
      <c r="T101" s="38"/>
      <c r="U101" s="38"/>
      <c r="X101" s="14">
        <f t="shared" ref="X101:X128" si="6">X100+1</f>
        <v>-4</v>
      </c>
      <c r="Y101" s="80"/>
      <c r="Z101" s="115">
        <f t="shared" ref="Z101:Z115" si="7">Z40/AA40</f>
        <v>1.7872043292310378</v>
      </c>
      <c r="AA101" s="80"/>
      <c r="AB101" s="80"/>
      <c r="AC101" s="80">
        <v>1.8204664007364222</v>
      </c>
      <c r="AD101" s="80"/>
      <c r="AE101" s="80"/>
      <c r="AF101" s="80"/>
      <c r="AG101" s="80"/>
      <c r="AH101" s="80"/>
      <c r="AI101" s="8"/>
      <c r="AJ101" s="8"/>
      <c r="AK101" s="39"/>
      <c r="AL101" s="39"/>
      <c r="AM101" s="38"/>
      <c r="AN101" s="38"/>
      <c r="AO101" s="38"/>
      <c r="AP101" s="38"/>
      <c r="AQ101" s="38"/>
      <c r="AR101" s="38"/>
    </row>
    <row r="102" spans="1:44">
      <c r="A102" s="14">
        <f t="shared" si="4"/>
        <v>-3</v>
      </c>
      <c r="B102" s="47"/>
      <c r="C102" s="80">
        <f t="shared" si="5"/>
        <v>1.6437483087177589</v>
      </c>
      <c r="D102" s="80"/>
      <c r="E102" s="80"/>
      <c r="F102" s="80">
        <v>1.5723837019992619</v>
      </c>
      <c r="G102" s="80"/>
      <c r="H102" s="80"/>
      <c r="I102" s="80"/>
      <c r="J102" s="80"/>
      <c r="K102" s="80"/>
      <c r="L102" s="8"/>
      <c r="M102" s="8"/>
      <c r="N102" s="39"/>
      <c r="O102" s="39"/>
      <c r="P102" s="38"/>
      <c r="Q102" s="38"/>
      <c r="R102" s="38"/>
      <c r="S102" s="38"/>
      <c r="T102" s="38"/>
      <c r="U102" s="38"/>
      <c r="X102" s="14">
        <f t="shared" si="6"/>
        <v>-3</v>
      </c>
      <c r="Y102" s="47"/>
      <c r="Z102" s="115">
        <f t="shared" si="7"/>
        <v>1.6450984727978257</v>
      </c>
      <c r="AA102" s="80"/>
      <c r="AB102" s="80"/>
      <c r="AC102" s="80">
        <v>1.7022646888032518</v>
      </c>
      <c r="AD102" s="80"/>
      <c r="AE102" s="80"/>
      <c r="AF102" s="80"/>
      <c r="AG102" s="80"/>
      <c r="AH102" s="80"/>
      <c r="AI102" s="8"/>
      <c r="AJ102" s="8"/>
      <c r="AK102" s="39"/>
      <c r="AL102" s="39"/>
      <c r="AM102" s="38"/>
      <c r="AN102" s="38"/>
      <c r="AO102" s="38"/>
      <c r="AP102" s="38"/>
      <c r="AQ102" s="38"/>
      <c r="AR102" s="38"/>
    </row>
    <row r="103" spans="1:44" ht="15">
      <c r="A103" s="14">
        <f t="shared" si="4"/>
        <v>-2</v>
      </c>
      <c r="B103" s="63"/>
      <c r="C103" s="80">
        <f t="shared" si="5"/>
        <v>1.5378674726499462</v>
      </c>
      <c r="D103" s="80"/>
      <c r="E103" s="80"/>
      <c r="F103" s="80">
        <v>1.4723441787534299</v>
      </c>
      <c r="G103" s="80"/>
      <c r="H103" s="80"/>
      <c r="I103" s="80"/>
      <c r="J103" s="80"/>
      <c r="K103" s="80"/>
      <c r="L103" s="8"/>
      <c r="M103" s="8"/>
      <c r="N103" s="39"/>
      <c r="O103" s="39"/>
      <c r="P103" s="38"/>
      <c r="Q103" s="38"/>
      <c r="R103" s="38"/>
      <c r="S103" s="38"/>
      <c r="T103" s="38"/>
      <c r="U103" s="38"/>
      <c r="X103" s="14">
        <f t="shared" si="6"/>
        <v>-2</v>
      </c>
      <c r="Y103" s="63"/>
      <c r="Z103" s="115">
        <f t="shared" si="7"/>
        <v>1.5335482004875831</v>
      </c>
      <c r="AA103" s="80"/>
      <c r="AB103" s="80"/>
      <c r="AC103" s="80">
        <v>1.5928677903910102</v>
      </c>
      <c r="AD103" s="80"/>
      <c r="AE103" s="80"/>
      <c r="AF103" s="80"/>
      <c r="AG103" s="80"/>
      <c r="AH103" s="80"/>
      <c r="AI103" s="8"/>
      <c r="AJ103" s="8"/>
      <c r="AK103" s="39"/>
      <c r="AL103" s="39"/>
      <c r="AM103" s="38"/>
      <c r="AN103" s="38"/>
      <c r="AO103" s="38"/>
      <c r="AP103" s="38"/>
      <c r="AQ103" s="38"/>
      <c r="AR103" s="38"/>
    </row>
    <row r="104" spans="1:44">
      <c r="A104" s="14">
        <f t="shared" si="4"/>
        <v>-1</v>
      </c>
      <c r="B104" s="71"/>
      <c r="C104" s="80">
        <f t="shared" si="5"/>
        <v>1.4144909821415383</v>
      </c>
      <c r="D104" s="80"/>
      <c r="E104" s="80"/>
      <c r="F104" s="80">
        <v>1.3833153735632184</v>
      </c>
      <c r="G104" s="80"/>
      <c r="H104" s="80"/>
      <c r="I104" s="80"/>
      <c r="J104" s="80"/>
      <c r="K104" s="80"/>
      <c r="L104" s="8"/>
      <c r="M104" s="8"/>
      <c r="N104" s="39"/>
      <c r="O104" s="39"/>
      <c r="P104" s="38"/>
      <c r="Q104" s="38"/>
      <c r="R104" s="38"/>
      <c r="S104" s="38"/>
      <c r="T104" s="38"/>
      <c r="U104" s="38"/>
      <c r="X104" s="14">
        <f t="shared" si="6"/>
        <v>-1</v>
      </c>
      <c r="Y104" s="71"/>
      <c r="Z104" s="115">
        <f t="shared" si="7"/>
        <v>1.4146278384110071</v>
      </c>
      <c r="AA104" s="80"/>
      <c r="AB104" s="80"/>
      <c r="AC104" s="80">
        <v>1.4933913538574159</v>
      </c>
      <c r="AD104" s="80"/>
      <c r="AE104" s="80"/>
      <c r="AF104" s="80"/>
      <c r="AG104" s="80"/>
      <c r="AH104" s="80"/>
      <c r="AI104" s="8"/>
      <c r="AJ104" s="8"/>
      <c r="AK104" s="39"/>
      <c r="AL104" s="39"/>
      <c r="AM104" s="38"/>
      <c r="AN104" s="38"/>
      <c r="AO104" s="38"/>
      <c r="AP104" s="38"/>
      <c r="AQ104" s="38"/>
      <c r="AR104" s="38"/>
    </row>
    <row r="105" spans="1:44">
      <c r="A105" s="14">
        <f t="shared" si="4"/>
        <v>0</v>
      </c>
      <c r="B105" s="71"/>
      <c r="C105" s="80">
        <f t="shared" si="5"/>
        <v>1.3187359659737981</v>
      </c>
      <c r="D105" s="80"/>
      <c r="E105" s="80"/>
      <c r="F105" s="80">
        <v>1.3000083493362278</v>
      </c>
      <c r="G105" s="80"/>
      <c r="H105" s="80"/>
      <c r="I105" s="80"/>
      <c r="J105" s="80"/>
      <c r="K105" s="80"/>
      <c r="L105" s="8"/>
      <c r="M105" s="8"/>
      <c r="N105" s="39"/>
      <c r="O105" s="39"/>
      <c r="P105" s="38"/>
      <c r="Q105" s="38"/>
      <c r="R105" s="38"/>
      <c r="S105" s="38"/>
      <c r="T105" s="38"/>
      <c r="U105" s="38"/>
      <c r="X105" s="14">
        <f t="shared" si="6"/>
        <v>0</v>
      </c>
      <c r="Y105" s="71"/>
      <c r="Z105" s="115">
        <f t="shared" si="7"/>
        <v>1.3177091380150459</v>
      </c>
      <c r="AA105" s="80"/>
      <c r="AB105" s="80"/>
      <c r="AC105" s="80">
        <v>1.4000999278299007</v>
      </c>
      <c r="AD105" s="80"/>
      <c r="AE105" s="80"/>
      <c r="AF105" s="80"/>
      <c r="AG105" s="80"/>
      <c r="AH105" s="80"/>
      <c r="AI105" s="8"/>
      <c r="AJ105" s="8"/>
      <c r="AK105" s="39"/>
      <c r="AL105" s="39"/>
      <c r="AM105" s="38"/>
      <c r="AN105" s="38"/>
      <c r="AO105" s="38"/>
      <c r="AP105" s="38"/>
      <c r="AQ105" s="38"/>
      <c r="AR105" s="38"/>
    </row>
    <row r="106" spans="1:44">
      <c r="A106" s="14">
        <f t="shared" si="4"/>
        <v>1</v>
      </c>
      <c r="B106" s="71"/>
      <c r="C106" s="80">
        <f t="shared" si="5"/>
        <v>1.2546203675709058</v>
      </c>
      <c r="D106" s="80"/>
      <c r="E106" s="80"/>
      <c r="F106" s="80">
        <v>1.2216237375714398</v>
      </c>
      <c r="G106" s="80"/>
      <c r="H106" s="80"/>
      <c r="I106" s="80"/>
      <c r="J106" s="80"/>
      <c r="K106" s="80"/>
      <c r="L106" s="8"/>
      <c r="M106" s="8"/>
      <c r="N106" s="39"/>
      <c r="O106" s="39"/>
      <c r="P106" s="38"/>
      <c r="Q106" s="38"/>
      <c r="R106" s="38"/>
      <c r="S106" s="38"/>
      <c r="T106" s="38"/>
      <c r="U106" s="38"/>
      <c r="X106" s="14">
        <f t="shared" si="6"/>
        <v>1</v>
      </c>
      <c r="Y106" s="71"/>
      <c r="Z106" s="115">
        <f t="shared" si="7"/>
        <v>1.2535929889138888</v>
      </c>
      <c r="AA106" s="80"/>
      <c r="AB106" s="80"/>
      <c r="AC106" s="80">
        <v>1.3162106926340014</v>
      </c>
      <c r="AD106" s="80"/>
      <c r="AE106" s="80"/>
      <c r="AF106" s="80"/>
      <c r="AG106" s="80"/>
      <c r="AH106" s="80"/>
      <c r="AI106" s="8"/>
      <c r="AJ106" s="8"/>
      <c r="AK106" s="39"/>
      <c r="AL106" s="39"/>
      <c r="AM106" s="38"/>
      <c r="AN106" s="38"/>
      <c r="AO106" s="38"/>
      <c r="AP106" s="38"/>
      <c r="AQ106" s="38"/>
      <c r="AR106" s="38"/>
    </row>
    <row r="107" spans="1:44">
      <c r="A107" s="14">
        <f t="shared" si="4"/>
        <v>2</v>
      </c>
      <c r="B107" s="71"/>
      <c r="C107" s="80">
        <f t="shared" si="5"/>
        <v>1.1659945674885082</v>
      </c>
      <c r="D107" s="80"/>
      <c r="E107" s="80"/>
      <c r="F107" s="80">
        <v>1.1543540881896743</v>
      </c>
      <c r="G107" s="80"/>
      <c r="H107" s="80"/>
      <c r="I107" s="80"/>
      <c r="J107" s="80"/>
      <c r="K107" s="80"/>
      <c r="L107" s="8"/>
      <c r="M107" s="8"/>
      <c r="N107" s="39"/>
      <c r="O107" s="39"/>
      <c r="P107" s="38"/>
      <c r="Q107" s="38"/>
      <c r="R107" s="38"/>
      <c r="S107" s="38"/>
      <c r="T107" s="38"/>
      <c r="U107" s="38"/>
      <c r="X107" s="14">
        <f t="shared" si="6"/>
        <v>2</v>
      </c>
      <c r="Y107" s="71"/>
      <c r="Z107" s="115">
        <f t="shared" si="7"/>
        <v>1.1646729796775117</v>
      </c>
      <c r="AA107" s="80"/>
      <c r="AB107" s="80"/>
      <c r="AC107" s="80">
        <v>1.2464853374559157</v>
      </c>
      <c r="AD107" s="80"/>
      <c r="AE107" s="80"/>
      <c r="AF107" s="80"/>
      <c r="AG107" s="80"/>
      <c r="AH107" s="80"/>
      <c r="AI107" s="8"/>
      <c r="AJ107" s="8"/>
      <c r="AK107" s="39"/>
      <c r="AL107" s="39"/>
      <c r="AM107" s="38"/>
      <c r="AN107" s="38"/>
      <c r="AO107" s="38"/>
      <c r="AP107" s="38"/>
      <c r="AQ107" s="38"/>
      <c r="AR107" s="38"/>
    </row>
    <row r="108" spans="1:44">
      <c r="A108" s="14">
        <f t="shared" si="4"/>
        <v>3</v>
      </c>
      <c r="B108" s="71"/>
      <c r="C108" s="80">
        <f t="shared" si="5"/>
        <v>1.1008437083742844</v>
      </c>
      <c r="D108" s="80"/>
      <c r="E108" s="80"/>
      <c r="F108" s="80">
        <v>1.1021388716676999</v>
      </c>
      <c r="G108" s="80"/>
      <c r="H108" s="80"/>
      <c r="I108" s="80"/>
      <c r="J108" s="80"/>
      <c r="K108" s="80"/>
      <c r="L108" s="8"/>
      <c r="M108" s="8"/>
      <c r="N108" s="39"/>
      <c r="O108" s="39"/>
      <c r="P108" s="38"/>
      <c r="Q108" s="38"/>
      <c r="R108" s="38"/>
      <c r="S108" s="38"/>
      <c r="T108" s="38"/>
      <c r="U108" s="38"/>
      <c r="X108" s="14">
        <f t="shared" si="6"/>
        <v>3</v>
      </c>
      <c r="Y108" s="71"/>
      <c r="Z108" s="115">
        <f t="shared" si="7"/>
        <v>1.099721066838462</v>
      </c>
      <c r="AA108" s="80"/>
      <c r="AB108" s="80"/>
      <c r="AC108" s="80">
        <v>1.1886737760690802</v>
      </c>
      <c r="AD108" s="80"/>
      <c r="AE108" s="80"/>
      <c r="AF108" s="80"/>
      <c r="AG108" s="80"/>
      <c r="AH108" s="80"/>
      <c r="AI108" s="8"/>
      <c r="AJ108" s="8"/>
      <c r="AK108" s="39"/>
      <c r="AL108" s="39"/>
      <c r="AM108" s="38"/>
      <c r="AN108" s="38"/>
      <c r="AO108" s="38"/>
      <c r="AP108" s="38"/>
      <c r="AQ108" s="38"/>
      <c r="AR108" s="38"/>
    </row>
    <row r="109" spans="1:44">
      <c r="A109" s="14">
        <f t="shared" si="4"/>
        <v>4</v>
      </c>
      <c r="B109" s="71"/>
      <c r="C109" s="80">
        <f t="shared" si="5"/>
        <v>1.0569493789306901</v>
      </c>
      <c r="D109" s="80"/>
      <c r="E109" s="80"/>
      <c r="F109" s="80">
        <v>1.0675334597596082</v>
      </c>
      <c r="G109" s="80"/>
      <c r="H109" s="80"/>
      <c r="I109" s="80"/>
      <c r="J109" s="80"/>
      <c r="K109" s="80"/>
      <c r="L109" s="8"/>
      <c r="M109" s="8"/>
      <c r="N109" s="39"/>
      <c r="O109" s="39"/>
      <c r="P109" s="38"/>
      <c r="Q109" s="38"/>
      <c r="R109" s="38"/>
      <c r="S109" s="38"/>
      <c r="T109" s="38"/>
      <c r="U109" s="38"/>
      <c r="X109" s="14">
        <f t="shared" si="6"/>
        <v>4</v>
      </c>
      <c r="Y109" s="71"/>
      <c r="Z109" s="115">
        <f t="shared" si="7"/>
        <v>1.0567593687696415</v>
      </c>
      <c r="AA109" s="80"/>
      <c r="AB109" s="80"/>
      <c r="AC109" s="80">
        <v>1.1410336921122195</v>
      </c>
      <c r="AD109" s="80"/>
      <c r="AE109" s="80"/>
      <c r="AF109" s="80"/>
      <c r="AG109" s="80"/>
      <c r="AH109" s="80"/>
      <c r="AI109" s="8"/>
      <c r="AJ109" s="8"/>
      <c r="AK109" s="39"/>
      <c r="AL109" s="39"/>
      <c r="AM109" s="38"/>
      <c r="AN109" s="38"/>
      <c r="AO109" s="38"/>
      <c r="AP109" s="38"/>
      <c r="AQ109" s="38"/>
      <c r="AR109" s="38"/>
    </row>
    <row r="110" spans="1:44">
      <c r="A110" s="14">
        <f t="shared" si="4"/>
        <v>5</v>
      </c>
      <c r="B110" s="71"/>
      <c r="C110" s="80">
        <f t="shared" si="5"/>
        <v>1.0319831253704195</v>
      </c>
      <c r="D110" s="80"/>
      <c r="E110" s="80"/>
      <c r="F110" s="80">
        <v>1.0439614686732843</v>
      </c>
      <c r="G110" s="80"/>
      <c r="H110" s="80"/>
      <c r="I110" s="80"/>
      <c r="J110" s="80"/>
      <c r="K110" s="80"/>
      <c r="L110" s="8"/>
      <c r="M110" s="8"/>
      <c r="N110" s="39"/>
      <c r="O110" s="39"/>
      <c r="P110" s="38"/>
      <c r="Q110" s="38"/>
      <c r="R110" s="38"/>
      <c r="S110" s="38"/>
      <c r="T110" s="38"/>
      <c r="U110" s="38"/>
      <c r="X110" s="14">
        <f t="shared" si="6"/>
        <v>5</v>
      </c>
      <c r="Y110" s="71"/>
      <c r="Z110" s="115">
        <f t="shared" si="7"/>
        <v>1.0325542019736702</v>
      </c>
      <c r="AA110" s="80"/>
      <c r="AB110" s="80"/>
      <c r="AC110" s="80">
        <v>1.0990061430760363</v>
      </c>
      <c r="AD110" s="80"/>
      <c r="AE110" s="80"/>
      <c r="AF110" s="80"/>
      <c r="AG110" s="80"/>
      <c r="AH110" s="80"/>
      <c r="AI110" s="8"/>
      <c r="AJ110" s="8"/>
      <c r="AK110" s="39"/>
      <c r="AL110" s="39"/>
      <c r="AM110" s="38"/>
      <c r="AN110" s="38"/>
      <c r="AO110" s="38"/>
      <c r="AP110" s="38"/>
      <c r="AQ110" s="38"/>
      <c r="AR110" s="38"/>
    </row>
    <row r="111" spans="1:44">
      <c r="A111" s="14">
        <f t="shared" si="4"/>
        <v>6</v>
      </c>
      <c r="B111" s="71"/>
      <c r="C111" s="80">
        <f t="shared" si="5"/>
        <v>1.0135040186673581</v>
      </c>
      <c r="D111" s="80"/>
      <c r="E111" s="80"/>
      <c r="F111" s="80">
        <v>1.0244301593328184</v>
      </c>
      <c r="G111" s="80"/>
      <c r="H111" s="80"/>
      <c r="I111" s="80"/>
      <c r="J111" s="80"/>
      <c r="K111" s="80"/>
      <c r="L111" s="8"/>
      <c r="M111" s="8"/>
      <c r="N111" s="39"/>
      <c r="O111" s="39"/>
      <c r="P111" s="38"/>
      <c r="Q111" s="38"/>
      <c r="R111" s="38"/>
      <c r="S111" s="38"/>
      <c r="T111" s="38"/>
      <c r="U111" s="38"/>
      <c r="X111" s="14">
        <f t="shared" si="6"/>
        <v>6</v>
      </c>
      <c r="Y111" s="71"/>
      <c r="Z111" s="115">
        <f t="shared" si="7"/>
        <v>1.0145588231477372</v>
      </c>
      <c r="AA111" s="80"/>
      <c r="AB111" s="80"/>
      <c r="AC111" s="80">
        <v>1.062212263190059</v>
      </c>
      <c r="AD111" s="80"/>
      <c r="AE111" s="80"/>
      <c r="AF111" s="80"/>
      <c r="AG111" s="80"/>
      <c r="AH111" s="80"/>
      <c r="AI111" s="8"/>
      <c r="AJ111" s="8"/>
      <c r="AK111" s="39"/>
      <c r="AL111" s="39"/>
      <c r="AM111" s="38"/>
      <c r="AN111" s="38"/>
      <c r="AO111" s="38"/>
      <c r="AP111" s="38"/>
      <c r="AQ111" s="38"/>
      <c r="AR111" s="38"/>
    </row>
    <row r="112" spans="1:44" ht="14.25">
      <c r="A112" s="14">
        <f t="shared" si="4"/>
        <v>7</v>
      </c>
      <c r="B112" s="50"/>
      <c r="C112" s="80">
        <f t="shared" si="5"/>
        <v>1.0047563602342067</v>
      </c>
      <c r="D112" s="80"/>
      <c r="E112" s="80"/>
      <c r="F112" s="80">
        <v>1.0106950490189748</v>
      </c>
      <c r="G112" s="80"/>
      <c r="H112" s="80"/>
      <c r="I112" s="80"/>
      <c r="J112" s="80"/>
      <c r="K112" s="80"/>
      <c r="L112" s="8"/>
      <c r="M112" s="8"/>
      <c r="N112" s="39"/>
      <c r="O112" s="39"/>
      <c r="P112" s="38"/>
      <c r="Q112" s="38"/>
      <c r="R112" s="38"/>
      <c r="S112" s="38"/>
      <c r="T112" s="38"/>
      <c r="U112" s="38"/>
      <c r="X112" s="14">
        <f t="shared" si="6"/>
        <v>7</v>
      </c>
      <c r="Y112" s="50"/>
      <c r="Z112" s="115">
        <f t="shared" si="7"/>
        <v>1.0047563602342067</v>
      </c>
      <c r="AA112" s="80"/>
      <c r="AB112" s="80"/>
      <c r="AC112" s="80">
        <v>1.0345926503841425</v>
      </c>
      <c r="AD112" s="80"/>
      <c r="AE112" s="80"/>
      <c r="AF112" s="80"/>
      <c r="AG112" s="80"/>
      <c r="AH112" s="80"/>
      <c r="AI112" s="8"/>
      <c r="AJ112" s="8"/>
      <c r="AK112" s="39"/>
      <c r="AL112" s="39"/>
      <c r="AM112" s="38"/>
      <c r="AN112" s="38"/>
      <c r="AO112" s="38"/>
      <c r="AP112" s="38"/>
      <c r="AQ112" s="38"/>
      <c r="AR112" s="38"/>
    </row>
    <row r="113" spans="1:44">
      <c r="A113" s="14">
        <f t="shared" si="4"/>
        <v>8</v>
      </c>
      <c r="B113" s="71"/>
      <c r="C113" s="80">
        <f t="shared" si="5"/>
        <v>1.0018824934516395</v>
      </c>
      <c r="D113" s="80"/>
      <c r="E113" s="80"/>
      <c r="F113" s="80">
        <v>1.0044028547956458</v>
      </c>
      <c r="G113" s="80"/>
      <c r="H113" s="80"/>
      <c r="I113" s="80"/>
      <c r="J113" s="80"/>
      <c r="K113" s="80"/>
      <c r="L113" s="8"/>
      <c r="M113" s="8"/>
      <c r="N113" s="39"/>
      <c r="O113" s="39"/>
      <c r="P113" s="38"/>
      <c r="Q113" s="38"/>
      <c r="R113" s="38"/>
      <c r="S113" s="38"/>
      <c r="T113" s="38"/>
      <c r="U113" s="38"/>
      <c r="X113" s="14">
        <f t="shared" si="6"/>
        <v>8</v>
      </c>
      <c r="Y113" s="71"/>
      <c r="Z113" s="115">
        <f t="shared" si="7"/>
        <v>1.0017361511514975</v>
      </c>
      <c r="AA113" s="80"/>
      <c r="AB113" s="80"/>
      <c r="AC113" s="80">
        <v>1.0194384730636441</v>
      </c>
      <c r="AD113" s="80"/>
      <c r="AE113" s="80"/>
      <c r="AF113" s="80"/>
      <c r="AG113" s="80"/>
      <c r="AH113" s="80"/>
      <c r="AI113" s="8"/>
      <c r="AJ113" s="8"/>
      <c r="AK113" s="39"/>
      <c r="AL113" s="39"/>
      <c r="AM113" s="38"/>
      <c r="AN113" s="38"/>
      <c r="AO113" s="38"/>
      <c r="AP113" s="38"/>
      <c r="AQ113" s="38"/>
      <c r="AR113" s="38"/>
    </row>
    <row r="114" spans="1:44">
      <c r="A114" s="14">
        <f t="shared" si="4"/>
        <v>9</v>
      </c>
      <c r="B114" s="71"/>
      <c r="C114" s="80">
        <f t="shared" si="5"/>
        <v>1.0010025171759489</v>
      </c>
      <c r="D114" s="80"/>
      <c r="E114" s="80"/>
      <c r="F114" s="80">
        <v>1.0026653339996667</v>
      </c>
      <c r="G114" s="80"/>
      <c r="H114" s="80"/>
      <c r="I114" s="80"/>
      <c r="J114" s="80"/>
      <c r="K114" s="80"/>
      <c r="L114" s="8"/>
      <c r="M114" s="8"/>
      <c r="N114" s="39"/>
      <c r="O114" s="39"/>
      <c r="P114" s="38"/>
      <c r="Q114" s="38"/>
      <c r="R114" s="80"/>
      <c r="S114" s="80"/>
      <c r="T114" s="80"/>
      <c r="U114" s="80"/>
      <c r="X114" s="14">
        <f t="shared" si="6"/>
        <v>9</v>
      </c>
      <c r="Y114" s="71"/>
      <c r="Z114" s="115">
        <f t="shared" si="7"/>
        <v>1.0008551505538636</v>
      </c>
      <c r="AA114" s="80"/>
      <c r="AB114" s="80"/>
      <c r="AC114" s="80">
        <v>1.0123819381550005</v>
      </c>
      <c r="AD114" s="80"/>
      <c r="AE114" s="80"/>
      <c r="AF114" s="80"/>
      <c r="AG114" s="80"/>
      <c r="AH114" s="80"/>
      <c r="AI114" s="8"/>
      <c r="AJ114" s="8"/>
      <c r="AK114" s="39"/>
      <c r="AL114" s="39"/>
      <c r="AM114" s="38"/>
      <c r="AN114" s="38"/>
      <c r="AO114" s="80"/>
      <c r="AP114" s="80"/>
      <c r="AQ114" s="80"/>
      <c r="AR114" s="80"/>
    </row>
    <row r="115" spans="1:44">
      <c r="A115" s="14">
        <f t="shared" si="4"/>
        <v>10</v>
      </c>
      <c r="B115" s="71"/>
      <c r="C115" s="80">
        <f t="shared" si="5"/>
        <v>1.0001471148852119</v>
      </c>
      <c r="D115" s="80"/>
      <c r="E115" s="80"/>
      <c r="F115" s="80">
        <v>1.0013693370872792</v>
      </c>
      <c r="G115" s="80"/>
      <c r="H115" s="80"/>
      <c r="I115" s="80"/>
      <c r="J115" s="80"/>
      <c r="K115" s="80"/>
      <c r="L115" s="8"/>
      <c r="M115" s="8"/>
      <c r="N115" s="39"/>
      <c r="O115" s="39"/>
      <c r="P115" s="38"/>
      <c r="Q115" s="38"/>
      <c r="R115" s="80"/>
      <c r="S115" s="80"/>
      <c r="T115" s="80"/>
      <c r="U115" s="80"/>
      <c r="X115" s="14">
        <f t="shared" si="6"/>
        <v>10</v>
      </c>
      <c r="Y115" s="71"/>
      <c r="Z115" s="115">
        <f t="shared" si="7"/>
        <v>1.0001471148852119</v>
      </c>
      <c r="AA115" s="80"/>
      <c r="AB115" s="80"/>
      <c r="AC115" s="80">
        <v>1.006936222782725</v>
      </c>
      <c r="AD115" s="80"/>
      <c r="AE115" s="80"/>
      <c r="AF115" s="80"/>
      <c r="AG115" s="80"/>
      <c r="AH115" s="80"/>
      <c r="AI115" s="8"/>
      <c r="AJ115" s="8"/>
      <c r="AK115" s="39"/>
      <c r="AL115" s="39"/>
      <c r="AM115" s="38"/>
      <c r="AN115" s="38"/>
      <c r="AO115" s="80"/>
      <c r="AP115" s="80"/>
      <c r="AQ115" s="80"/>
      <c r="AR115" s="80"/>
    </row>
    <row r="116" spans="1:44">
      <c r="A116" s="14">
        <f t="shared" si="4"/>
        <v>11</v>
      </c>
      <c r="B116" s="71"/>
      <c r="C116" s="71"/>
      <c r="D116" s="80"/>
      <c r="E116" s="80"/>
      <c r="F116" s="80">
        <v>1.0005498439977494</v>
      </c>
      <c r="G116" s="80"/>
      <c r="H116" s="80"/>
      <c r="I116" s="80"/>
      <c r="J116" s="80"/>
      <c r="K116" s="80"/>
      <c r="L116" s="8"/>
      <c r="M116" s="8"/>
      <c r="N116" s="39"/>
      <c r="O116" s="39"/>
      <c r="P116" s="38"/>
      <c r="Q116" s="38"/>
      <c r="R116" s="80"/>
      <c r="S116" s="80"/>
      <c r="T116" s="80"/>
      <c r="U116" s="80"/>
      <c r="X116" s="14">
        <f t="shared" si="6"/>
        <v>11</v>
      </c>
      <c r="Y116" s="71"/>
      <c r="Z116" s="71"/>
      <c r="AA116" s="80"/>
      <c r="AB116" s="80"/>
      <c r="AC116" s="80">
        <v>1.0032567025245855</v>
      </c>
      <c r="AD116" s="80"/>
      <c r="AE116" s="80"/>
      <c r="AF116" s="80"/>
      <c r="AG116" s="80"/>
      <c r="AH116" s="80"/>
      <c r="AI116" s="8"/>
      <c r="AJ116" s="8"/>
      <c r="AK116" s="39"/>
      <c r="AL116" s="39"/>
      <c r="AM116" s="38"/>
      <c r="AN116" s="38"/>
      <c r="AO116" s="80"/>
      <c r="AP116" s="80"/>
      <c r="AQ116" s="80"/>
      <c r="AR116" s="80"/>
    </row>
    <row r="117" spans="1:44">
      <c r="A117" s="14">
        <f t="shared" si="4"/>
        <v>12</v>
      </c>
      <c r="B117" s="71"/>
      <c r="C117" s="71"/>
      <c r="D117" s="80"/>
      <c r="E117" s="80"/>
      <c r="F117" s="80">
        <v>1.0002045225038667</v>
      </c>
      <c r="G117" s="80"/>
      <c r="H117" s="80"/>
      <c r="I117" s="80"/>
      <c r="J117" s="80"/>
      <c r="K117" s="80"/>
      <c r="L117" s="8"/>
      <c r="M117" s="8"/>
      <c r="N117" s="39"/>
      <c r="O117" s="39"/>
      <c r="P117" s="38"/>
      <c r="Q117" s="38"/>
      <c r="R117" s="80"/>
      <c r="S117" s="80"/>
      <c r="T117" s="80"/>
      <c r="U117" s="80"/>
      <c r="X117" s="14">
        <f t="shared" si="6"/>
        <v>12</v>
      </c>
      <c r="Y117" s="71"/>
      <c r="Z117" s="71"/>
      <c r="AA117" s="80"/>
      <c r="AB117" s="80"/>
      <c r="AC117" s="80">
        <v>1.0015231415113659</v>
      </c>
      <c r="AD117" s="80"/>
      <c r="AE117" s="80"/>
      <c r="AF117" s="80"/>
      <c r="AG117" s="80"/>
      <c r="AH117" s="80"/>
      <c r="AI117" s="8"/>
      <c r="AJ117" s="8"/>
      <c r="AK117" s="39"/>
      <c r="AL117" s="39"/>
      <c r="AM117" s="38"/>
      <c r="AN117" s="38"/>
      <c r="AO117" s="80"/>
      <c r="AP117" s="80"/>
      <c r="AQ117" s="80"/>
      <c r="AR117" s="80"/>
    </row>
    <row r="118" spans="1:44">
      <c r="A118" s="14">
        <f t="shared" si="4"/>
        <v>13</v>
      </c>
      <c r="B118" s="71"/>
      <c r="C118" s="71"/>
      <c r="D118" s="80"/>
      <c r="E118" s="80"/>
      <c r="F118" s="80"/>
      <c r="G118" s="80"/>
      <c r="H118" s="80"/>
      <c r="I118" s="80"/>
      <c r="J118" s="80"/>
      <c r="K118" s="80"/>
      <c r="L118" s="8"/>
      <c r="M118" s="8"/>
      <c r="N118" s="39"/>
      <c r="O118" s="39"/>
      <c r="P118" s="38"/>
      <c r="Q118" s="38"/>
      <c r="R118" s="80"/>
      <c r="S118" s="80"/>
      <c r="T118" s="80"/>
      <c r="U118" s="80"/>
      <c r="X118" s="14">
        <f t="shared" si="6"/>
        <v>13</v>
      </c>
      <c r="Y118" s="71"/>
      <c r="Z118" s="71"/>
      <c r="AA118" s="80"/>
      <c r="AB118" s="80"/>
      <c r="AC118" s="80"/>
      <c r="AD118" s="80"/>
      <c r="AE118" s="80"/>
      <c r="AF118" s="80"/>
      <c r="AG118" s="80"/>
      <c r="AH118" s="80"/>
      <c r="AI118" s="8"/>
      <c r="AJ118" s="8"/>
      <c r="AK118" s="39"/>
      <c r="AL118" s="39"/>
      <c r="AM118" s="38"/>
      <c r="AN118" s="38"/>
      <c r="AO118" s="80"/>
      <c r="AP118" s="80"/>
      <c r="AQ118" s="80"/>
      <c r="AR118" s="80"/>
    </row>
    <row r="119" spans="1:44">
      <c r="A119" s="14">
        <f t="shared" si="4"/>
        <v>14</v>
      </c>
      <c r="B119" s="71"/>
      <c r="C119" s="71"/>
      <c r="D119" s="80"/>
      <c r="E119" s="80"/>
      <c r="F119" s="80"/>
      <c r="G119" s="80"/>
      <c r="H119" s="80"/>
      <c r="I119" s="80"/>
      <c r="J119" s="80"/>
      <c r="K119" s="80"/>
      <c r="L119" s="10"/>
      <c r="M119" s="10"/>
      <c r="N119" s="39"/>
      <c r="O119" s="39"/>
      <c r="P119" s="38"/>
      <c r="Q119" s="38"/>
      <c r="R119" s="80"/>
      <c r="S119" s="80"/>
      <c r="T119" s="80"/>
      <c r="U119" s="80"/>
      <c r="X119" s="14">
        <f t="shared" si="6"/>
        <v>14</v>
      </c>
      <c r="Y119" s="71"/>
      <c r="Z119" s="71"/>
      <c r="AA119" s="80"/>
      <c r="AB119" s="80"/>
      <c r="AC119" s="80"/>
      <c r="AD119" s="80"/>
      <c r="AE119" s="80"/>
      <c r="AF119" s="80"/>
      <c r="AG119" s="80"/>
      <c r="AH119" s="80"/>
      <c r="AI119" s="10"/>
      <c r="AJ119" s="10"/>
      <c r="AK119" s="39"/>
      <c r="AL119" s="39"/>
      <c r="AM119" s="38"/>
      <c r="AN119" s="38"/>
      <c r="AO119" s="80"/>
      <c r="AP119" s="80"/>
      <c r="AQ119" s="80"/>
      <c r="AR119" s="80"/>
    </row>
    <row r="120" spans="1:44">
      <c r="A120" s="14">
        <f t="shared" si="4"/>
        <v>15</v>
      </c>
      <c r="B120" s="71"/>
      <c r="C120" s="71"/>
      <c r="D120" s="80"/>
      <c r="E120" s="80"/>
      <c r="F120" s="80"/>
      <c r="G120" s="80"/>
      <c r="H120" s="80"/>
      <c r="I120" s="80"/>
      <c r="J120" s="80"/>
      <c r="K120" s="80"/>
      <c r="L120" s="80"/>
      <c r="M120" s="80"/>
      <c r="N120" s="39"/>
      <c r="O120" s="39"/>
      <c r="P120" s="38"/>
      <c r="Q120" s="38"/>
      <c r="R120" s="80"/>
      <c r="S120" s="80"/>
      <c r="T120" s="80"/>
      <c r="U120" s="80"/>
      <c r="X120" s="14">
        <f t="shared" si="6"/>
        <v>15</v>
      </c>
      <c r="Y120" s="71"/>
      <c r="Z120" s="71"/>
      <c r="AA120" s="80"/>
      <c r="AB120" s="80"/>
      <c r="AC120" s="80"/>
      <c r="AD120" s="80"/>
      <c r="AE120" s="80"/>
      <c r="AF120" s="80"/>
      <c r="AG120" s="80"/>
      <c r="AH120" s="80"/>
      <c r="AI120" s="80"/>
      <c r="AJ120" s="80"/>
      <c r="AK120" s="39"/>
      <c r="AL120" s="39"/>
      <c r="AM120" s="38"/>
      <c r="AN120" s="38"/>
      <c r="AO120" s="80"/>
      <c r="AP120" s="80"/>
      <c r="AQ120" s="80"/>
      <c r="AR120" s="80"/>
    </row>
    <row r="121" spans="1:44" ht="15">
      <c r="A121" s="14">
        <f t="shared" si="4"/>
        <v>16</v>
      </c>
      <c r="B121" s="63"/>
      <c r="C121" s="63"/>
      <c r="D121" s="80"/>
      <c r="E121" s="80"/>
      <c r="F121" s="80"/>
      <c r="G121" s="80"/>
      <c r="H121" s="80"/>
      <c r="I121" s="80"/>
      <c r="J121" s="80"/>
      <c r="K121" s="80"/>
      <c r="L121" s="8"/>
      <c r="M121" s="8"/>
      <c r="N121" s="39"/>
      <c r="O121" s="39"/>
      <c r="P121" s="38"/>
      <c r="Q121" s="38"/>
      <c r="R121" s="80"/>
      <c r="S121" s="80"/>
      <c r="T121" s="80"/>
      <c r="U121" s="80"/>
      <c r="X121" s="14">
        <f t="shared" si="6"/>
        <v>16</v>
      </c>
      <c r="Y121" s="63"/>
      <c r="Z121" s="63"/>
      <c r="AA121" s="80"/>
      <c r="AB121" s="80"/>
      <c r="AC121" s="80"/>
      <c r="AD121" s="80"/>
      <c r="AE121" s="80"/>
      <c r="AF121" s="80"/>
      <c r="AG121" s="80"/>
      <c r="AH121" s="80"/>
      <c r="AI121" s="8"/>
      <c r="AJ121" s="8"/>
      <c r="AK121" s="39"/>
      <c r="AL121" s="39"/>
      <c r="AM121" s="38"/>
      <c r="AN121" s="38"/>
      <c r="AO121" s="80"/>
      <c r="AP121" s="80"/>
      <c r="AQ121" s="80"/>
      <c r="AR121" s="80"/>
    </row>
    <row r="122" spans="1:44" ht="15">
      <c r="A122" s="14">
        <f t="shared" si="4"/>
        <v>17</v>
      </c>
      <c r="B122" s="45"/>
      <c r="C122" s="45"/>
      <c r="D122" s="80"/>
      <c r="E122" s="80"/>
      <c r="F122" s="80"/>
      <c r="G122" s="80"/>
      <c r="H122" s="80"/>
      <c r="I122" s="80"/>
      <c r="J122" s="80"/>
      <c r="K122" s="80"/>
      <c r="L122" s="80"/>
      <c r="M122" s="80"/>
      <c r="N122" s="39"/>
      <c r="O122" s="39"/>
      <c r="P122" s="38"/>
      <c r="Q122" s="38"/>
      <c r="R122" s="80"/>
      <c r="S122" s="80"/>
      <c r="T122" s="80"/>
      <c r="U122" s="80"/>
      <c r="X122" s="14">
        <f t="shared" si="6"/>
        <v>17</v>
      </c>
      <c r="Y122" s="45"/>
      <c r="Z122" s="45"/>
      <c r="AA122" s="80"/>
      <c r="AB122" s="80"/>
      <c r="AC122" s="80"/>
      <c r="AD122" s="80"/>
      <c r="AE122" s="80"/>
      <c r="AF122" s="80"/>
      <c r="AG122" s="80"/>
      <c r="AH122" s="80"/>
      <c r="AI122" s="80"/>
      <c r="AJ122" s="80"/>
      <c r="AK122" s="39"/>
      <c r="AL122" s="39"/>
      <c r="AM122" s="38"/>
      <c r="AN122" s="38"/>
      <c r="AO122" s="80"/>
      <c r="AP122" s="80"/>
      <c r="AQ122" s="80"/>
      <c r="AR122" s="80"/>
    </row>
    <row r="123" spans="1:44">
      <c r="A123" s="14">
        <f t="shared" si="4"/>
        <v>18</v>
      </c>
      <c r="B123" s="80"/>
      <c r="C123" s="80"/>
      <c r="D123" s="80"/>
      <c r="E123" s="80"/>
      <c r="F123" s="80"/>
      <c r="G123" s="80"/>
      <c r="H123" s="80"/>
      <c r="I123" s="80"/>
      <c r="J123" s="80"/>
      <c r="K123" s="80"/>
      <c r="L123" s="38"/>
      <c r="M123" s="38"/>
      <c r="N123" s="80"/>
      <c r="O123" s="80"/>
      <c r="P123" s="38"/>
      <c r="Q123" s="38"/>
      <c r="R123" s="80"/>
      <c r="S123" s="80"/>
      <c r="T123" s="80"/>
      <c r="U123" s="80"/>
      <c r="X123" s="14">
        <f t="shared" si="6"/>
        <v>18</v>
      </c>
      <c r="Y123" s="80"/>
      <c r="Z123" s="80"/>
      <c r="AA123" s="80"/>
      <c r="AB123" s="80"/>
      <c r="AC123" s="80"/>
      <c r="AD123" s="80"/>
      <c r="AE123" s="80"/>
      <c r="AF123" s="80"/>
      <c r="AG123" s="80"/>
      <c r="AH123" s="80"/>
      <c r="AI123" s="38"/>
      <c r="AJ123" s="38"/>
      <c r="AK123" s="80"/>
      <c r="AL123" s="80"/>
      <c r="AM123" s="38"/>
      <c r="AN123" s="38"/>
      <c r="AO123" s="80"/>
      <c r="AP123" s="80"/>
      <c r="AQ123" s="80"/>
      <c r="AR123" s="80"/>
    </row>
    <row r="124" spans="1:44">
      <c r="A124" s="14">
        <f t="shared" si="4"/>
        <v>19</v>
      </c>
      <c r="B124" s="80"/>
      <c r="C124" s="80"/>
      <c r="D124" s="80"/>
      <c r="E124" s="80"/>
      <c r="F124" s="80"/>
      <c r="G124" s="80"/>
      <c r="H124" s="80"/>
      <c r="I124" s="80"/>
      <c r="J124" s="80"/>
      <c r="K124" s="80"/>
      <c r="L124" s="38"/>
      <c r="M124" s="38"/>
      <c r="N124" s="80"/>
      <c r="O124" s="80"/>
      <c r="P124" s="38"/>
      <c r="Q124" s="38"/>
      <c r="R124" s="80"/>
      <c r="S124" s="80"/>
      <c r="T124" s="80"/>
      <c r="U124" s="80"/>
      <c r="X124" s="14">
        <f t="shared" si="6"/>
        <v>19</v>
      </c>
      <c r="Y124" s="80"/>
      <c r="Z124" s="80"/>
      <c r="AA124" s="80"/>
      <c r="AB124" s="80"/>
      <c r="AC124" s="80"/>
      <c r="AD124" s="80"/>
      <c r="AE124" s="80"/>
      <c r="AF124" s="80"/>
      <c r="AG124" s="80"/>
      <c r="AH124" s="80"/>
      <c r="AI124" s="38"/>
      <c r="AJ124" s="38"/>
      <c r="AK124" s="80"/>
      <c r="AL124" s="80"/>
      <c r="AM124" s="38"/>
      <c r="AN124" s="38"/>
      <c r="AO124" s="80"/>
      <c r="AP124" s="80"/>
      <c r="AQ124" s="80"/>
      <c r="AR124" s="80"/>
    </row>
    <row r="125" spans="1:44">
      <c r="A125" s="14">
        <f t="shared" si="4"/>
        <v>20</v>
      </c>
      <c r="B125" s="80"/>
      <c r="C125" s="80"/>
      <c r="D125" s="80"/>
      <c r="E125" s="80"/>
      <c r="F125" s="80"/>
      <c r="G125" s="80"/>
      <c r="H125" s="80"/>
      <c r="I125" s="80"/>
      <c r="J125" s="80"/>
      <c r="K125" s="80"/>
      <c r="L125" s="38"/>
      <c r="M125" s="38"/>
      <c r="N125" s="80"/>
      <c r="O125" s="80"/>
      <c r="P125" s="38"/>
      <c r="Q125" s="38"/>
      <c r="R125" s="80"/>
      <c r="S125" s="80"/>
      <c r="T125" s="80"/>
      <c r="U125" s="80"/>
      <c r="X125" s="14">
        <f t="shared" si="6"/>
        <v>20</v>
      </c>
      <c r="Y125" s="80"/>
      <c r="Z125" s="80"/>
      <c r="AA125" s="80"/>
      <c r="AB125" s="80"/>
      <c r="AC125" s="80"/>
      <c r="AD125" s="80"/>
      <c r="AE125" s="80" t="str">
        <f t="shared" ref="AE125" si="8">IFERROR(AE64/AF64,"")</f>
        <v/>
      </c>
      <c r="AF125" s="80" t="str">
        <f>IFERROR(BA64/BB64,"")</f>
        <v/>
      </c>
      <c r="AG125" s="80"/>
      <c r="AH125" s="80"/>
      <c r="AI125" s="38"/>
      <c r="AJ125" s="38"/>
      <c r="AK125" s="80"/>
      <c r="AL125" s="80"/>
      <c r="AM125" s="38"/>
      <c r="AN125" s="38"/>
      <c r="AO125" s="80"/>
      <c r="AP125" s="80"/>
      <c r="AQ125" s="80"/>
      <c r="AR125" s="80"/>
    </row>
    <row r="126" spans="1:44">
      <c r="A126" s="14">
        <f t="shared" si="4"/>
        <v>21</v>
      </c>
      <c r="B126" s="80"/>
      <c r="C126" s="80"/>
      <c r="D126" s="80"/>
      <c r="E126" s="80"/>
      <c r="F126" s="80"/>
      <c r="G126" s="80"/>
      <c r="H126" s="80"/>
      <c r="I126" s="80"/>
      <c r="J126" s="80"/>
      <c r="K126" s="80"/>
      <c r="L126" s="38"/>
      <c r="M126" s="38"/>
      <c r="N126" s="80"/>
      <c r="O126" s="80"/>
      <c r="P126" s="38"/>
      <c r="Q126" s="38"/>
      <c r="R126" s="80"/>
      <c r="S126" s="80"/>
      <c r="T126" s="80"/>
      <c r="U126" s="80"/>
      <c r="X126" s="14">
        <f t="shared" si="6"/>
        <v>21</v>
      </c>
      <c r="Y126" s="80"/>
      <c r="Z126" s="80"/>
      <c r="AA126" s="80"/>
      <c r="AB126" s="80"/>
      <c r="AC126" s="80"/>
      <c r="AD126" s="80"/>
      <c r="AE126" s="80"/>
      <c r="AF126" s="80"/>
      <c r="AG126" s="80"/>
      <c r="AH126" s="80"/>
      <c r="AI126" s="38"/>
      <c r="AJ126" s="38"/>
      <c r="AK126" s="80"/>
      <c r="AL126" s="80"/>
      <c r="AM126" s="38"/>
      <c r="AN126" s="38"/>
      <c r="AO126" s="80"/>
      <c r="AP126" s="80"/>
      <c r="AQ126" s="80"/>
      <c r="AR126" s="80"/>
    </row>
    <row r="127" spans="1:44">
      <c r="A127" s="14">
        <f t="shared" si="4"/>
        <v>22</v>
      </c>
      <c r="B127" s="80"/>
      <c r="C127" s="80"/>
      <c r="D127" s="80"/>
      <c r="E127" s="80"/>
      <c r="F127" s="80"/>
      <c r="G127" s="80"/>
      <c r="H127" s="80"/>
      <c r="I127" s="80"/>
      <c r="J127" s="80"/>
      <c r="K127" s="80"/>
      <c r="L127" s="38"/>
      <c r="M127" s="38"/>
      <c r="N127" s="80"/>
      <c r="O127" s="80"/>
      <c r="P127" s="38"/>
      <c r="Q127" s="38"/>
      <c r="R127" s="80"/>
      <c r="S127" s="80"/>
      <c r="T127" s="80"/>
      <c r="U127" s="80"/>
      <c r="X127" s="14">
        <f t="shared" si="6"/>
        <v>22</v>
      </c>
      <c r="Y127" s="80"/>
      <c r="Z127" s="80"/>
      <c r="AA127" s="80"/>
      <c r="AB127" s="80"/>
      <c r="AC127" s="80"/>
      <c r="AD127" s="80"/>
      <c r="AE127" s="80"/>
      <c r="AF127" s="80"/>
      <c r="AG127" s="80"/>
      <c r="AH127" s="80"/>
      <c r="AI127" s="38"/>
      <c r="AJ127" s="38"/>
      <c r="AK127" s="80"/>
      <c r="AL127" s="80"/>
      <c r="AM127" s="38"/>
      <c r="AN127" s="38"/>
      <c r="AO127" s="80"/>
      <c r="AP127" s="80"/>
      <c r="AQ127" s="80"/>
      <c r="AR127" s="80"/>
    </row>
    <row r="128" spans="1:44">
      <c r="A128" s="14">
        <f t="shared" si="4"/>
        <v>23</v>
      </c>
      <c r="B128" s="80"/>
      <c r="C128" s="80"/>
      <c r="D128" s="80"/>
      <c r="E128" s="80"/>
      <c r="F128" s="80"/>
      <c r="G128" s="80"/>
      <c r="H128" s="80"/>
      <c r="I128" s="80"/>
      <c r="J128" s="80"/>
      <c r="K128" s="80"/>
      <c r="L128" s="38"/>
      <c r="M128" s="38"/>
      <c r="N128" s="80"/>
      <c r="O128" s="80"/>
      <c r="P128" s="38"/>
      <c r="Q128" s="38"/>
      <c r="R128" s="80"/>
      <c r="S128" s="80"/>
      <c r="T128" s="80"/>
      <c r="U128" s="80"/>
      <c r="X128" s="14">
        <f t="shared" si="6"/>
        <v>23</v>
      </c>
      <c r="Y128" s="80"/>
      <c r="Z128" s="80"/>
      <c r="AA128" s="80"/>
      <c r="AB128" s="80"/>
      <c r="AC128" s="80"/>
      <c r="AD128" s="80"/>
      <c r="AE128" s="80"/>
      <c r="AF128" s="80"/>
      <c r="AG128" s="80"/>
      <c r="AH128" s="80"/>
      <c r="AI128" s="38"/>
      <c r="AJ128" s="38"/>
      <c r="AK128" s="80"/>
      <c r="AL128" s="80"/>
      <c r="AM128" s="38"/>
      <c r="AN128" s="38"/>
      <c r="AO128" s="80"/>
      <c r="AP128" s="80"/>
      <c r="AQ128" s="80"/>
      <c r="AR128" s="80"/>
    </row>
    <row r="129" spans="1:21">
      <c r="A129" s="44"/>
      <c r="B129" s="70"/>
      <c r="C129" s="70"/>
      <c r="D129" s="70"/>
      <c r="E129" s="70"/>
      <c r="F129" s="70"/>
      <c r="G129" s="70"/>
      <c r="H129" s="70"/>
      <c r="I129" s="70"/>
      <c r="J129" s="70"/>
      <c r="K129" s="70"/>
      <c r="L129" s="70"/>
      <c r="M129" s="70"/>
      <c r="N129" s="70"/>
      <c r="O129" s="70"/>
      <c r="P129" s="70"/>
      <c r="Q129" s="70"/>
      <c r="R129" s="70"/>
      <c r="S129" s="70"/>
      <c r="T129" s="70"/>
      <c r="U129" s="70"/>
    </row>
    <row r="130" spans="1:21">
      <c r="A130" s="44"/>
      <c r="B130" s="70"/>
      <c r="C130" s="70"/>
      <c r="D130" s="70"/>
      <c r="E130" s="70"/>
      <c r="F130" s="70"/>
      <c r="G130" s="70"/>
      <c r="H130" s="70"/>
      <c r="I130" s="70"/>
      <c r="J130" s="70"/>
      <c r="K130" s="70"/>
      <c r="L130" s="70"/>
      <c r="M130" s="70"/>
      <c r="N130" s="70"/>
      <c r="O130" s="70"/>
      <c r="P130" s="70"/>
      <c r="Q130" s="70"/>
      <c r="R130" s="70"/>
      <c r="S130" s="70"/>
      <c r="T130" s="70"/>
      <c r="U130" s="70"/>
    </row>
    <row r="131" spans="1:21">
      <c r="A131" s="44"/>
      <c r="B131" s="70"/>
      <c r="C131" s="70"/>
      <c r="D131" s="70"/>
      <c r="E131" s="70"/>
      <c r="F131" s="70"/>
      <c r="G131" s="70"/>
      <c r="H131" s="70"/>
      <c r="I131" s="70"/>
      <c r="J131" s="70"/>
      <c r="K131" s="70"/>
      <c r="L131" s="70"/>
      <c r="M131" s="70"/>
      <c r="N131" s="70"/>
      <c r="O131" s="70"/>
      <c r="P131" s="70"/>
      <c r="Q131" s="70"/>
      <c r="R131" s="70"/>
      <c r="S131" s="70"/>
      <c r="T131" s="70"/>
      <c r="U131" s="70"/>
    </row>
    <row r="132" spans="1:21">
      <c r="A132" s="44"/>
      <c r="B132" s="70"/>
      <c r="C132" s="70"/>
      <c r="D132" s="70"/>
      <c r="E132" s="70"/>
      <c r="F132" s="70"/>
      <c r="G132" s="70"/>
      <c r="H132" s="70"/>
      <c r="I132" s="70"/>
      <c r="J132" s="70"/>
      <c r="K132" s="70"/>
      <c r="L132" s="70"/>
      <c r="M132" s="70"/>
      <c r="N132" s="70"/>
      <c r="O132" s="70"/>
      <c r="P132" s="70"/>
      <c r="Q132" s="70"/>
      <c r="R132" s="70"/>
      <c r="S132" s="70"/>
      <c r="T132" s="70"/>
      <c r="U132" s="70"/>
    </row>
    <row r="133" spans="1:21">
      <c r="D133" s="22"/>
      <c r="E133" s="22"/>
      <c r="F133" s="22"/>
      <c r="G133" s="22"/>
      <c r="H133" s="22"/>
      <c r="I133" s="22"/>
    </row>
    <row r="134" spans="1:21">
      <c r="D134" s="22"/>
      <c r="E134" s="22"/>
      <c r="F134" s="22"/>
      <c r="G134" s="22"/>
      <c r="H134" s="22"/>
      <c r="I134" s="22"/>
      <c r="J134" s="23"/>
      <c r="K134" s="23"/>
    </row>
    <row r="136" spans="1:21">
      <c r="J136" s="23"/>
      <c r="K136" s="23"/>
    </row>
    <row r="137" spans="1:21">
      <c r="N137" s="24"/>
      <c r="O137" s="24"/>
    </row>
    <row r="138" spans="1:21">
      <c r="J138" s="16"/>
      <c r="K138" s="16"/>
      <c r="N138" s="24"/>
      <c r="O138" s="24"/>
    </row>
    <row r="139" spans="1:21">
      <c r="N139" s="24"/>
      <c r="O139" s="24"/>
    </row>
    <row r="140" spans="1:21">
      <c r="D140" s="25"/>
      <c r="E140" s="25"/>
      <c r="F140" s="25"/>
      <c r="G140" s="25"/>
      <c r="H140" s="25"/>
      <c r="I140" s="25"/>
      <c r="J140" s="26"/>
      <c r="K140" s="26"/>
      <c r="N140" s="24"/>
      <c r="O140" s="24"/>
    </row>
    <row r="141" spans="1:21">
      <c r="D141" s="25"/>
      <c r="E141" s="25"/>
      <c r="F141" s="25"/>
      <c r="G141" s="25"/>
      <c r="H141" s="25"/>
      <c r="I141" s="25"/>
      <c r="J141" s="23"/>
      <c r="K141" s="23"/>
      <c r="N141" s="24"/>
      <c r="O141" s="24"/>
    </row>
    <row r="142" spans="1:21">
      <c r="D142" s="25"/>
      <c r="E142" s="25"/>
      <c r="F142" s="25"/>
      <c r="G142" s="25"/>
      <c r="H142" s="25"/>
      <c r="I142" s="25"/>
      <c r="J142" s="23"/>
      <c r="K142" s="23"/>
      <c r="N142" s="24"/>
      <c r="O142" s="24"/>
    </row>
    <row r="143" spans="1:21">
      <c r="D143" s="25"/>
      <c r="E143" s="25"/>
      <c r="F143" s="25"/>
      <c r="G143" s="25"/>
      <c r="H143" s="25"/>
      <c r="I143" s="25"/>
      <c r="J143" s="23"/>
      <c r="K143" s="23"/>
      <c r="N143" s="24"/>
      <c r="O143" s="24"/>
    </row>
    <row r="144" spans="1:21">
      <c r="D144" s="25"/>
      <c r="E144" s="25"/>
      <c r="F144" s="25"/>
      <c r="G144" s="25"/>
      <c r="H144" s="25"/>
      <c r="I144" s="25"/>
      <c r="J144" s="23"/>
      <c r="K144" s="23"/>
      <c r="N144" s="24"/>
      <c r="O144" s="24"/>
    </row>
    <row r="145" spans="1:44">
      <c r="D145" s="25"/>
      <c r="E145" s="25"/>
      <c r="F145" s="25"/>
      <c r="G145" s="25"/>
      <c r="H145" s="25"/>
      <c r="I145" s="25"/>
      <c r="J145" s="23"/>
      <c r="K145" s="23"/>
      <c r="N145" s="24"/>
      <c r="O145" s="24"/>
    </row>
    <row r="146" spans="1:44">
      <c r="D146" s="25"/>
      <c r="E146" s="25"/>
      <c r="F146" s="25"/>
      <c r="G146" s="25"/>
      <c r="H146" s="25"/>
      <c r="I146" s="25"/>
      <c r="J146" s="23"/>
      <c r="K146" s="23"/>
      <c r="N146" s="24"/>
      <c r="O146" s="24"/>
    </row>
    <row r="147" spans="1:44">
      <c r="D147" s="25"/>
      <c r="E147" s="25"/>
      <c r="F147" s="25"/>
      <c r="G147" s="25"/>
      <c r="H147" s="25"/>
      <c r="I147" s="25"/>
      <c r="N147" s="27"/>
      <c r="O147" s="27"/>
    </row>
    <row r="148" spans="1:44">
      <c r="B148" s="28"/>
      <c r="C148" s="28"/>
      <c r="D148" s="25"/>
      <c r="E148" s="25"/>
      <c r="F148" s="25"/>
      <c r="G148" s="25"/>
      <c r="H148" s="25"/>
      <c r="I148" s="25"/>
      <c r="L148" s="28"/>
      <c r="M148" s="28"/>
      <c r="R148" s="28"/>
      <c r="S148" s="28"/>
      <c r="T148" s="28"/>
      <c r="U148" s="28"/>
    </row>
    <row r="149" spans="1:44" ht="26.25">
      <c r="A149" s="214" t="s">
        <v>244</v>
      </c>
      <c r="B149" s="214"/>
      <c r="C149" s="214"/>
      <c r="D149" s="214"/>
      <c r="E149" s="214"/>
      <c r="F149" s="214"/>
      <c r="G149" s="214"/>
      <c r="H149" s="214"/>
      <c r="I149" s="214"/>
      <c r="J149" s="214"/>
      <c r="K149" s="214"/>
      <c r="L149" s="214"/>
      <c r="M149" s="214"/>
      <c r="N149" s="214"/>
      <c r="O149" s="214"/>
      <c r="P149" s="214"/>
      <c r="Q149" s="214"/>
      <c r="R149" s="214"/>
      <c r="S149" s="214"/>
      <c r="T149" s="214"/>
      <c r="U149" s="214"/>
      <c r="X149" s="214" t="s">
        <v>245</v>
      </c>
      <c r="Y149" s="214"/>
      <c r="Z149" s="214"/>
      <c r="AA149" s="214"/>
      <c r="AB149" s="214"/>
      <c r="AC149" s="214"/>
      <c r="AD149" s="214"/>
      <c r="AE149" s="214"/>
      <c r="AF149" s="214"/>
      <c r="AG149" s="214"/>
      <c r="AH149" s="214"/>
      <c r="AI149" s="214"/>
      <c r="AJ149" s="214"/>
      <c r="AK149" s="214"/>
      <c r="AL149" s="214"/>
      <c r="AM149" s="214"/>
      <c r="AN149" s="214"/>
      <c r="AO149" s="214"/>
      <c r="AP149" s="214"/>
      <c r="AQ149" s="214"/>
      <c r="AR149" s="214"/>
    </row>
    <row r="150" spans="1:44" ht="70.5" customHeight="1">
      <c r="A150" s="11" t="s">
        <v>143</v>
      </c>
      <c r="B150" s="43" t="s">
        <v>6</v>
      </c>
      <c r="C150" s="43" t="s">
        <v>138</v>
      </c>
      <c r="D150" s="43" t="s">
        <v>7</v>
      </c>
      <c r="E150" s="43" t="s">
        <v>8</v>
      </c>
      <c r="F150" s="43" t="s">
        <v>9</v>
      </c>
      <c r="G150" s="43" t="s">
        <v>10</v>
      </c>
      <c r="H150" s="43" t="s">
        <v>19</v>
      </c>
      <c r="I150" s="43"/>
      <c r="J150" s="43"/>
      <c r="K150" s="43"/>
      <c r="L150" s="43"/>
      <c r="M150" s="43"/>
      <c r="N150" s="43"/>
      <c r="O150" s="43"/>
      <c r="P150" s="43"/>
      <c r="Q150" s="43"/>
      <c r="R150" s="43"/>
      <c r="S150" s="43"/>
      <c r="T150" s="43"/>
      <c r="U150" s="43"/>
      <c r="X150" s="11" t="s">
        <v>143</v>
      </c>
      <c r="Y150" s="43" t="s">
        <v>6</v>
      </c>
      <c r="Z150" s="43" t="s">
        <v>138</v>
      </c>
      <c r="AA150" s="43" t="s">
        <v>7</v>
      </c>
      <c r="AB150" s="43" t="s">
        <v>8</v>
      </c>
      <c r="AC150" s="43" t="s">
        <v>9</v>
      </c>
      <c r="AD150" s="43" t="s">
        <v>10</v>
      </c>
      <c r="AE150" s="43" t="s">
        <v>19</v>
      </c>
      <c r="AF150" s="43"/>
      <c r="AG150" s="43"/>
      <c r="AH150" s="43"/>
      <c r="AI150" s="43"/>
      <c r="AJ150" s="43"/>
      <c r="AK150" s="43"/>
      <c r="AL150" s="43"/>
      <c r="AM150" s="43"/>
      <c r="AN150" s="43"/>
      <c r="AO150" s="43"/>
      <c r="AP150" s="43"/>
      <c r="AQ150" s="43"/>
      <c r="AR150" s="43"/>
    </row>
    <row r="151" spans="1:44">
      <c r="A151" s="14">
        <v>0</v>
      </c>
      <c r="B151" s="80"/>
      <c r="C151" s="122">
        <v>24.75</v>
      </c>
      <c r="D151" s="80"/>
      <c r="E151" s="80"/>
      <c r="F151" s="156">
        <v>25.4</v>
      </c>
      <c r="G151" s="80"/>
      <c r="H151" s="80"/>
      <c r="I151" s="80"/>
      <c r="J151" s="80"/>
      <c r="K151" s="80"/>
      <c r="L151" s="8"/>
      <c r="M151" s="8"/>
      <c r="N151" s="80"/>
      <c r="O151" s="80"/>
      <c r="P151" s="38"/>
      <c r="Q151" s="38"/>
      <c r="R151" s="38"/>
      <c r="S151" s="38"/>
      <c r="T151" s="38"/>
      <c r="U151" s="38"/>
      <c r="X151" s="14">
        <v>0</v>
      </c>
      <c r="Y151" s="80"/>
      <c r="Z151" s="122">
        <v>24.95</v>
      </c>
      <c r="AA151" s="80"/>
      <c r="AB151" s="80"/>
      <c r="AC151" s="156">
        <v>25.4</v>
      </c>
      <c r="AD151" s="80"/>
      <c r="AE151" s="80"/>
      <c r="AF151" s="80"/>
      <c r="AG151" s="80"/>
      <c r="AH151" s="80"/>
      <c r="AI151" s="8"/>
      <c r="AJ151" s="8"/>
      <c r="AK151" s="80"/>
      <c r="AL151" s="80"/>
      <c r="AM151" s="38"/>
      <c r="AN151" s="38"/>
      <c r="AO151" s="38"/>
      <c r="AP151" s="38"/>
      <c r="AQ151" s="38"/>
      <c r="AR151" s="38"/>
    </row>
    <row r="152" spans="1:44">
      <c r="A152" s="14">
        <v>1</v>
      </c>
      <c r="B152" s="80"/>
      <c r="C152" s="122">
        <v>25.3</v>
      </c>
      <c r="D152" s="80"/>
      <c r="E152" s="80"/>
      <c r="F152" s="156">
        <v>25.1</v>
      </c>
      <c r="G152" s="80"/>
      <c r="H152" s="80"/>
      <c r="I152" s="80"/>
      <c r="J152" s="80"/>
      <c r="K152" s="80"/>
      <c r="L152" s="8"/>
      <c r="M152" s="8"/>
      <c r="N152" s="39"/>
      <c r="O152" s="39"/>
      <c r="P152" s="38"/>
      <c r="Q152" s="38"/>
      <c r="R152" s="38"/>
      <c r="S152" s="38"/>
      <c r="T152" s="38"/>
      <c r="U152" s="38"/>
      <c r="X152" s="14">
        <v>1</v>
      </c>
      <c r="Y152" s="80"/>
      <c r="Z152" s="122">
        <v>25.15</v>
      </c>
      <c r="AA152" s="80"/>
      <c r="AB152" s="80"/>
      <c r="AC152" s="156">
        <v>25</v>
      </c>
      <c r="AD152" s="80"/>
      <c r="AE152" s="80"/>
      <c r="AF152" s="80"/>
      <c r="AG152" s="80"/>
      <c r="AH152" s="80"/>
      <c r="AI152" s="8"/>
      <c r="AJ152" s="8"/>
      <c r="AK152" s="39"/>
      <c r="AL152" s="39"/>
      <c r="AM152" s="38"/>
      <c r="AN152" s="38"/>
      <c r="AO152" s="38"/>
      <c r="AP152" s="38"/>
      <c r="AQ152" s="38"/>
      <c r="AR152" s="38"/>
    </row>
    <row r="153" spans="1:44">
      <c r="A153" s="14">
        <f t="shared" ref="A153:A158" si="9">A152+1</f>
        <v>2</v>
      </c>
      <c r="B153" s="80"/>
      <c r="C153" s="122">
        <v>24.8</v>
      </c>
      <c r="D153" s="80"/>
      <c r="E153" s="80"/>
      <c r="F153" s="156">
        <v>24.9</v>
      </c>
      <c r="G153" s="80"/>
      <c r="H153" s="80"/>
      <c r="I153" s="80"/>
      <c r="J153" s="80"/>
      <c r="K153" s="80"/>
      <c r="L153" s="8"/>
      <c r="M153" s="8"/>
      <c r="N153" s="39"/>
      <c r="O153" s="39"/>
      <c r="P153" s="38"/>
      <c r="Q153" s="38"/>
      <c r="R153" s="38"/>
      <c r="S153" s="38"/>
      <c r="T153" s="38"/>
      <c r="U153" s="38"/>
      <c r="X153" s="14">
        <f t="shared" ref="X153:X158" si="10">X152+1</f>
        <v>2</v>
      </c>
      <c r="Y153" s="80"/>
      <c r="Z153" s="122">
        <v>24.9</v>
      </c>
      <c r="AA153" s="80"/>
      <c r="AB153" s="80"/>
      <c r="AC153" s="156">
        <v>24.9</v>
      </c>
      <c r="AD153" s="80"/>
      <c r="AE153" s="80"/>
      <c r="AF153" s="80"/>
      <c r="AG153" s="80"/>
      <c r="AH153" s="80"/>
      <c r="AI153" s="8"/>
      <c r="AJ153" s="8"/>
      <c r="AK153" s="39"/>
      <c r="AL153" s="39"/>
      <c r="AM153" s="38"/>
      <c r="AN153" s="38"/>
      <c r="AO153" s="38"/>
      <c r="AP153" s="38"/>
      <c r="AQ153" s="38"/>
      <c r="AR153" s="38"/>
    </row>
    <row r="154" spans="1:44">
      <c r="A154" s="14">
        <f t="shared" si="9"/>
        <v>3</v>
      </c>
      <c r="B154" s="47"/>
      <c r="C154" s="122">
        <v>25.15</v>
      </c>
      <c r="D154" s="80"/>
      <c r="E154" s="80"/>
      <c r="F154" s="156">
        <v>24.6</v>
      </c>
      <c r="G154" s="80"/>
      <c r="H154" s="80"/>
      <c r="I154" s="80"/>
      <c r="J154" s="80"/>
      <c r="K154" s="80"/>
      <c r="L154" s="8"/>
      <c r="M154" s="8"/>
      <c r="N154" s="39"/>
      <c r="O154" s="39"/>
      <c r="P154" s="38"/>
      <c r="Q154" s="38"/>
      <c r="R154" s="38"/>
      <c r="S154" s="38"/>
      <c r="T154" s="38"/>
      <c r="U154" s="38"/>
      <c r="X154" s="14">
        <f t="shared" si="10"/>
        <v>3</v>
      </c>
      <c r="Y154" s="47"/>
      <c r="Z154" s="122">
        <v>25</v>
      </c>
      <c r="AA154" s="80"/>
      <c r="AB154" s="80"/>
      <c r="AC154" s="156">
        <v>24.7</v>
      </c>
      <c r="AD154" s="80"/>
      <c r="AE154" s="80"/>
      <c r="AF154" s="80"/>
      <c r="AG154" s="80"/>
      <c r="AH154" s="80"/>
      <c r="AI154" s="8"/>
      <c r="AJ154" s="8"/>
      <c r="AK154" s="39"/>
      <c r="AL154" s="39"/>
      <c r="AM154" s="38"/>
      <c r="AN154" s="38"/>
      <c r="AO154" s="38"/>
      <c r="AP154" s="38"/>
      <c r="AQ154" s="38"/>
      <c r="AR154" s="38"/>
    </row>
    <row r="155" spans="1:44" ht="15">
      <c r="A155" s="14">
        <f t="shared" si="9"/>
        <v>4</v>
      </c>
      <c r="B155" s="63"/>
      <c r="C155" s="63"/>
      <c r="D155" s="80"/>
      <c r="E155" s="80"/>
      <c r="F155" s="80"/>
      <c r="G155" s="80"/>
      <c r="H155" s="80"/>
      <c r="I155" s="80"/>
      <c r="J155" s="80"/>
      <c r="K155" s="80"/>
      <c r="L155" s="8"/>
      <c r="M155" s="8"/>
      <c r="N155" s="39"/>
      <c r="O155" s="39"/>
      <c r="P155" s="38"/>
      <c r="Q155" s="38"/>
      <c r="R155" s="38"/>
      <c r="S155" s="38"/>
      <c r="T155" s="38"/>
      <c r="U155" s="38"/>
      <c r="X155" s="14">
        <f t="shared" si="10"/>
        <v>4</v>
      </c>
      <c r="Y155" s="63"/>
      <c r="Z155" s="63"/>
      <c r="AA155" s="80"/>
      <c r="AB155" s="80"/>
      <c r="AC155" s="80"/>
      <c r="AD155" s="80"/>
      <c r="AE155" s="80"/>
      <c r="AF155" s="80"/>
      <c r="AG155" s="80"/>
      <c r="AH155" s="80"/>
      <c r="AI155" s="8"/>
      <c r="AJ155" s="8"/>
      <c r="AK155" s="39"/>
      <c r="AL155" s="39"/>
      <c r="AM155" s="38"/>
      <c r="AN155" s="38"/>
      <c r="AO155" s="38"/>
      <c r="AP155" s="38"/>
      <c r="AQ155" s="38"/>
      <c r="AR155" s="38"/>
    </row>
    <row r="156" spans="1:44">
      <c r="A156" s="14">
        <f t="shared" si="9"/>
        <v>5</v>
      </c>
      <c r="B156" s="71"/>
      <c r="C156" s="71"/>
      <c r="D156" s="80"/>
      <c r="E156" s="80"/>
      <c r="F156" s="80"/>
      <c r="G156" s="80"/>
      <c r="H156" s="80"/>
      <c r="I156" s="80"/>
      <c r="J156" s="80"/>
      <c r="K156" s="80"/>
      <c r="L156" s="8"/>
      <c r="M156" s="8"/>
      <c r="N156" s="39"/>
      <c r="O156" s="39"/>
      <c r="P156" s="38"/>
      <c r="Q156" s="38"/>
      <c r="R156" s="38"/>
      <c r="S156" s="38"/>
      <c r="T156" s="38"/>
      <c r="U156" s="38"/>
      <c r="X156" s="14">
        <f t="shared" si="10"/>
        <v>5</v>
      </c>
      <c r="Y156" s="71"/>
      <c r="Z156" s="71"/>
      <c r="AA156" s="80"/>
      <c r="AB156" s="80"/>
      <c r="AC156" s="80"/>
      <c r="AD156" s="80"/>
      <c r="AE156" s="80"/>
      <c r="AF156" s="80"/>
      <c r="AG156" s="80"/>
      <c r="AH156" s="80"/>
      <c r="AI156" s="8"/>
      <c r="AJ156" s="8"/>
      <c r="AK156" s="39"/>
      <c r="AL156" s="39"/>
      <c r="AM156" s="38"/>
      <c r="AN156" s="38"/>
      <c r="AO156" s="38"/>
      <c r="AP156" s="38"/>
      <c r="AQ156" s="38"/>
      <c r="AR156" s="38"/>
    </row>
    <row r="157" spans="1:44">
      <c r="A157" s="14">
        <f t="shared" si="9"/>
        <v>6</v>
      </c>
      <c r="B157" s="71"/>
      <c r="C157" s="71"/>
      <c r="D157" s="80"/>
      <c r="E157" s="80"/>
      <c r="F157" s="80"/>
      <c r="G157" s="80"/>
      <c r="H157" s="80"/>
      <c r="I157" s="80"/>
      <c r="J157" s="80"/>
      <c r="K157" s="80"/>
      <c r="L157" s="8"/>
      <c r="M157" s="8"/>
      <c r="N157" s="39"/>
      <c r="O157" s="39"/>
      <c r="P157" s="38"/>
      <c r="Q157" s="38"/>
      <c r="R157" s="38"/>
      <c r="S157" s="38"/>
      <c r="T157" s="38"/>
      <c r="U157" s="38"/>
      <c r="X157" s="14">
        <f t="shared" si="10"/>
        <v>6</v>
      </c>
      <c r="Y157" s="71"/>
      <c r="Z157" s="71"/>
      <c r="AA157" s="80"/>
      <c r="AB157" s="80"/>
      <c r="AC157" s="80"/>
      <c r="AD157" s="80"/>
      <c r="AE157" s="80"/>
      <c r="AF157" s="80"/>
      <c r="AG157" s="80"/>
      <c r="AH157" s="80"/>
      <c r="AI157" s="8"/>
      <c r="AJ157" s="8"/>
      <c r="AK157" s="39"/>
      <c r="AL157" s="39"/>
      <c r="AM157" s="38"/>
      <c r="AN157" s="38"/>
      <c r="AO157" s="38"/>
      <c r="AP157" s="38"/>
      <c r="AQ157" s="38"/>
      <c r="AR157" s="38"/>
    </row>
    <row r="158" spans="1:44">
      <c r="A158" s="14">
        <f t="shared" si="9"/>
        <v>7</v>
      </c>
      <c r="B158" s="71"/>
      <c r="C158" s="71"/>
      <c r="D158" s="80"/>
      <c r="E158" s="80"/>
      <c r="F158" s="80"/>
      <c r="G158" s="80"/>
      <c r="H158" s="80"/>
      <c r="I158" s="80"/>
      <c r="J158" s="80"/>
      <c r="K158" s="80"/>
      <c r="L158" s="8"/>
      <c r="M158" s="8"/>
      <c r="N158" s="39"/>
      <c r="O158" s="39"/>
      <c r="P158" s="38"/>
      <c r="Q158" s="38"/>
      <c r="R158" s="38"/>
      <c r="S158" s="38"/>
      <c r="T158" s="38"/>
      <c r="U158" s="38"/>
      <c r="X158" s="14">
        <f t="shared" si="10"/>
        <v>7</v>
      </c>
      <c r="Y158" s="71"/>
      <c r="Z158" s="71"/>
      <c r="AA158" s="80"/>
      <c r="AB158" s="80"/>
      <c r="AC158" s="80"/>
      <c r="AD158" s="80"/>
      <c r="AE158" s="80"/>
      <c r="AF158" s="80"/>
      <c r="AG158" s="80"/>
      <c r="AH158" s="80"/>
      <c r="AI158" s="8"/>
      <c r="AJ158" s="8"/>
      <c r="AK158" s="39"/>
      <c r="AL158" s="39"/>
      <c r="AM158" s="38"/>
      <c r="AN158" s="38"/>
      <c r="AO158" s="38"/>
      <c r="AP158" s="38"/>
      <c r="AQ158" s="38"/>
      <c r="AR158" s="38"/>
    </row>
    <row r="159" spans="1:44">
      <c r="B159" s="71"/>
      <c r="C159" s="71"/>
      <c r="D159" s="80"/>
      <c r="E159" s="80"/>
      <c r="F159" s="80"/>
      <c r="G159" s="80"/>
      <c r="H159" s="80"/>
      <c r="I159" s="80"/>
      <c r="J159" s="80"/>
      <c r="K159" s="80"/>
      <c r="L159" s="8"/>
      <c r="M159" s="8"/>
      <c r="N159" s="39"/>
      <c r="O159" s="39"/>
      <c r="P159" s="38"/>
      <c r="Q159" s="38"/>
      <c r="R159" s="38"/>
      <c r="S159" s="38"/>
      <c r="T159" s="38"/>
      <c r="U159" s="38"/>
      <c r="Y159" s="71"/>
      <c r="Z159" s="71"/>
      <c r="AA159" s="80"/>
      <c r="AB159" s="80"/>
      <c r="AC159" s="80"/>
      <c r="AD159" s="80"/>
      <c r="AE159" s="80"/>
      <c r="AF159" s="80"/>
      <c r="AG159" s="80"/>
      <c r="AH159" s="80"/>
      <c r="AI159" s="8"/>
      <c r="AJ159" s="8"/>
      <c r="AK159" s="39"/>
      <c r="AL159" s="39"/>
      <c r="AM159" s="38"/>
      <c r="AN159" s="38"/>
      <c r="AO159" s="38"/>
      <c r="AP159" s="38"/>
      <c r="AQ159" s="38"/>
      <c r="AR159" s="38"/>
    </row>
    <row r="160" spans="1:44">
      <c r="A160" s="14"/>
      <c r="B160" s="71"/>
      <c r="C160" s="71"/>
      <c r="D160" s="80"/>
      <c r="E160" s="80"/>
      <c r="F160" s="80"/>
      <c r="G160" s="80"/>
      <c r="H160" s="80"/>
      <c r="I160" s="80"/>
      <c r="J160" s="80"/>
      <c r="K160" s="80"/>
      <c r="L160" s="8"/>
      <c r="M160" s="8"/>
      <c r="N160" s="39"/>
      <c r="O160" s="39"/>
      <c r="P160" s="38"/>
      <c r="Q160" s="38"/>
      <c r="R160" s="38"/>
      <c r="S160" s="38"/>
      <c r="T160" s="38"/>
      <c r="U160" s="38"/>
      <c r="X160" s="14"/>
      <c r="Y160" s="71"/>
      <c r="Z160" s="71"/>
      <c r="AA160" s="80"/>
      <c r="AB160" s="80"/>
      <c r="AC160" s="80"/>
      <c r="AD160" s="80"/>
      <c r="AE160" s="80"/>
      <c r="AF160" s="80"/>
      <c r="AG160" s="80"/>
      <c r="AH160" s="80"/>
      <c r="AI160" s="8"/>
      <c r="AJ160" s="8"/>
      <c r="AK160" s="39"/>
      <c r="AL160" s="39"/>
      <c r="AM160" s="38"/>
      <c r="AN160" s="38"/>
      <c r="AO160" s="38"/>
      <c r="AP160" s="38"/>
      <c r="AQ160" s="38"/>
      <c r="AR160" s="38"/>
    </row>
    <row r="161" spans="1:44">
      <c r="A161" s="14"/>
      <c r="B161" s="71"/>
      <c r="C161" s="71"/>
      <c r="D161" s="80"/>
      <c r="E161" s="80"/>
      <c r="F161" s="80"/>
      <c r="G161" s="80"/>
      <c r="H161" s="80"/>
      <c r="I161" s="80"/>
      <c r="J161" s="80"/>
      <c r="K161" s="80"/>
      <c r="L161" s="8"/>
      <c r="M161" s="8"/>
      <c r="N161" s="39"/>
      <c r="O161" s="39"/>
      <c r="P161" s="38"/>
      <c r="Q161" s="38"/>
      <c r="R161" s="38"/>
      <c r="S161" s="38"/>
      <c r="T161" s="38"/>
      <c r="U161" s="38"/>
      <c r="X161" s="14"/>
      <c r="Y161" s="71"/>
      <c r="Z161" s="71"/>
      <c r="AA161" s="80"/>
      <c r="AB161" s="80"/>
      <c r="AC161" s="80"/>
      <c r="AD161" s="80"/>
      <c r="AE161" s="80"/>
      <c r="AF161" s="80"/>
      <c r="AG161" s="80"/>
      <c r="AH161" s="80"/>
      <c r="AI161" s="8"/>
      <c r="AJ161" s="8"/>
      <c r="AK161" s="39"/>
      <c r="AL161" s="39"/>
      <c r="AM161" s="38"/>
      <c r="AN161" s="38"/>
      <c r="AO161" s="38"/>
      <c r="AP161" s="38"/>
      <c r="AQ161" s="38"/>
      <c r="AR161" s="38"/>
    </row>
    <row r="162" spans="1:44">
      <c r="A162" s="14"/>
      <c r="B162" s="71"/>
      <c r="C162" s="71"/>
      <c r="D162" s="80"/>
      <c r="E162" s="80"/>
      <c r="F162" s="80"/>
      <c r="G162" s="80"/>
      <c r="H162" s="80"/>
      <c r="I162" s="80"/>
      <c r="J162" s="80"/>
      <c r="K162" s="80"/>
      <c r="L162" s="8"/>
      <c r="M162" s="8"/>
      <c r="N162" s="39"/>
      <c r="O162" s="39"/>
      <c r="P162" s="38"/>
      <c r="Q162" s="38"/>
      <c r="R162" s="38"/>
      <c r="S162" s="38"/>
      <c r="T162" s="38"/>
      <c r="U162" s="38"/>
      <c r="X162" s="14"/>
      <c r="Y162" s="71"/>
      <c r="Z162" s="71"/>
      <c r="AA162" s="80"/>
      <c r="AB162" s="80"/>
      <c r="AC162" s="80"/>
      <c r="AD162" s="80"/>
      <c r="AE162" s="80"/>
      <c r="AF162" s="80"/>
      <c r="AG162" s="80"/>
      <c r="AH162" s="80"/>
      <c r="AI162" s="8"/>
      <c r="AJ162" s="8"/>
      <c r="AK162" s="39"/>
      <c r="AL162" s="39"/>
      <c r="AM162" s="38"/>
      <c r="AN162" s="38"/>
      <c r="AO162" s="38"/>
      <c r="AP162" s="38"/>
      <c r="AQ162" s="38"/>
      <c r="AR162" s="38"/>
    </row>
    <row r="163" spans="1:44">
      <c r="A163" s="17"/>
      <c r="B163" s="17"/>
      <c r="C163" s="17"/>
      <c r="F163" s="18"/>
      <c r="G163" s="18"/>
      <c r="H163" s="18"/>
      <c r="I163" s="18"/>
      <c r="J163" s="24"/>
      <c r="K163" s="24"/>
      <c r="L163" s="17"/>
      <c r="M163" s="17"/>
      <c r="N163" s="17"/>
      <c r="O163" s="17"/>
      <c r="P163" s="17"/>
      <c r="U163" s="24"/>
      <c r="V163" s="24"/>
      <c r="W163" s="17"/>
      <c r="X163" s="17"/>
      <c r="Y163" s="17"/>
      <c r="Z163" s="17"/>
    </row>
    <row r="164" spans="1:44">
      <c r="A164" s="17"/>
      <c r="B164" s="17"/>
      <c r="C164" s="17"/>
      <c r="F164" s="16"/>
      <c r="G164" s="16"/>
      <c r="H164" s="18"/>
      <c r="I164" s="18"/>
      <c r="J164" s="24"/>
      <c r="K164" s="24"/>
      <c r="L164" s="17"/>
      <c r="M164" s="17"/>
      <c r="N164" s="17"/>
      <c r="O164" s="17"/>
      <c r="P164" s="17"/>
      <c r="Q164" s="16"/>
      <c r="R164" s="16"/>
      <c r="U164" s="24"/>
      <c r="V164" s="24"/>
      <c r="W164" s="17"/>
      <c r="X164" s="17"/>
      <c r="Y164" s="17"/>
      <c r="Z164" s="17"/>
    </row>
    <row r="165" spans="1:44">
      <c r="A165" s="17"/>
      <c r="B165" s="17"/>
      <c r="C165" s="17"/>
      <c r="F165" s="18"/>
      <c r="G165" s="18"/>
      <c r="H165" s="18"/>
      <c r="I165" s="18"/>
      <c r="J165" s="24"/>
      <c r="K165" s="24"/>
      <c r="L165" s="17"/>
      <c r="M165" s="17"/>
      <c r="N165" s="17"/>
      <c r="O165" s="17"/>
      <c r="P165" s="17"/>
      <c r="U165" s="24"/>
      <c r="V165" s="24"/>
      <c r="W165" s="17"/>
      <c r="X165" s="17"/>
      <c r="Y165" s="17"/>
      <c r="Z165" s="17"/>
    </row>
    <row r="166" spans="1:44">
      <c r="A166" s="25"/>
      <c r="B166" s="25"/>
      <c r="C166" s="25"/>
      <c r="D166" s="25"/>
      <c r="E166" s="25"/>
      <c r="F166" s="26"/>
      <c r="G166" s="26"/>
      <c r="H166" s="18"/>
      <c r="I166" s="18"/>
      <c r="J166" s="24"/>
      <c r="K166" s="24"/>
      <c r="L166" s="25"/>
      <c r="M166" s="25"/>
      <c r="N166" s="25"/>
      <c r="O166" s="25"/>
      <c r="P166" s="25"/>
      <c r="Q166" s="26"/>
      <c r="R166" s="26"/>
      <c r="U166" s="24"/>
      <c r="V166" s="24"/>
      <c r="W166" s="25"/>
      <c r="X166" s="25"/>
      <c r="Y166" s="25"/>
      <c r="Z166" s="25"/>
    </row>
    <row r="167" spans="1:44">
      <c r="A167" s="17"/>
      <c r="B167" s="17"/>
      <c r="C167" s="17"/>
      <c r="F167" s="18"/>
      <c r="G167" s="18"/>
      <c r="H167" s="18"/>
      <c r="I167" s="18"/>
      <c r="J167" s="24"/>
      <c r="K167" s="24"/>
      <c r="L167" s="17"/>
      <c r="M167" s="17"/>
      <c r="N167" s="17"/>
      <c r="O167" s="17"/>
      <c r="P167" s="17"/>
      <c r="U167" s="24"/>
      <c r="V167" s="24"/>
      <c r="W167" s="17"/>
      <c r="X167" s="17"/>
      <c r="Y167" s="17"/>
      <c r="Z167" s="17"/>
    </row>
    <row r="168" spans="1:44">
      <c r="A168" s="17"/>
      <c r="B168" s="17"/>
      <c r="C168" s="17"/>
      <c r="F168" s="16"/>
      <c r="G168" s="16"/>
      <c r="H168" s="18"/>
      <c r="I168" s="18"/>
      <c r="J168" s="24"/>
      <c r="K168" s="24"/>
      <c r="L168" s="17"/>
      <c r="M168" s="17"/>
      <c r="N168" s="17"/>
      <c r="O168" s="17"/>
      <c r="P168" s="17"/>
      <c r="Q168" s="16"/>
      <c r="R168" s="16"/>
      <c r="U168" s="24"/>
      <c r="V168" s="24"/>
      <c r="W168" s="17"/>
      <c r="X168" s="17"/>
      <c r="Y168" s="17"/>
      <c r="Z168" s="17"/>
    </row>
    <row r="169" spans="1:44">
      <c r="A169" s="17"/>
      <c r="B169" s="17"/>
      <c r="C169" s="17"/>
      <c r="F169" s="18"/>
      <c r="G169" s="18"/>
      <c r="H169" s="18"/>
      <c r="I169" s="18"/>
      <c r="J169" s="24"/>
      <c r="K169" s="24"/>
      <c r="L169" s="17"/>
      <c r="M169" s="17"/>
      <c r="N169" s="17"/>
      <c r="O169" s="17"/>
      <c r="P169" s="17"/>
      <c r="U169" s="24"/>
      <c r="V169" s="24"/>
      <c r="W169" s="17"/>
      <c r="X169" s="17"/>
      <c r="Y169" s="17"/>
      <c r="Z169" s="17"/>
    </row>
    <row r="170" spans="1:44">
      <c r="A170" s="25"/>
      <c r="B170" s="25"/>
      <c r="C170" s="25"/>
      <c r="D170" s="25"/>
      <c r="E170" s="25"/>
      <c r="F170" s="26"/>
      <c r="G170" s="26"/>
      <c r="H170" s="18"/>
      <c r="I170" s="18"/>
      <c r="J170" s="24"/>
      <c r="K170" s="24"/>
      <c r="L170" s="25"/>
      <c r="M170" s="25"/>
      <c r="N170" s="25"/>
      <c r="O170" s="25"/>
      <c r="P170" s="25"/>
      <c r="Q170" s="26"/>
      <c r="R170" s="26"/>
      <c r="U170" s="24"/>
      <c r="V170" s="24"/>
      <c r="W170" s="25"/>
      <c r="X170" s="25"/>
      <c r="Y170" s="25"/>
      <c r="Z170" s="25"/>
    </row>
    <row r="171" spans="1:44">
      <c r="A171" s="17"/>
      <c r="B171" s="17"/>
      <c r="C171" s="17"/>
      <c r="F171" s="18"/>
      <c r="G171" s="18"/>
      <c r="H171" s="18"/>
      <c r="I171" s="18"/>
      <c r="J171" s="24"/>
      <c r="K171" s="24"/>
      <c r="L171" s="17"/>
      <c r="M171" s="17"/>
      <c r="N171" s="17"/>
      <c r="O171" s="17"/>
      <c r="P171" s="17"/>
      <c r="U171" s="24"/>
      <c r="V171" s="24"/>
      <c r="W171" s="17"/>
      <c r="X171" s="17"/>
      <c r="Y171" s="17"/>
      <c r="Z171" s="17"/>
    </row>
    <row r="172" spans="1:44">
      <c r="A172" s="17"/>
      <c r="B172" s="17"/>
      <c r="C172" s="17"/>
      <c r="F172" s="16"/>
      <c r="G172" s="16"/>
      <c r="H172" s="18"/>
      <c r="I172" s="18"/>
      <c r="J172" s="24"/>
      <c r="K172" s="24"/>
      <c r="L172" s="17"/>
      <c r="M172" s="17"/>
      <c r="N172" s="17"/>
      <c r="O172" s="17"/>
      <c r="P172" s="17"/>
      <c r="Q172" s="16"/>
      <c r="R172" s="16"/>
      <c r="U172" s="24"/>
      <c r="V172" s="24"/>
      <c r="W172" s="17"/>
      <c r="X172" s="17"/>
      <c r="Y172" s="17"/>
      <c r="Z172" s="17"/>
    </row>
    <row r="173" spans="1:44">
      <c r="A173" s="17"/>
      <c r="B173" s="17"/>
      <c r="C173" s="17"/>
      <c r="F173" s="18"/>
      <c r="G173" s="18"/>
      <c r="H173" s="18"/>
      <c r="I173" s="18"/>
      <c r="J173" s="24"/>
      <c r="K173" s="24"/>
      <c r="L173" s="17"/>
      <c r="M173" s="17"/>
      <c r="N173" s="17"/>
      <c r="O173" s="17"/>
      <c r="P173" s="17"/>
      <c r="U173" s="24"/>
      <c r="V173" s="24"/>
      <c r="W173" s="17"/>
      <c r="X173" s="17"/>
      <c r="Y173" s="17"/>
      <c r="Z173" s="17"/>
    </row>
    <row r="174" spans="1:44">
      <c r="A174" s="25"/>
      <c r="B174" s="25"/>
      <c r="C174" s="25"/>
      <c r="D174" s="25"/>
      <c r="E174" s="25"/>
      <c r="F174" s="26"/>
      <c r="G174" s="26"/>
      <c r="H174" s="18"/>
      <c r="I174" s="18"/>
      <c r="J174" s="24"/>
      <c r="K174" s="24"/>
      <c r="L174" s="25"/>
      <c r="M174" s="25"/>
      <c r="N174" s="25"/>
      <c r="O174" s="25"/>
      <c r="P174" s="25"/>
      <c r="Q174" s="26"/>
      <c r="R174" s="26"/>
      <c r="U174" s="24"/>
      <c r="V174" s="24"/>
      <c r="W174" s="25"/>
      <c r="X174" s="25"/>
      <c r="Y174" s="25"/>
      <c r="Z174" s="25"/>
    </row>
    <row r="175" spans="1:44">
      <c r="A175" s="17"/>
      <c r="B175" s="17"/>
      <c r="C175" s="17"/>
      <c r="F175" s="18"/>
      <c r="G175" s="18"/>
      <c r="H175" s="18"/>
      <c r="I175" s="18"/>
      <c r="J175" s="24"/>
      <c r="K175" s="24"/>
      <c r="L175" s="17"/>
      <c r="M175" s="17"/>
      <c r="N175" s="17"/>
      <c r="O175" s="17"/>
      <c r="P175" s="17"/>
      <c r="U175" s="24"/>
      <c r="V175" s="24"/>
      <c r="W175" s="17"/>
      <c r="X175" s="17"/>
      <c r="Y175" s="17"/>
      <c r="Z175" s="17"/>
    </row>
    <row r="176" spans="1:44">
      <c r="A176" s="17"/>
      <c r="B176" s="17"/>
      <c r="C176" s="17"/>
      <c r="F176" s="16"/>
      <c r="G176" s="16"/>
      <c r="H176" s="18"/>
      <c r="I176" s="18"/>
      <c r="J176" s="24"/>
      <c r="K176" s="24"/>
      <c r="L176" s="17"/>
      <c r="M176" s="17"/>
      <c r="N176" s="17"/>
      <c r="O176" s="17"/>
      <c r="P176" s="17"/>
      <c r="Q176" s="16"/>
      <c r="R176" s="16"/>
      <c r="U176" s="24"/>
      <c r="V176" s="24"/>
      <c r="W176" s="17"/>
      <c r="X176" s="17"/>
      <c r="Y176" s="17"/>
      <c r="Z176" s="17"/>
    </row>
    <row r="177" spans="1:26">
      <c r="A177" s="17"/>
      <c r="B177" s="17"/>
      <c r="C177" s="17"/>
      <c r="F177" s="18"/>
      <c r="G177" s="18"/>
      <c r="H177" s="18"/>
      <c r="I177" s="18"/>
      <c r="J177" s="24"/>
      <c r="K177" s="24"/>
      <c r="L177" s="17"/>
      <c r="M177" s="17"/>
      <c r="N177" s="17"/>
      <c r="O177" s="17"/>
      <c r="P177" s="17"/>
      <c r="U177" s="24"/>
      <c r="V177" s="24"/>
      <c r="W177" s="17"/>
      <c r="X177" s="17"/>
      <c r="Y177" s="17"/>
      <c r="Z177" s="17"/>
    </row>
    <row r="178" spans="1:26">
      <c r="A178" s="25"/>
      <c r="B178" s="25"/>
      <c r="C178" s="25"/>
      <c r="D178" s="25"/>
      <c r="E178" s="25"/>
      <c r="F178" s="26"/>
      <c r="G178" s="26"/>
      <c r="H178" s="18"/>
      <c r="I178" s="18"/>
      <c r="J178" s="24"/>
      <c r="K178" s="24"/>
      <c r="L178" s="25"/>
      <c r="M178" s="25"/>
      <c r="N178" s="25"/>
      <c r="O178" s="25"/>
      <c r="P178" s="25"/>
      <c r="Q178" s="26"/>
      <c r="R178" s="26"/>
      <c r="U178" s="24"/>
      <c r="V178" s="24"/>
      <c r="W178" s="25"/>
      <c r="X178" s="25"/>
      <c r="Y178" s="25"/>
      <c r="Z178" s="25"/>
    </row>
    <row r="179" spans="1:26">
      <c r="A179" s="17"/>
      <c r="B179" s="17"/>
      <c r="C179" s="17"/>
      <c r="F179" s="18"/>
      <c r="G179" s="18"/>
      <c r="H179" s="18"/>
      <c r="I179" s="18"/>
      <c r="J179" s="24"/>
      <c r="K179" s="24"/>
      <c r="L179" s="17"/>
      <c r="M179" s="17"/>
      <c r="N179" s="17"/>
      <c r="O179" s="17"/>
      <c r="P179" s="17"/>
      <c r="U179" s="24"/>
      <c r="V179" s="24"/>
      <c r="W179" s="17"/>
      <c r="X179" s="17"/>
      <c r="Y179" s="17"/>
      <c r="Z179" s="17"/>
    </row>
    <row r="180" spans="1:26">
      <c r="A180" s="17"/>
      <c r="B180" s="17"/>
      <c r="C180" s="17"/>
      <c r="F180" s="16"/>
      <c r="G180" s="16"/>
      <c r="H180" s="18"/>
      <c r="I180" s="18"/>
      <c r="J180" s="24"/>
      <c r="K180" s="24"/>
      <c r="L180" s="17"/>
      <c r="M180" s="17"/>
      <c r="N180" s="17"/>
      <c r="O180" s="17"/>
      <c r="P180" s="17"/>
      <c r="Q180" s="16"/>
      <c r="R180" s="16"/>
      <c r="U180" s="24"/>
      <c r="V180" s="24"/>
      <c r="W180" s="17"/>
      <c r="X180" s="17"/>
      <c r="Y180" s="17"/>
      <c r="Z180" s="17"/>
    </row>
    <row r="181" spans="1:26">
      <c r="A181" s="17"/>
      <c r="B181" s="17"/>
      <c r="C181" s="17"/>
      <c r="F181" s="18"/>
      <c r="G181" s="18"/>
      <c r="H181" s="18"/>
      <c r="I181" s="18"/>
      <c r="J181" s="24"/>
      <c r="K181" s="24"/>
      <c r="L181" s="17"/>
      <c r="M181" s="17"/>
      <c r="N181" s="17"/>
      <c r="O181" s="17"/>
      <c r="P181" s="17"/>
      <c r="U181" s="24"/>
      <c r="V181" s="24"/>
      <c r="W181" s="17"/>
      <c r="X181" s="17"/>
      <c r="Y181" s="17"/>
      <c r="Z181" s="17"/>
    </row>
    <row r="182" spans="1:26">
      <c r="A182" s="25"/>
      <c r="B182" s="25"/>
      <c r="C182" s="25"/>
      <c r="D182" s="25"/>
      <c r="E182" s="25"/>
      <c r="F182" s="26"/>
      <c r="G182" s="26"/>
      <c r="H182" s="18"/>
      <c r="I182" s="18"/>
      <c r="J182" s="24"/>
      <c r="K182" s="24"/>
      <c r="L182" s="25"/>
      <c r="M182" s="25"/>
      <c r="N182" s="25"/>
      <c r="O182" s="25"/>
      <c r="P182" s="25"/>
      <c r="Q182" s="26"/>
      <c r="R182" s="26"/>
      <c r="U182" s="24"/>
      <c r="V182" s="24"/>
      <c r="W182" s="25"/>
      <c r="X182" s="25"/>
      <c r="Y182" s="25"/>
      <c r="Z182" s="25"/>
    </row>
    <row r="183" spans="1:26">
      <c r="A183" s="17"/>
      <c r="B183" s="17"/>
      <c r="C183" s="17"/>
      <c r="F183" s="18"/>
      <c r="G183" s="18"/>
      <c r="H183" s="18"/>
      <c r="I183" s="18"/>
      <c r="J183" s="24"/>
      <c r="K183" s="24"/>
      <c r="L183" s="17"/>
      <c r="M183" s="17"/>
      <c r="N183" s="17"/>
      <c r="O183" s="17"/>
      <c r="P183" s="17"/>
      <c r="U183" s="24"/>
      <c r="V183" s="24"/>
      <c r="W183" s="17"/>
      <c r="X183" s="17"/>
      <c r="Y183" s="17"/>
      <c r="Z183" s="17"/>
    </row>
    <row r="184" spans="1:26">
      <c r="A184" s="17"/>
      <c r="B184" s="17"/>
      <c r="C184" s="17"/>
      <c r="F184" s="16"/>
      <c r="G184" s="16"/>
      <c r="H184" s="18"/>
      <c r="I184" s="18"/>
      <c r="J184" s="24"/>
      <c r="K184" s="24"/>
      <c r="L184" s="17"/>
      <c r="M184" s="17"/>
      <c r="N184" s="17"/>
      <c r="O184" s="17"/>
      <c r="P184" s="17"/>
      <c r="Q184" s="16"/>
      <c r="R184" s="16"/>
      <c r="U184" s="24"/>
      <c r="V184" s="24"/>
      <c r="W184" s="17"/>
      <c r="X184" s="17"/>
      <c r="Y184" s="17"/>
      <c r="Z184" s="17"/>
    </row>
    <row r="185" spans="1:26">
      <c r="A185" s="17"/>
      <c r="B185" s="17"/>
      <c r="C185" s="17"/>
      <c r="F185" s="18"/>
      <c r="G185" s="18"/>
      <c r="H185" s="18"/>
      <c r="I185" s="18"/>
      <c r="J185" s="24"/>
      <c r="K185" s="24"/>
      <c r="L185" s="17"/>
      <c r="M185" s="17"/>
      <c r="N185" s="17"/>
      <c r="O185" s="17"/>
      <c r="P185" s="17"/>
      <c r="U185" s="24"/>
      <c r="V185" s="24"/>
      <c r="W185" s="17"/>
      <c r="X185" s="17"/>
      <c r="Y185" s="17"/>
      <c r="Z185" s="17"/>
    </row>
    <row r="186" spans="1:26">
      <c r="A186" s="25"/>
      <c r="B186" s="25"/>
      <c r="C186" s="25"/>
      <c r="D186" s="25"/>
      <c r="E186" s="25"/>
      <c r="F186" s="26"/>
      <c r="G186" s="26"/>
      <c r="H186" s="18"/>
      <c r="I186" s="18"/>
      <c r="J186" s="24"/>
      <c r="K186" s="24"/>
      <c r="L186" s="25"/>
      <c r="M186" s="25"/>
      <c r="N186" s="25"/>
      <c r="O186" s="25"/>
      <c r="P186" s="25"/>
      <c r="Q186" s="26"/>
      <c r="R186" s="26"/>
      <c r="U186" s="24"/>
      <c r="V186" s="24"/>
      <c r="W186" s="25"/>
      <c r="X186" s="25"/>
      <c r="Y186" s="25"/>
      <c r="Z186" s="25"/>
    </row>
    <row r="187" spans="1:26">
      <c r="A187" s="17"/>
      <c r="B187" s="17"/>
      <c r="C187" s="17"/>
      <c r="F187" s="18"/>
      <c r="G187" s="18"/>
      <c r="H187" s="18"/>
      <c r="I187" s="18"/>
      <c r="J187" s="24"/>
      <c r="K187" s="24"/>
      <c r="L187" s="17"/>
      <c r="M187" s="17"/>
      <c r="N187" s="17"/>
      <c r="O187" s="17"/>
      <c r="P187" s="17"/>
      <c r="U187" s="24"/>
      <c r="V187" s="24"/>
      <c r="W187" s="17"/>
      <c r="X187" s="17"/>
      <c r="Y187" s="17"/>
      <c r="Z187" s="17"/>
    </row>
    <row r="188" spans="1:26">
      <c r="A188" s="17"/>
      <c r="B188" s="17"/>
      <c r="C188" s="17"/>
      <c r="F188" s="16"/>
      <c r="G188" s="16"/>
      <c r="H188" s="18"/>
      <c r="I188" s="18"/>
      <c r="J188" s="24"/>
      <c r="K188" s="24"/>
      <c r="L188" s="17"/>
      <c r="M188" s="17"/>
      <c r="N188" s="17"/>
      <c r="O188" s="17"/>
      <c r="P188" s="17"/>
      <c r="Q188" s="16"/>
      <c r="R188" s="16"/>
      <c r="U188" s="24"/>
      <c r="V188" s="24"/>
      <c r="W188" s="17"/>
      <c r="X188" s="17"/>
      <c r="Y188" s="17"/>
      <c r="Z188" s="17"/>
    </row>
    <row r="189" spans="1:26">
      <c r="A189" s="17"/>
      <c r="B189" s="17"/>
      <c r="C189" s="17"/>
      <c r="F189" s="18"/>
      <c r="G189" s="18"/>
      <c r="H189" s="18"/>
      <c r="I189" s="18"/>
      <c r="J189" s="24"/>
      <c r="K189" s="24"/>
      <c r="L189" s="17"/>
      <c r="M189" s="17"/>
      <c r="N189" s="17"/>
      <c r="O189" s="17"/>
      <c r="P189" s="17"/>
      <c r="U189" s="24"/>
      <c r="V189" s="24"/>
      <c r="W189" s="17"/>
      <c r="X189" s="17"/>
      <c r="Y189" s="17"/>
      <c r="Z189" s="17"/>
    </row>
    <row r="190" spans="1:26">
      <c r="A190" s="25"/>
      <c r="B190" s="25"/>
      <c r="C190" s="25"/>
      <c r="D190" s="25"/>
      <c r="E190" s="25"/>
      <c r="F190" s="26"/>
      <c r="G190" s="26"/>
      <c r="H190" s="18"/>
      <c r="I190" s="18"/>
      <c r="J190" s="24"/>
      <c r="K190" s="24"/>
      <c r="L190" s="25"/>
      <c r="M190" s="25"/>
      <c r="N190" s="25"/>
      <c r="O190" s="25"/>
      <c r="P190" s="25"/>
      <c r="Q190" s="26"/>
      <c r="R190" s="26"/>
      <c r="U190" s="24"/>
      <c r="V190" s="24"/>
      <c r="W190" s="25"/>
      <c r="X190" s="25"/>
      <c r="Y190" s="25"/>
      <c r="Z190" s="25"/>
    </row>
    <row r="191" spans="1:26">
      <c r="A191" s="17"/>
      <c r="B191" s="17"/>
      <c r="C191" s="17"/>
      <c r="F191" s="18"/>
      <c r="G191" s="18"/>
      <c r="H191" s="18"/>
      <c r="I191" s="18"/>
      <c r="J191" s="24"/>
      <c r="K191" s="24"/>
      <c r="L191" s="17"/>
      <c r="M191" s="17"/>
      <c r="N191" s="17"/>
      <c r="O191" s="17"/>
      <c r="P191" s="17"/>
      <c r="U191" s="24"/>
      <c r="V191" s="24"/>
      <c r="W191" s="17"/>
      <c r="X191" s="17"/>
      <c r="Y191" s="17"/>
      <c r="Z191" s="17"/>
    </row>
    <row r="192" spans="1:26">
      <c r="A192" s="17"/>
      <c r="B192" s="17"/>
      <c r="C192" s="17"/>
      <c r="F192" s="16"/>
      <c r="G192" s="16"/>
      <c r="H192" s="18"/>
      <c r="I192" s="18"/>
      <c r="J192" s="24"/>
      <c r="K192" s="24"/>
      <c r="L192" s="17"/>
      <c r="M192" s="17"/>
      <c r="N192" s="17"/>
      <c r="O192" s="17"/>
      <c r="P192" s="17"/>
      <c r="Q192" s="16"/>
      <c r="R192" s="16"/>
      <c r="U192" s="24"/>
      <c r="V192" s="24"/>
      <c r="W192" s="17"/>
      <c r="X192" s="17"/>
      <c r="Y192" s="17"/>
      <c r="Z192" s="17"/>
    </row>
  </sheetData>
  <mergeCells count="26">
    <mergeCell ref="A33:U33"/>
    <mergeCell ref="X33:AQ33"/>
    <mergeCell ref="B36:C36"/>
    <mergeCell ref="D36:E36"/>
    <mergeCell ref="F36:G36"/>
    <mergeCell ref="H36:I36"/>
    <mergeCell ref="J36:K36"/>
    <mergeCell ref="L36:M36"/>
    <mergeCell ref="N36:O36"/>
    <mergeCell ref="P36:Q36"/>
    <mergeCell ref="A97:U97"/>
    <mergeCell ref="X97:AR97"/>
    <mergeCell ref="A149:U149"/>
    <mergeCell ref="X149:AR149"/>
    <mergeCell ref="AF36:AG36"/>
    <mergeCell ref="AH36:AI36"/>
    <mergeCell ref="AJ36:AK36"/>
    <mergeCell ref="AL36:AM36"/>
    <mergeCell ref="AN36:AO36"/>
    <mergeCell ref="AP36:AQ36"/>
    <mergeCell ref="R36:S36"/>
    <mergeCell ref="T36:U36"/>
    <mergeCell ref="X36:Y36"/>
    <mergeCell ref="Z36:AA36"/>
    <mergeCell ref="AB36:AC36"/>
    <mergeCell ref="AD36:AE36"/>
  </mergeCells>
  <phoneticPr fontId="7" type="noConversion"/>
  <pageMargins left="0.7" right="0.7" top="0.75" bottom="0.75" header="0.3" footer="0.3"/>
  <pageSetup paperSize="9" orientation="portrait" verticalDpi="0" r:id="rId1"/>
  <drawing r:id="rId2"/>
</worksheet>
</file>

<file path=xl/worksheets/sheet16.xml><?xml version="1.0" encoding="utf-8"?>
<worksheet xmlns="http://schemas.openxmlformats.org/spreadsheetml/2006/main" xmlns:r="http://schemas.openxmlformats.org/officeDocument/2006/relationships">
  <dimension ref="A1:AV192"/>
  <sheetViews>
    <sheetView topLeftCell="M145" zoomScale="85" zoomScaleNormal="85" workbookViewId="0">
      <selection activeCell="Z151" sqref="Z151:Z158"/>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77"/>
      <c r="C3" s="77"/>
      <c r="D3" s="29"/>
      <c r="E3" s="29"/>
      <c r="F3" s="29"/>
      <c r="G3" s="29"/>
      <c r="J3" s="17"/>
      <c r="K3" s="17"/>
      <c r="R3" s="14"/>
      <c r="S3" s="14"/>
      <c r="T3" s="15"/>
      <c r="U3" s="15"/>
      <c r="V3" s="14"/>
      <c r="W3" s="77"/>
      <c r="X3" s="77"/>
      <c r="Y3" s="14"/>
      <c r="Z3" s="14"/>
      <c r="AA3" s="14"/>
      <c r="AB3" s="16" t="s">
        <v>0</v>
      </c>
      <c r="AC3" s="33">
        <v>5532000</v>
      </c>
      <c r="AD3" s="16" t="s">
        <v>1</v>
      </c>
      <c r="AE3" s="16"/>
    </row>
    <row r="4" spans="1:48">
      <c r="A4" s="30">
        <v>0.6</v>
      </c>
      <c r="B4" s="76"/>
      <c r="C4" s="76"/>
      <c r="D4" s="20"/>
      <c r="E4" s="20"/>
      <c r="F4" s="20"/>
      <c r="G4" s="20"/>
      <c r="S4" s="14"/>
      <c r="T4" s="15"/>
      <c r="W4" s="76"/>
      <c r="X4" s="76"/>
      <c r="AB4" s="16" t="s">
        <v>3</v>
      </c>
      <c r="AC4" s="32">
        <f>A4*AC3</f>
        <v>3319200</v>
      </c>
      <c r="AD4" s="16" t="s">
        <v>1</v>
      </c>
      <c r="AE4" s="16"/>
      <c r="AF4" s="16"/>
    </row>
    <row r="5" spans="1:48">
      <c r="A5" s="30">
        <v>0.7</v>
      </c>
      <c r="B5" s="76"/>
      <c r="C5" s="76"/>
      <c r="D5" s="20"/>
      <c r="E5" s="20"/>
      <c r="F5" s="20"/>
      <c r="G5" s="20"/>
      <c r="S5" s="14"/>
      <c r="T5" s="15"/>
      <c r="W5" s="76"/>
      <c r="X5" s="76"/>
      <c r="AB5" s="16"/>
      <c r="AC5" s="32">
        <f>A5*AC3</f>
        <v>3872399.9999999995</v>
      </c>
      <c r="AD5" s="16" t="s">
        <v>1</v>
      </c>
      <c r="AE5" s="16"/>
      <c r="AF5" s="16"/>
      <c r="AG5" s="16"/>
      <c r="AH5" s="32"/>
      <c r="AI5" s="32"/>
      <c r="AJ5" s="16"/>
      <c r="AK5" s="16"/>
    </row>
    <row r="6" spans="1:48">
      <c r="A6" s="30">
        <v>0.8</v>
      </c>
      <c r="B6" s="76"/>
      <c r="C6" s="76"/>
      <c r="D6" s="20"/>
      <c r="E6" s="20"/>
      <c r="F6" s="20"/>
      <c r="G6" s="20"/>
      <c r="H6" s="20"/>
      <c r="I6" s="20"/>
      <c r="S6" s="14"/>
      <c r="T6" s="15"/>
      <c r="W6" s="76"/>
      <c r="X6" s="76"/>
      <c r="AC6" s="32">
        <f>A6*AC3</f>
        <v>4425600</v>
      </c>
      <c r="AD6" s="16" t="s">
        <v>1</v>
      </c>
    </row>
    <row r="7" spans="1:48">
      <c r="A7" s="19"/>
      <c r="B7" s="76"/>
      <c r="C7" s="76"/>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3" ht="26.25">
      <c r="A33" s="212" t="s">
        <v>139</v>
      </c>
      <c r="B33" s="213"/>
      <c r="C33" s="213"/>
      <c r="D33" s="213"/>
      <c r="E33" s="213"/>
      <c r="F33" s="213"/>
      <c r="G33" s="213"/>
      <c r="H33" s="213"/>
      <c r="I33" s="213"/>
      <c r="J33" s="213"/>
      <c r="K33" s="213"/>
      <c r="L33" s="213"/>
      <c r="M33" s="213"/>
      <c r="N33" s="213"/>
      <c r="O33" s="213"/>
      <c r="P33" s="213"/>
      <c r="Q33" s="213"/>
      <c r="R33" s="213"/>
      <c r="S33" s="213"/>
      <c r="T33" s="213"/>
      <c r="U33" s="213"/>
      <c r="X33" s="212" t="s">
        <v>142</v>
      </c>
      <c r="Y33" s="213"/>
      <c r="Z33" s="213"/>
      <c r="AA33" s="213"/>
      <c r="AB33" s="213"/>
      <c r="AC33" s="213"/>
      <c r="AD33" s="213"/>
      <c r="AE33" s="213"/>
      <c r="AF33" s="213"/>
      <c r="AG33" s="213"/>
      <c r="AH33" s="213"/>
      <c r="AI33" s="213"/>
      <c r="AJ33" s="213"/>
      <c r="AK33" s="213"/>
      <c r="AL33" s="213"/>
      <c r="AM33" s="213"/>
      <c r="AN33" s="213"/>
      <c r="AO33" s="213"/>
      <c r="AP33" s="213"/>
      <c r="AQ33" s="213"/>
    </row>
    <row r="34" spans="1:43">
      <c r="A34" s="19"/>
      <c r="D34" s="20"/>
      <c r="E34" s="20"/>
      <c r="F34" s="20"/>
      <c r="G34" s="20"/>
      <c r="H34" s="20"/>
      <c r="I34" s="20"/>
      <c r="J34" s="21"/>
      <c r="K34" s="21"/>
    </row>
    <row r="35" spans="1:43">
      <c r="A35" s="19"/>
      <c r="D35" s="20"/>
      <c r="E35" s="20"/>
      <c r="F35" s="20"/>
      <c r="G35" s="20"/>
      <c r="H35" s="20"/>
      <c r="I35" s="20"/>
      <c r="J35" s="21"/>
      <c r="K35" s="21"/>
    </row>
    <row r="36" spans="1:43" s="12" customFormat="1" ht="56.25" customHeight="1">
      <c r="A36" s="11" t="s">
        <v>5</v>
      </c>
      <c r="B36" s="216" t="s">
        <v>6</v>
      </c>
      <c r="C36" s="217"/>
      <c r="D36" s="216" t="s">
        <v>18</v>
      </c>
      <c r="E36" s="217"/>
      <c r="F36" s="216" t="s">
        <v>7</v>
      </c>
      <c r="G36" s="220"/>
      <c r="H36" s="216" t="s">
        <v>8</v>
      </c>
      <c r="I36" s="219"/>
      <c r="J36" s="216" t="s">
        <v>9</v>
      </c>
      <c r="K36" s="219"/>
      <c r="L36" s="216" t="s">
        <v>10</v>
      </c>
      <c r="M36" s="219"/>
      <c r="N36" s="216" t="s">
        <v>19</v>
      </c>
      <c r="O36" s="220"/>
      <c r="P36" s="217"/>
      <c r="Q36" s="219"/>
      <c r="R36" s="217"/>
      <c r="S36" s="219"/>
      <c r="T36" s="216"/>
      <c r="U36" s="219"/>
      <c r="W36" s="11" t="s">
        <v>5</v>
      </c>
      <c r="X36" s="216" t="s">
        <v>6</v>
      </c>
      <c r="Y36" s="217"/>
      <c r="Z36" s="216" t="s">
        <v>18</v>
      </c>
      <c r="AA36" s="217"/>
      <c r="AB36" s="216" t="s">
        <v>7</v>
      </c>
      <c r="AC36" s="220"/>
      <c r="AD36" s="216" t="s">
        <v>8</v>
      </c>
      <c r="AE36" s="219"/>
      <c r="AF36" s="216" t="s">
        <v>9</v>
      </c>
      <c r="AG36" s="219"/>
      <c r="AH36" s="216" t="s">
        <v>10</v>
      </c>
      <c r="AI36" s="219"/>
      <c r="AJ36" s="216" t="s">
        <v>19</v>
      </c>
      <c r="AK36" s="220"/>
      <c r="AL36" s="217"/>
      <c r="AM36" s="219"/>
      <c r="AN36" s="217"/>
      <c r="AO36" s="219"/>
      <c r="AP36" s="216"/>
      <c r="AQ36" s="219"/>
    </row>
    <row r="37" spans="1:43" s="12" customFormat="1" ht="33.75">
      <c r="A37" s="11"/>
      <c r="B37" s="43" t="s">
        <v>140</v>
      </c>
      <c r="C37" s="43" t="s">
        <v>141</v>
      </c>
      <c r="D37" s="43" t="s">
        <v>140</v>
      </c>
      <c r="E37" s="43" t="s">
        <v>141</v>
      </c>
      <c r="F37" s="43" t="s">
        <v>140</v>
      </c>
      <c r="G37" s="43" t="s">
        <v>141</v>
      </c>
      <c r="H37" s="43" t="s">
        <v>140</v>
      </c>
      <c r="I37" s="43" t="s">
        <v>141</v>
      </c>
      <c r="J37" s="43" t="s">
        <v>140</v>
      </c>
      <c r="K37" s="43" t="s">
        <v>141</v>
      </c>
      <c r="L37" s="43" t="s">
        <v>140</v>
      </c>
      <c r="M37" s="43" t="s">
        <v>141</v>
      </c>
      <c r="N37" s="43" t="s">
        <v>140</v>
      </c>
      <c r="O37" s="43" t="s">
        <v>141</v>
      </c>
      <c r="P37" s="43"/>
      <c r="Q37" s="43"/>
      <c r="R37" s="43"/>
      <c r="S37" s="43"/>
      <c r="T37" s="43"/>
      <c r="U37" s="43"/>
      <c r="W37" s="11"/>
      <c r="X37" s="43" t="s">
        <v>140</v>
      </c>
      <c r="Y37" s="43" t="s">
        <v>141</v>
      </c>
      <c r="Z37" s="43" t="s">
        <v>140</v>
      </c>
      <c r="AA37" s="43" t="s">
        <v>141</v>
      </c>
      <c r="AB37" s="43" t="s">
        <v>140</v>
      </c>
      <c r="AC37" s="43" t="s">
        <v>141</v>
      </c>
      <c r="AD37" s="43" t="s">
        <v>140</v>
      </c>
      <c r="AE37" s="43" t="s">
        <v>141</v>
      </c>
      <c r="AF37" s="43" t="s">
        <v>140</v>
      </c>
      <c r="AG37" s="43" t="s">
        <v>141</v>
      </c>
      <c r="AH37" s="43" t="s">
        <v>140</v>
      </c>
      <c r="AI37" s="43" t="s">
        <v>141</v>
      </c>
      <c r="AJ37" s="43" t="s">
        <v>140</v>
      </c>
      <c r="AK37" s="43" t="s">
        <v>141</v>
      </c>
      <c r="AL37" s="43"/>
      <c r="AM37" s="43"/>
      <c r="AN37" s="43"/>
      <c r="AO37" s="43"/>
      <c r="AP37" s="43"/>
      <c r="AQ37" s="43"/>
    </row>
    <row r="38" spans="1:43">
      <c r="A38" s="14">
        <v>-6</v>
      </c>
      <c r="B38" s="80"/>
      <c r="C38" s="80"/>
      <c r="D38" s="80"/>
      <c r="E38" s="80"/>
      <c r="F38" s="80"/>
      <c r="G38" s="80"/>
      <c r="H38" s="80"/>
      <c r="I38" s="80"/>
      <c r="J38" s="90">
        <v>4112000</v>
      </c>
      <c r="K38" s="90">
        <v>2042199.9999999998</v>
      </c>
      <c r="L38" s="8"/>
      <c r="M38" s="8"/>
      <c r="N38" s="80"/>
      <c r="O38" s="80"/>
      <c r="P38" s="142"/>
      <c r="Q38" s="142"/>
      <c r="R38" s="158"/>
      <c r="S38" s="158"/>
      <c r="T38" s="38"/>
      <c r="U38" s="38"/>
      <c r="W38" s="14">
        <v>-6</v>
      </c>
      <c r="X38" s="80"/>
      <c r="Y38" s="80"/>
      <c r="Z38" s="80"/>
      <c r="AA38" s="80"/>
      <c r="AB38" s="80"/>
      <c r="AC38" s="80"/>
      <c r="AD38" s="80"/>
      <c r="AE38" s="80"/>
      <c r="AF38" s="90">
        <v>3448800</v>
      </c>
      <c r="AG38" s="90">
        <v>1580200</v>
      </c>
      <c r="AH38" s="8"/>
      <c r="AI38" s="8"/>
      <c r="AJ38" s="80"/>
      <c r="AK38" s="80"/>
      <c r="AL38" s="142"/>
      <c r="AM38" s="142"/>
      <c r="AN38" s="158"/>
      <c r="AO38" s="158"/>
      <c r="AP38" s="38"/>
      <c r="AQ38" s="38"/>
    </row>
    <row r="39" spans="1:43">
      <c r="A39" s="14">
        <f>A38+1</f>
        <v>-5</v>
      </c>
      <c r="B39" s="80"/>
      <c r="C39" s="80"/>
      <c r="D39" s="8">
        <v>3806810</v>
      </c>
      <c r="E39" s="8">
        <v>1866380</v>
      </c>
      <c r="F39" s="80"/>
      <c r="G39" s="80"/>
      <c r="H39" s="80"/>
      <c r="I39" s="80"/>
      <c r="J39" s="90">
        <v>4636000</v>
      </c>
      <c r="K39" s="90">
        <v>2448100</v>
      </c>
      <c r="L39" s="8"/>
      <c r="M39" s="8"/>
      <c r="N39" s="39"/>
      <c r="O39" s="39"/>
      <c r="P39" s="142"/>
      <c r="Q39" s="142"/>
      <c r="R39" s="158"/>
      <c r="S39" s="158"/>
      <c r="T39" s="38"/>
      <c r="U39" s="38"/>
      <c r="W39" s="14">
        <f>W38+1</f>
        <v>-5</v>
      </c>
      <c r="X39" s="80"/>
      <c r="Y39" s="80"/>
      <c r="Z39" s="152">
        <v>3800510</v>
      </c>
      <c r="AA39" s="152">
        <v>1877450</v>
      </c>
      <c r="AB39" s="80"/>
      <c r="AC39" s="80"/>
      <c r="AD39" s="80"/>
      <c r="AE39" s="80"/>
      <c r="AF39" s="90">
        <v>3919600</v>
      </c>
      <c r="AG39" s="90">
        <v>1935100</v>
      </c>
      <c r="AH39" s="8"/>
      <c r="AI39" s="8"/>
      <c r="AJ39" s="39"/>
      <c r="AK39" s="39"/>
      <c r="AL39" s="142"/>
      <c r="AM39" s="142"/>
      <c r="AN39" s="158"/>
      <c r="AO39" s="158"/>
      <c r="AP39" s="38"/>
      <c r="AQ39" s="38"/>
    </row>
    <row r="40" spans="1:43">
      <c r="A40" s="14">
        <f t="shared" ref="A40:A67" si="0">A39+1</f>
        <v>-4</v>
      </c>
      <c r="B40" s="80"/>
      <c r="C40" s="80"/>
      <c r="D40" s="8">
        <v>4465100</v>
      </c>
      <c r="E40" s="8">
        <v>2434250</v>
      </c>
      <c r="F40" s="80"/>
      <c r="G40" s="80"/>
      <c r="H40" s="80"/>
      <c r="I40" s="80"/>
      <c r="J40" s="90">
        <v>4976700</v>
      </c>
      <c r="K40" s="90">
        <v>2831800</v>
      </c>
      <c r="L40" s="8"/>
      <c r="M40" s="8"/>
      <c r="N40" s="39"/>
      <c r="O40" s="39"/>
      <c r="P40" s="142"/>
      <c r="Q40" s="142"/>
      <c r="R40" s="158"/>
      <c r="S40" s="158"/>
      <c r="T40" s="38"/>
      <c r="U40" s="38"/>
      <c r="W40" s="14">
        <f t="shared" ref="W40:W67" si="1">W39+1</f>
        <v>-4</v>
      </c>
      <c r="X40" s="80"/>
      <c r="Y40" s="80"/>
      <c r="Z40" s="152">
        <v>4469290</v>
      </c>
      <c r="AA40" s="152">
        <v>2418420</v>
      </c>
      <c r="AB40" s="80"/>
      <c r="AC40" s="80"/>
      <c r="AD40" s="80"/>
      <c r="AE40" s="80"/>
      <c r="AF40" s="90">
        <v>4312300</v>
      </c>
      <c r="AG40" s="90">
        <v>2287900</v>
      </c>
      <c r="AH40" s="8"/>
      <c r="AI40" s="8"/>
      <c r="AJ40" s="39"/>
      <c r="AK40" s="39"/>
      <c r="AL40" s="142"/>
      <c r="AM40" s="142"/>
      <c r="AN40" s="158"/>
      <c r="AO40" s="158"/>
      <c r="AP40" s="38"/>
      <c r="AQ40" s="38"/>
    </row>
    <row r="41" spans="1:43">
      <c r="A41" s="14">
        <f t="shared" si="0"/>
        <v>-3</v>
      </c>
      <c r="B41" s="80"/>
      <c r="C41" s="80"/>
      <c r="D41" s="8">
        <v>4983020</v>
      </c>
      <c r="E41" s="8">
        <v>2954830</v>
      </c>
      <c r="F41" s="80"/>
      <c r="G41" s="80"/>
      <c r="H41" s="80"/>
      <c r="I41" s="80"/>
      <c r="J41" s="90">
        <v>5175100</v>
      </c>
      <c r="K41" s="90">
        <v>3195800</v>
      </c>
      <c r="L41" s="8"/>
      <c r="M41" s="8"/>
      <c r="N41" s="39"/>
      <c r="O41" s="39"/>
      <c r="P41" s="142"/>
      <c r="Q41" s="142"/>
      <c r="R41" s="158"/>
      <c r="S41" s="158"/>
      <c r="T41" s="38"/>
      <c r="U41" s="38"/>
      <c r="W41" s="14">
        <f t="shared" si="1"/>
        <v>-3</v>
      </c>
      <c r="X41" s="80"/>
      <c r="Y41" s="80"/>
      <c r="Z41" s="152">
        <v>4996560</v>
      </c>
      <c r="AA41" s="152">
        <v>2952540</v>
      </c>
      <c r="AB41" s="80"/>
      <c r="AC41" s="80"/>
      <c r="AD41" s="80"/>
      <c r="AE41" s="80"/>
      <c r="AF41" s="90">
        <v>4654600</v>
      </c>
      <c r="AG41" s="90">
        <v>2645100</v>
      </c>
      <c r="AH41" s="8"/>
      <c r="AI41" s="8"/>
      <c r="AJ41" s="39"/>
      <c r="AK41" s="39"/>
      <c r="AL41" s="142"/>
      <c r="AM41" s="142"/>
      <c r="AN41" s="158"/>
      <c r="AO41" s="158"/>
      <c r="AP41" s="38"/>
      <c r="AQ41" s="38"/>
    </row>
    <row r="42" spans="1:43" ht="15">
      <c r="A42" s="14">
        <f t="shared" si="0"/>
        <v>-2</v>
      </c>
      <c r="B42" s="45"/>
      <c r="C42" s="45"/>
      <c r="D42" s="8">
        <v>5314720</v>
      </c>
      <c r="E42" s="8">
        <v>3405260</v>
      </c>
      <c r="F42" s="80"/>
      <c r="G42" s="80"/>
      <c r="H42" s="80"/>
      <c r="I42" s="80"/>
      <c r="J42" s="90">
        <v>5340700</v>
      </c>
      <c r="K42" s="90">
        <v>3558000</v>
      </c>
      <c r="L42" s="8"/>
      <c r="M42" s="8"/>
      <c r="N42" s="39"/>
      <c r="O42" s="39"/>
      <c r="P42" s="142"/>
      <c r="Q42" s="142"/>
      <c r="R42" s="158"/>
      <c r="S42" s="158"/>
      <c r="T42" s="38"/>
      <c r="U42" s="38"/>
      <c r="W42" s="14">
        <f t="shared" si="1"/>
        <v>-2</v>
      </c>
      <c r="X42" s="45"/>
      <c r="Y42" s="45"/>
      <c r="Z42" s="152">
        <v>5321780</v>
      </c>
      <c r="AA42" s="152">
        <v>3409650</v>
      </c>
      <c r="AB42" s="80"/>
      <c r="AC42" s="80"/>
      <c r="AD42" s="80"/>
      <c r="AE42" s="80"/>
      <c r="AF42" s="90">
        <v>4978200</v>
      </c>
      <c r="AG42" s="90">
        <v>3018400</v>
      </c>
      <c r="AH42" s="8"/>
      <c r="AI42" s="8"/>
      <c r="AJ42" s="39"/>
      <c r="AK42" s="39"/>
      <c r="AL42" s="142"/>
      <c r="AM42" s="142"/>
      <c r="AN42" s="158"/>
      <c r="AO42" s="158"/>
      <c r="AP42" s="38"/>
      <c r="AQ42" s="38"/>
    </row>
    <row r="43" spans="1:43" ht="15">
      <c r="A43" s="14">
        <f t="shared" si="0"/>
        <v>-1</v>
      </c>
      <c r="B43" s="63"/>
      <c r="C43" s="63"/>
      <c r="D43" s="8">
        <v>5461420</v>
      </c>
      <c r="E43" s="8">
        <v>3816140</v>
      </c>
      <c r="F43" s="80"/>
      <c r="G43" s="80"/>
      <c r="H43" s="80"/>
      <c r="I43" s="80"/>
      <c r="J43" s="90">
        <v>5456900</v>
      </c>
      <c r="K43" s="90">
        <v>3900300</v>
      </c>
      <c r="L43" s="8"/>
      <c r="M43" s="8"/>
      <c r="N43" s="39"/>
      <c r="O43" s="39"/>
      <c r="P43" s="142"/>
      <c r="Q43" s="142"/>
      <c r="R43" s="158"/>
      <c r="S43" s="158"/>
      <c r="T43" s="38"/>
      <c r="U43" s="38"/>
      <c r="W43" s="14">
        <f t="shared" si="1"/>
        <v>-1</v>
      </c>
      <c r="X43" s="63"/>
      <c r="Y43" s="63"/>
      <c r="Z43" s="152">
        <v>5460080</v>
      </c>
      <c r="AA43" s="152">
        <v>3817480</v>
      </c>
      <c r="AB43" s="80"/>
      <c r="AC43" s="80"/>
      <c r="AD43" s="80"/>
      <c r="AE43" s="80"/>
      <c r="AF43" s="90">
        <v>5234500</v>
      </c>
      <c r="AG43" s="90">
        <v>3385900</v>
      </c>
      <c r="AH43" s="8"/>
      <c r="AI43" s="8"/>
      <c r="AJ43" s="39"/>
      <c r="AK43" s="39"/>
      <c r="AL43" s="142"/>
      <c r="AM43" s="142"/>
      <c r="AN43" s="158"/>
      <c r="AO43" s="158"/>
      <c r="AP43" s="38"/>
      <c r="AQ43" s="38"/>
    </row>
    <row r="44" spans="1:43" ht="15">
      <c r="A44" s="14">
        <f t="shared" si="0"/>
        <v>0</v>
      </c>
      <c r="B44" s="63"/>
      <c r="C44" s="63"/>
      <c r="D44" s="8">
        <v>5504340</v>
      </c>
      <c r="E44" s="8">
        <v>4150740</v>
      </c>
      <c r="F44" s="80"/>
      <c r="G44" s="80"/>
      <c r="H44" s="80"/>
      <c r="I44" s="80"/>
      <c r="J44" s="90">
        <v>5507400</v>
      </c>
      <c r="K44" s="90">
        <v>4204400</v>
      </c>
      <c r="L44" s="8"/>
      <c r="M44" s="8"/>
      <c r="N44" s="39"/>
      <c r="O44" s="39"/>
      <c r="P44" s="142"/>
      <c r="Q44" s="142"/>
      <c r="R44" s="158"/>
      <c r="S44" s="158"/>
      <c r="T44" s="38"/>
      <c r="U44" s="38"/>
      <c r="W44" s="14">
        <f t="shared" si="1"/>
        <v>0</v>
      </c>
      <c r="X44" s="63"/>
      <c r="Y44" s="63"/>
      <c r="Z44" s="152">
        <v>5507770</v>
      </c>
      <c r="AA44" s="152">
        <v>4152260</v>
      </c>
      <c r="AB44" s="80"/>
      <c r="AC44" s="80"/>
      <c r="AD44" s="80"/>
      <c r="AE44" s="80"/>
      <c r="AF44" s="90">
        <v>5375200</v>
      </c>
      <c r="AG44" s="90">
        <v>3725400</v>
      </c>
      <c r="AH44" s="8"/>
      <c r="AI44" s="8"/>
      <c r="AJ44" s="39"/>
      <c r="AK44" s="39"/>
      <c r="AL44" s="142"/>
      <c r="AM44" s="142"/>
      <c r="AN44" s="158"/>
      <c r="AO44" s="158"/>
      <c r="AP44" s="38"/>
      <c r="AQ44" s="38"/>
    </row>
    <row r="45" spans="1:43" ht="15">
      <c r="A45" s="14">
        <f t="shared" si="0"/>
        <v>1</v>
      </c>
      <c r="B45" s="63"/>
      <c r="C45" s="63"/>
      <c r="D45" s="8">
        <v>5518840</v>
      </c>
      <c r="E45" s="8">
        <v>4388620</v>
      </c>
      <c r="F45" s="80"/>
      <c r="G45" s="80"/>
      <c r="H45" s="80"/>
      <c r="I45" s="80"/>
      <c r="J45" s="90">
        <v>5518200</v>
      </c>
      <c r="K45" s="90">
        <v>4483800</v>
      </c>
      <c r="L45" s="8"/>
      <c r="M45" s="8"/>
      <c r="N45" s="39"/>
      <c r="O45" s="39"/>
      <c r="P45" s="142"/>
      <c r="Q45" s="142"/>
      <c r="R45" s="158"/>
      <c r="S45" s="158"/>
      <c r="T45" s="38"/>
      <c r="U45" s="38"/>
      <c r="W45" s="14">
        <f t="shared" si="1"/>
        <v>1</v>
      </c>
      <c r="X45" s="63"/>
      <c r="Y45" s="63"/>
      <c r="Z45" s="152">
        <v>5519790</v>
      </c>
      <c r="AA45" s="152">
        <v>4390340</v>
      </c>
      <c r="AB45" s="80"/>
      <c r="AC45" s="80"/>
      <c r="AD45" s="80"/>
      <c r="AE45" s="80"/>
      <c r="AF45" s="90">
        <v>5436000</v>
      </c>
      <c r="AG45" s="90">
        <v>4047900.0000000005</v>
      </c>
      <c r="AH45" s="8"/>
      <c r="AI45" s="8"/>
      <c r="AJ45" s="39"/>
      <c r="AK45" s="39"/>
      <c r="AL45" s="142"/>
      <c r="AM45" s="142"/>
      <c r="AN45" s="158"/>
      <c r="AO45" s="158"/>
      <c r="AP45" s="38"/>
      <c r="AQ45" s="38"/>
    </row>
    <row r="46" spans="1:43" ht="15">
      <c r="A46" s="14">
        <f t="shared" si="0"/>
        <v>2</v>
      </c>
      <c r="B46" s="63"/>
      <c r="C46" s="63"/>
      <c r="D46" s="8">
        <v>5524370</v>
      </c>
      <c r="E46" s="8">
        <v>4715380</v>
      </c>
      <c r="F46" s="80"/>
      <c r="G46" s="80"/>
      <c r="H46" s="80"/>
      <c r="I46" s="80"/>
      <c r="J46" s="90">
        <v>5526100</v>
      </c>
      <c r="K46" s="90">
        <v>4748900</v>
      </c>
      <c r="L46" s="8"/>
      <c r="M46" s="8"/>
      <c r="N46" s="39"/>
      <c r="O46" s="39"/>
      <c r="P46" s="142"/>
      <c r="Q46" s="142"/>
      <c r="R46" s="158"/>
      <c r="S46" s="158"/>
      <c r="T46" s="38"/>
      <c r="U46" s="38"/>
      <c r="W46" s="14">
        <f t="shared" si="1"/>
        <v>2</v>
      </c>
      <c r="X46" s="63"/>
      <c r="Y46" s="63"/>
      <c r="Z46" s="152">
        <v>5524370</v>
      </c>
      <c r="AA46" s="152">
        <v>4714620</v>
      </c>
      <c r="AB46" s="80"/>
      <c r="AC46" s="80"/>
      <c r="AD46" s="80"/>
      <c r="AE46" s="80"/>
      <c r="AF46" s="90">
        <v>5483500</v>
      </c>
      <c r="AG46" s="90">
        <v>4362300</v>
      </c>
      <c r="AH46" s="8"/>
      <c r="AI46" s="8"/>
      <c r="AJ46" s="39"/>
      <c r="AK46" s="39"/>
      <c r="AL46" s="142"/>
      <c r="AM46" s="142"/>
      <c r="AN46" s="158"/>
      <c r="AO46" s="158"/>
      <c r="AP46" s="38"/>
      <c r="AQ46" s="38"/>
    </row>
    <row r="47" spans="1:43" ht="15">
      <c r="A47" s="14">
        <f t="shared" si="0"/>
        <v>3</v>
      </c>
      <c r="B47" s="63"/>
      <c r="C47" s="63"/>
      <c r="D47" s="8">
        <v>5528570</v>
      </c>
      <c r="E47" s="8">
        <v>4999420</v>
      </c>
      <c r="F47" s="80"/>
      <c r="G47" s="80"/>
      <c r="H47" s="80"/>
      <c r="I47" s="80"/>
      <c r="J47" s="90">
        <v>5531100</v>
      </c>
      <c r="K47" s="90">
        <v>4976600</v>
      </c>
      <c r="L47" s="8"/>
      <c r="M47" s="8"/>
      <c r="N47" s="39"/>
      <c r="O47" s="39"/>
      <c r="P47" s="142"/>
      <c r="Q47" s="142"/>
      <c r="R47" s="158"/>
      <c r="S47" s="158"/>
      <c r="T47" s="38"/>
      <c r="U47" s="38"/>
      <c r="W47" s="14">
        <f t="shared" si="1"/>
        <v>3</v>
      </c>
      <c r="X47" s="63"/>
      <c r="Y47" s="63"/>
      <c r="Z47" s="152">
        <v>5528570</v>
      </c>
      <c r="AA47" s="152">
        <v>4995220</v>
      </c>
      <c r="AB47" s="80"/>
      <c r="AC47" s="80"/>
      <c r="AD47" s="80"/>
      <c r="AE47" s="80"/>
      <c r="AF47" s="90">
        <v>5514900</v>
      </c>
      <c r="AG47" s="90">
        <v>4643700</v>
      </c>
      <c r="AH47" s="8"/>
      <c r="AI47" s="8"/>
      <c r="AJ47" s="39"/>
      <c r="AK47" s="39"/>
      <c r="AL47" s="142"/>
      <c r="AM47" s="142"/>
      <c r="AN47" s="158"/>
      <c r="AO47" s="158"/>
      <c r="AP47" s="38"/>
      <c r="AQ47" s="38"/>
    </row>
    <row r="48" spans="1:43" ht="15">
      <c r="A48" s="14">
        <f t="shared" si="0"/>
        <v>4</v>
      </c>
      <c r="B48" s="63"/>
      <c r="C48" s="63"/>
      <c r="D48" s="8">
        <v>5528570</v>
      </c>
      <c r="E48" s="8">
        <v>5207910</v>
      </c>
      <c r="F48" s="80"/>
      <c r="G48" s="80"/>
      <c r="H48" s="80"/>
      <c r="I48" s="80"/>
      <c r="J48" s="90">
        <v>5532800</v>
      </c>
      <c r="K48" s="90">
        <v>5144000</v>
      </c>
      <c r="L48" s="8"/>
      <c r="M48" s="8"/>
      <c r="N48" s="39"/>
      <c r="O48" s="39"/>
      <c r="P48" s="142"/>
      <c r="Q48" s="142"/>
      <c r="R48" s="158"/>
      <c r="S48" s="158"/>
      <c r="T48" s="38"/>
      <c r="U48" s="38"/>
      <c r="W48" s="14">
        <f t="shared" si="1"/>
        <v>4</v>
      </c>
      <c r="X48" s="63"/>
      <c r="Y48" s="63"/>
      <c r="Z48" s="152">
        <v>5528570</v>
      </c>
      <c r="AA48" s="152">
        <v>5206190</v>
      </c>
      <c r="AB48" s="80"/>
      <c r="AC48" s="80"/>
      <c r="AD48" s="80"/>
      <c r="AE48" s="80"/>
      <c r="AF48" s="90">
        <v>5527700</v>
      </c>
      <c r="AG48" s="90">
        <v>4867100</v>
      </c>
      <c r="AH48" s="8"/>
      <c r="AI48" s="8"/>
      <c r="AJ48" s="39"/>
      <c r="AK48" s="39"/>
      <c r="AL48" s="142"/>
      <c r="AM48" s="142"/>
      <c r="AN48" s="158"/>
      <c r="AO48" s="158"/>
      <c r="AP48" s="38"/>
      <c r="AQ48" s="38"/>
    </row>
    <row r="49" spans="1:43" ht="15">
      <c r="A49" s="14">
        <f t="shared" si="0"/>
        <v>5</v>
      </c>
      <c r="B49" s="63"/>
      <c r="C49" s="63"/>
      <c r="D49" s="8">
        <v>5528570</v>
      </c>
      <c r="E49" s="8">
        <v>5334950</v>
      </c>
      <c r="F49" s="80"/>
      <c r="G49" s="80"/>
      <c r="H49" s="80"/>
      <c r="I49" s="80"/>
      <c r="J49" s="90">
        <v>5532800</v>
      </c>
      <c r="K49" s="90">
        <v>5270100</v>
      </c>
      <c r="L49" s="8"/>
      <c r="M49" s="8"/>
      <c r="N49" s="39"/>
      <c r="O49" s="39"/>
      <c r="P49" s="142"/>
      <c r="Q49" s="142"/>
      <c r="R49" s="158"/>
      <c r="S49" s="158"/>
      <c r="T49" s="38"/>
      <c r="U49" s="38"/>
      <c r="W49" s="14">
        <f t="shared" si="1"/>
        <v>5</v>
      </c>
      <c r="X49" s="63"/>
      <c r="Y49" s="63"/>
      <c r="Z49" s="152">
        <v>5528570</v>
      </c>
      <c r="AA49" s="152">
        <v>5338960</v>
      </c>
      <c r="AB49" s="80"/>
      <c r="AC49" s="80"/>
      <c r="AD49" s="80"/>
      <c r="AE49" s="80"/>
      <c r="AF49" s="90">
        <v>5529900</v>
      </c>
      <c r="AG49" s="90">
        <v>5049400</v>
      </c>
      <c r="AH49" s="8"/>
      <c r="AI49" s="8"/>
      <c r="AJ49" s="39"/>
      <c r="AK49" s="39"/>
      <c r="AL49" s="142"/>
      <c r="AM49" s="142"/>
      <c r="AN49" s="158"/>
      <c r="AO49" s="158"/>
      <c r="AP49" s="38"/>
      <c r="AQ49" s="38"/>
    </row>
    <row r="50" spans="1:43" ht="15">
      <c r="A50" s="14">
        <f t="shared" si="0"/>
        <v>6</v>
      </c>
      <c r="B50" s="63"/>
      <c r="C50" s="63"/>
      <c r="D50" s="8">
        <v>5528570</v>
      </c>
      <c r="E50" s="8">
        <v>5449020</v>
      </c>
      <c r="F50" s="80"/>
      <c r="G50" s="80"/>
      <c r="H50" s="80"/>
      <c r="I50" s="80"/>
      <c r="J50" s="90">
        <v>5532800</v>
      </c>
      <c r="K50" s="90">
        <v>5380600</v>
      </c>
      <c r="L50" s="8"/>
      <c r="M50" s="8"/>
      <c r="N50" s="39"/>
      <c r="O50" s="39"/>
      <c r="P50" s="142"/>
      <c r="Q50" s="142"/>
      <c r="R50" s="158"/>
      <c r="S50" s="158"/>
      <c r="T50" s="38"/>
      <c r="U50" s="38"/>
      <c r="W50" s="14">
        <f t="shared" si="1"/>
        <v>6</v>
      </c>
      <c r="X50" s="63"/>
      <c r="Y50" s="63"/>
      <c r="Z50" s="152">
        <v>5528570</v>
      </c>
      <c r="AA50" s="152">
        <v>5443490</v>
      </c>
      <c r="AB50" s="80"/>
      <c r="AC50" s="80"/>
      <c r="AD50" s="80"/>
      <c r="AE50" s="80"/>
      <c r="AF50" s="90">
        <v>5531500</v>
      </c>
      <c r="AG50" s="90">
        <v>5213300</v>
      </c>
      <c r="AH50" s="8"/>
      <c r="AI50" s="8"/>
      <c r="AJ50" s="39"/>
      <c r="AK50" s="39"/>
      <c r="AL50" s="142"/>
      <c r="AM50" s="142"/>
      <c r="AN50" s="158"/>
      <c r="AO50" s="158"/>
      <c r="AP50" s="38"/>
      <c r="AQ50" s="38"/>
    </row>
    <row r="51" spans="1:43" ht="15">
      <c r="A51" s="14">
        <f t="shared" si="0"/>
        <v>7</v>
      </c>
      <c r="B51" s="63"/>
      <c r="C51" s="63"/>
      <c r="D51" s="8">
        <v>5528570</v>
      </c>
      <c r="E51" s="8">
        <v>5499570</v>
      </c>
      <c r="F51" s="80"/>
      <c r="G51" s="80"/>
      <c r="H51" s="80"/>
      <c r="I51" s="80"/>
      <c r="J51" s="90">
        <v>5532800</v>
      </c>
      <c r="K51" s="90">
        <v>5462200</v>
      </c>
      <c r="L51" s="8"/>
      <c r="M51" s="8"/>
      <c r="N51" s="39"/>
      <c r="O51" s="39"/>
      <c r="P51" s="142"/>
      <c r="Q51" s="142"/>
      <c r="R51" s="158"/>
      <c r="S51" s="158"/>
      <c r="T51" s="38"/>
      <c r="U51" s="38"/>
      <c r="W51" s="14">
        <f t="shared" si="1"/>
        <v>7</v>
      </c>
      <c r="X51" s="63"/>
      <c r="Y51" s="63"/>
      <c r="Z51" s="152">
        <v>5528570</v>
      </c>
      <c r="AA51" s="152">
        <v>5498420</v>
      </c>
      <c r="AB51" s="80"/>
      <c r="AC51" s="80"/>
      <c r="AD51" s="80"/>
      <c r="AE51" s="80"/>
      <c r="AF51" s="90">
        <v>5532400</v>
      </c>
      <c r="AG51" s="90">
        <v>5342000</v>
      </c>
      <c r="AH51" s="8"/>
      <c r="AI51" s="8"/>
      <c r="AJ51" s="39"/>
      <c r="AK51" s="39"/>
      <c r="AL51" s="142"/>
      <c r="AM51" s="142"/>
      <c r="AN51" s="158"/>
      <c r="AO51" s="158"/>
      <c r="AP51" s="38"/>
      <c r="AQ51" s="38"/>
    </row>
    <row r="52" spans="1:43" ht="15">
      <c r="A52" s="14">
        <f t="shared" si="0"/>
        <v>8</v>
      </c>
      <c r="B52" s="63"/>
      <c r="C52" s="63"/>
      <c r="D52" s="8">
        <v>5528570</v>
      </c>
      <c r="E52" s="8">
        <v>5515400</v>
      </c>
      <c r="F52" s="80"/>
      <c r="G52" s="80"/>
      <c r="H52" s="80"/>
      <c r="I52" s="80"/>
      <c r="J52" s="90">
        <v>5532800</v>
      </c>
      <c r="K52" s="90">
        <v>5501800</v>
      </c>
      <c r="L52" s="8"/>
      <c r="M52" s="8"/>
      <c r="N52" s="39"/>
      <c r="O52" s="39"/>
      <c r="P52" s="142"/>
      <c r="Q52" s="142"/>
      <c r="R52" s="158"/>
      <c r="S52" s="158"/>
      <c r="T52" s="38"/>
      <c r="U52" s="38"/>
      <c r="W52" s="14">
        <f t="shared" si="1"/>
        <v>8</v>
      </c>
      <c r="X52" s="63"/>
      <c r="Y52" s="63"/>
      <c r="Z52" s="152">
        <v>5528570</v>
      </c>
      <c r="AA52" s="152">
        <v>5516550</v>
      </c>
      <c r="AB52" s="80"/>
      <c r="AC52" s="80"/>
      <c r="AD52" s="80"/>
      <c r="AE52" s="80"/>
      <c r="AF52" s="90">
        <v>5532800</v>
      </c>
      <c r="AG52" s="90">
        <v>5418600</v>
      </c>
      <c r="AH52" s="8"/>
      <c r="AI52" s="8"/>
      <c r="AJ52" s="39"/>
      <c r="AK52" s="39"/>
      <c r="AL52" s="142"/>
      <c r="AM52" s="142"/>
      <c r="AN52" s="158"/>
      <c r="AO52" s="158"/>
      <c r="AP52" s="38"/>
      <c r="AQ52" s="38"/>
    </row>
    <row r="53" spans="1:43" ht="15">
      <c r="A53" s="14">
        <f t="shared" si="0"/>
        <v>9</v>
      </c>
      <c r="B53" s="63"/>
      <c r="C53" s="63"/>
      <c r="D53" s="8">
        <v>5528570</v>
      </c>
      <c r="E53" s="8">
        <v>5521890</v>
      </c>
      <c r="F53" s="80"/>
      <c r="G53" s="80"/>
      <c r="H53" s="80"/>
      <c r="I53" s="80"/>
      <c r="J53" s="90">
        <v>5532800</v>
      </c>
      <c r="K53" s="90">
        <v>5514700</v>
      </c>
      <c r="L53" s="8"/>
      <c r="M53" s="8"/>
      <c r="N53" s="39"/>
      <c r="O53" s="39"/>
      <c r="P53" s="142"/>
      <c r="Q53" s="142"/>
      <c r="R53" s="158"/>
      <c r="S53" s="158"/>
      <c r="T53" s="80"/>
      <c r="U53" s="80"/>
      <c r="W53" s="14">
        <f t="shared" si="1"/>
        <v>9</v>
      </c>
      <c r="X53" s="63"/>
      <c r="Y53" s="63"/>
      <c r="Z53" s="152">
        <v>5528570</v>
      </c>
      <c r="AA53" s="152">
        <v>5523030</v>
      </c>
      <c r="AB53" s="80"/>
      <c r="AC53" s="80"/>
      <c r="AD53" s="80"/>
      <c r="AE53" s="80"/>
      <c r="AF53" s="90">
        <v>5532800</v>
      </c>
      <c r="AG53" s="90">
        <v>5460200</v>
      </c>
      <c r="AH53" s="8"/>
      <c r="AI53" s="8"/>
      <c r="AJ53" s="39"/>
      <c r="AK53" s="39"/>
      <c r="AL53" s="142"/>
      <c r="AM53" s="142"/>
      <c r="AN53" s="158"/>
      <c r="AO53" s="158"/>
      <c r="AP53" s="80"/>
      <c r="AQ53" s="80"/>
    </row>
    <row r="54" spans="1:43" ht="15">
      <c r="A54" s="14">
        <f t="shared" si="0"/>
        <v>10</v>
      </c>
      <c r="B54" s="63"/>
      <c r="C54" s="63"/>
      <c r="D54" s="8">
        <v>5528570</v>
      </c>
      <c r="E54" s="8">
        <v>5527420</v>
      </c>
      <c r="F54" s="80"/>
      <c r="G54" s="80"/>
      <c r="H54" s="80"/>
      <c r="I54" s="80"/>
      <c r="J54" s="90">
        <v>5532800</v>
      </c>
      <c r="K54" s="90">
        <v>5524400</v>
      </c>
      <c r="L54" s="8"/>
      <c r="M54" s="8"/>
      <c r="N54" s="39"/>
      <c r="O54" s="39"/>
      <c r="P54" s="142"/>
      <c r="Q54" s="142"/>
      <c r="R54" s="158"/>
      <c r="S54" s="158"/>
      <c r="T54" s="80"/>
      <c r="U54" s="80"/>
      <c r="W54" s="14">
        <f t="shared" si="1"/>
        <v>10</v>
      </c>
      <c r="X54" s="63"/>
      <c r="Y54" s="63"/>
      <c r="Z54" s="152">
        <v>5528570</v>
      </c>
      <c r="AA54" s="152">
        <v>5527420</v>
      </c>
      <c r="AB54" s="80"/>
      <c r="AC54" s="80"/>
      <c r="AD54" s="80"/>
      <c r="AE54" s="80"/>
      <c r="AF54" s="90">
        <v>5532800</v>
      </c>
      <c r="AG54" s="90">
        <v>5493500</v>
      </c>
      <c r="AH54" s="8"/>
      <c r="AI54" s="8"/>
      <c r="AJ54" s="39"/>
      <c r="AK54" s="39"/>
      <c r="AL54" s="142"/>
      <c r="AM54" s="142"/>
      <c r="AN54" s="158"/>
      <c r="AO54" s="158"/>
      <c r="AP54" s="80"/>
      <c r="AQ54" s="80"/>
    </row>
    <row r="55" spans="1:43" ht="15">
      <c r="A55" s="14">
        <f t="shared" si="0"/>
        <v>11</v>
      </c>
      <c r="B55" s="63"/>
      <c r="C55" s="63"/>
      <c r="D55" s="80"/>
      <c r="E55" s="80"/>
      <c r="F55" s="80"/>
      <c r="G55" s="80"/>
      <c r="H55" s="80"/>
      <c r="I55" s="80"/>
      <c r="J55" s="90">
        <v>5532800</v>
      </c>
      <c r="K55" s="90">
        <v>5530600</v>
      </c>
      <c r="L55" s="8"/>
      <c r="M55" s="8"/>
      <c r="N55" s="39"/>
      <c r="O55" s="39"/>
      <c r="P55" s="142"/>
      <c r="Q55" s="142"/>
      <c r="R55" s="158"/>
      <c r="S55" s="158"/>
      <c r="T55" s="80"/>
      <c r="U55" s="80"/>
      <c r="W55" s="14">
        <f t="shared" si="1"/>
        <v>11</v>
      </c>
      <c r="X55" s="63"/>
      <c r="Y55" s="63"/>
      <c r="Z55" s="80"/>
      <c r="AA55" s="80"/>
      <c r="AB55" s="80"/>
      <c r="AC55" s="80"/>
      <c r="AD55" s="80"/>
      <c r="AE55" s="80"/>
      <c r="AF55" s="90">
        <v>5532800</v>
      </c>
      <c r="AG55" s="90">
        <v>5516200</v>
      </c>
      <c r="AH55" s="8"/>
      <c r="AI55" s="8"/>
      <c r="AJ55" s="39"/>
      <c r="AK55" s="39"/>
      <c r="AL55" s="142"/>
      <c r="AM55" s="142"/>
      <c r="AN55" s="158"/>
      <c r="AO55" s="158"/>
      <c r="AP55" s="80"/>
      <c r="AQ55" s="80"/>
    </row>
    <row r="56" spans="1:43" ht="15">
      <c r="A56" s="14">
        <f t="shared" si="0"/>
        <v>12</v>
      </c>
      <c r="B56" s="63"/>
      <c r="C56" s="63"/>
      <c r="D56" s="80"/>
      <c r="E56" s="80"/>
      <c r="F56" s="80"/>
      <c r="G56" s="80"/>
      <c r="H56" s="80"/>
      <c r="I56" s="80"/>
      <c r="J56" s="90">
        <v>5532800</v>
      </c>
      <c r="K56" s="90">
        <v>5532800</v>
      </c>
      <c r="L56" s="8"/>
      <c r="M56" s="8"/>
      <c r="N56" s="39"/>
      <c r="O56" s="39"/>
      <c r="P56" s="142"/>
      <c r="Q56" s="142"/>
      <c r="R56" s="158"/>
      <c r="S56" s="158"/>
      <c r="T56" s="80"/>
      <c r="U56" s="80"/>
      <c r="W56" s="14">
        <f t="shared" si="1"/>
        <v>12</v>
      </c>
      <c r="X56" s="63"/>
      <c r="Y56" s="63"/>
      <c r="Z56" s="80"/>
      <c r="AA56" s="80"/>
      <c r="AB56" s="80"/>
      <c r="AC56" s="80"/>
      <c r="AD56" s="80"/>
      <c r="AE56" s="80"/>
      <c r="AF56" s="90">
        <v>5532800</v>
      </c>
      <c r="AG56" s="90">
        <v>5526300</v>
      </c>
      <c r="AH56" s="8"/>
      <c r="AI56" s="8"/>
      <c r="AJ56" s="39"/>
      <c r="AK56" s="39"/>
      <c r="AL56" s="142"/>
      <c r="AM56" s="142"/>
      <c r="AN56" s="158"/>
      <c r="AO56" s="158"/>
      <c r="AP56" s="80"/>
      <c r="AQ56" s="80"/>
    </row>
    <row r="57" spans="1:43" ht="15">
      <c r="A57" s="14">
        <f t="shared" si="0"/>
        <v>13</v>
      </c>
      <c r="B57" s="63"/>
      <c r="C57" s="63"/>
      <c r="D57" s="80"/>
      <c r="E57" s="80"/>
      <c r="F57" s="80"/>
      <c r="G57" s="80"/>
      <c r="H57" s="80"/>
      <c r="I57" s="80"/>
      <c r="J57" s="90"/>
      <c r="K57" s="90"/>
      <c r="L57" s="8"/>
      <c r="M57" s="8"/>
      <c r="N57" s="39"/>
      <c r="O57" s="39"/>
      <c r="P57" s="142"/>
      <c r="Q57" s="142"/>
      <c r="R57" s="158"/>
      <c r="S57" s="158"/>
      <c r="T57" s="80"/>
      <c r="U57" s="80"/>
      <c r="W57" s="14">
        <f t="shared" si="1"/>
        <v>13</v>
      </c>
      <c r="X57" s="63"/>
      <c r="Y57" s="63"/>
      <c r="Z57" s="80"/>
      <c r="AA57" s="80"/>
      <c r="AB57" s="80"/>
      <c r="AC57" s="80"/>
      <c r="AD57" s="80"/>
      <c r="AE57" s="80"/>
      <c r="AF57" s="90"/>
      <c r="AG57" s="90"/>
      <c r="AH57" s="8"/>
      <c r="AI57" s="8"/>
      <c r="AJ57" s="39"/>
      <c r="AK57" s="39"/>
      <c r="AL57" s="142"/>
      <c r="AM57" s="142"/>
      <c r="AN57" s="158"/>
      <c r="AO57" s="158"/>
      <c r="AP57" s="80"/>
      <c r="AQ57" s="80"/>
    </row>
    <row r="58" spans="1:43" ht="15">
      <c r="A58" s="14">
        <f t="shared" si="0"/>
        <v>14</v>
      </c>
      <c r="B58" s="63"/>
      <c r="C58" s="63"/>
      <c r="D58" s="80"/>
      <c r="E58" s="80"/>
      <c r="F58" s="80"/>
      <c r="G58" s="80"/>
      <c r="H58" s="80"/>
      <c r="I58" s="80"/>
      <c r="J58" s="90"/>
      <c r="K58" s="90"/>
      <c r="L58" s="8"/>
      <c r="M58" s="10"/>
      <c r="N58" s="39"/>
      <c r="O58" s="39"/>
      <c r="P58" s="142"/>
      <c r="Q58" s="142"/>
      <c r="R58" s="158"/>
      <c r="S58" s="158"/>
      <c r="T58" s="80"/>
      <c r="U58" s="80"/>
      <c r="W58" s="14">
        <f t="shared" si="1"/>
        <v>14</v>
      </c>
      <c r="X58" s="63"/>
      <c r="Y58" s="63"/>
      <c r="Z58" s="80"/>
      <c r="AA58" s="80"/>
      <c r="AB58" s="80"/>
      <c r="AC58" s="80"/>
      <c r="AD58" s="80"/>
      <c r="AE58" s="80"/>
      <c r="AF58" s="90"/>
      <c r="AG58" s="90"/>
      <c r="AH58" s="8"/>
      <c r="AI58" s="10"/>
      <c r="AJ58" s="39"/>
      <c r="AK58" s="39"/>
      <c r="AL58" s="142"/>
      <c r="AM58" s="142"/>
      <c r="AN58" s="158"/>
      <c r="AO58" s="158"/>
      <c r="AP58" s="80"/>
      <c r="AQ58" s="80"/>
    </row>
    <row r="59" spans="1:43" ht="15">
      <c r="A59" s="14">
        <f t="shared" si="0"/>
        <v>15</v>
      </c>
      <c r="B59" s="63"/>
      <c r="C59" s="63"/>
      <c r="D59" s="80"/>
      <c r="E59" s="80"/>
      <c r="F59" s="80"/>
      <c r="G59" s="80"/>
      <c r="H59" s="80"/>
      <c r="I59" s="80"/>
      <c r="J59" s="90"/>
      <c r="K59" s="90"/>
      <c r="L59" s="8"/>
      <c r="M59" s="80"/>
      <c r="N59" s="39"/>
      <c r="O59" s="39"/>
      <c r="P59" s="142"/>
      <c r="Q59" s="142"/>
      <c r="R59" s="158"/>
      <c r="S59" s="158"/>
      <c r="T59" s="80"/>
      <c r="U59" s="80"/>
      <c r="W59" s="14">
        <f t="shared" si="1"/>
        <v>15</v>
      </c>
      <c r="X59" s="63"/>
      <c r="Y59" s="63"/>
      <c r="Z59" s="80"/>
      <c r="AA59" s="80"/>
      <c r="AB59" s="80"/>
      <c r="AC59" s="80"/>
      <c r="AD59" s="80"/>
      <c r="AE59" s="80"/>
      <c r="AF59" s="90"/>
      <c r="AG59" s="90"/>
      <c r="AH59" s="8"/>
      <c r="AI59" s="80"/>
      <c r="AJ59" s="39"/>
      <c r="AK59" s="39"/>
      <c r="AL59" s="142"/>
      <c r="AM59" s="142"/>
      <c r="AN59" s="158"/>
      <c r="AO59" s="158"/>
      <c r="AP59" s="80"/>
      <c r="AQ59" s="80"/>
    </row>
    <row r="60" spans="1:43" ht="15">
      <c r="A60" s="14">
        <f t="shared" si="0"/>
        <v>16</v>
      </c>
      <c r="B60" s="63"/>
      <c r="C60" s="63"/>
      <c r="D60" s="80"/>
      <c r="E60" s="80"/>
      <c r="F60" s="80"/>
      <c r="G60" s="80"/>
      <c r="H60" s="80"/>
      <c r="I60" s="80"/>
      <c r="J60" s="90"/>
      <c r="K60" s="90"/>
      <c r="L60" s="8"/>
      <c r="M60" s="8"/>
      <c r="N60" s="39"/>
      <c r="O60" s="39"/>
      <c r="P60" s="142"/>
      <c r="Q60" s="142"/>
      <c r="R60" s="158"/>
      <c r="S60" s="158"/>
      <c r="T60" s="80"/>
      <c r="U60" s="80"/>
      <c r="W60" s="14">
        <f t="shared" si="1"/>
        <v>16</v>
      </c>
      <c r="X60" s="63"/>
      <c r="Y60" s="63"/>
      <c r="Z60" s="80"/>
      <c r="AA60" s="80"/>
      <c r="AB60" s="80"/>
      <c r="AC60" s="80"/>
      <c r="AD60" s="80"/>
      <c r="AE60" s="80"/>
      <c r="AF60" s="90"/>
      <c r="AG60" s="90"/>
      <c r="AH60" s="8"/>
      <c r="AI60" s="8"/>
      <c r="AJ60" s="39"/>
      <c r="AK60" s="39"/>
      <c r="AL60" s="142"/>
      <c r="AM60" s="142"/>
      <c r="AN60" s="158"/>
      <c r="AO60" s="158"/>
      <c r="AP60" s="80"/>
      <c r="AQ60" s="80"/>
    </row>
    <row r="61" spans="1:43" ht="15">
      <c r="A61" s="14">
        <f t="shared" si="0"/>
        <v>17</v>
      </c>
      <c r="B61" s="45"/>
      <c r="C61" s="45"/>
      <c r="D61" s="80"/>
      <c r="E61" s="80"/>
      <c r="F61" s="80"/>
      <c r="G61" s="80"/>
      <c r="H61" s="80"/>
      <c r="I61" s="80"/>
      <c r="J61" s="80"/>
      <c r="K61" s="80"/>
      <c r="L61" s="80"/>
      <c r="M61" s="80"/>
      <c r="N61" s="39"/>
      <c r="O61" s="39"/>
      <c r="P61" s="38"/>
      <c r="Q61" s="38"/>
      <c r="R61" s="80"/>
      <c r="S61" s="80"/>
      <c r="T61" s="80"/>
      <c r="U61" s="80"/>
      <c r="W61" s="14">
        <f t="shared" si="1"/>
        <v>17</v>
      </c>
      <c r="X61" s="45"/>
      <c r="Y61" s="45"/>
      <c r="Z61" s="80"/>
      <c r="AA61" s="80"/>
      <c r="AB61" s="80"/>
      <c r="AC61" s="80"/>
      <c r="AD61" s="80"/>
      <c r="AE61" s="80"/>
      <c r="AF61" s="80"/>
      <c r="AG61" s="80"/>
      <c r="AH61" s="80"/>
      <c r="AI61" s="80"/>
      <c r="AJ61" s="39"/>
      <c r="AK61" s="39"/>
      <c r="AL61" s="38"/>
      <c r="AM61" s="38"/>
      <c r="AN61" s="80"/>
      <c r="AO61" s="80"/>
      <c r="AP61" s="80"/>
      <c r="AQ61" s="80"/>
    </row>
    <row r="62" spans="1:43">
      <c r="A62" s="14">
        <f t="shared" si="0"/>
        <v>18</v>
      </c>
      <c r="B62" s="80"/>
      <c r="C62" s="80"/>
      <c r="D62" s="80"/>
      <c r="E62" s="80"/>
      <c r="F62" s="80"/>
      <c r="G62" s="80"/>
      <c r="H62" s="80"/>
      <c r="I62" s="80"/>
      <c r="J62" s="80"/>
      <c r="K62" s="80"/>
      <c r="L62" s="38"/>
      <c r="M62" s="38"/>
      <c r="N62" s="80"/>
      <c r="O62" s="80"/>
      <c r="P62" s="38"/>
      <c r="Q62" s="38"/>
      <c r="R62" s="80"/>
      <c r="S62" s="80"/>
      <c r="T62" s="80"/>
      <c r="U62" s="80"/>
      <c r="W62" s="14">
        <f t="shared" si="1"/>
        <v>18</v>
      </c>
      <c r="X62" s="80"/>
      <c r="Y62" s="80"/>
      <c r="Z62" s="80"/>
      <c r="AA62" s="80"/>
      <c r="AB62" s="80"/>
      <c r="AC62" s="80"/>
      <c r="AD62" s="80"/>
      <c r="AE62" s="80"/>
      <c r="AF62" s="80"/>
      <c r="AG62" s="80"/>
      <c r="AH62" s="38"/>
      <c r="AI62" s="38"/>
      <c r="AJ62" s="80"/>
      <c r="AK62" s="80"/>
      <c r="AL62" s="38"/>
      <c r="AM62" s="38"/>
      <c r="AN62" s="80"/>
      <c r="AO62" s="80"/>
      <c r="AP62" s="80"/>
      <c r="AQ62" s="80"/>
    </row>
    <row r="63" spans="1:43">
      <c r="A63" s="14">
        <f t="shared" si="0"/>
        <v>19</v>
      </c>
      <c r="B63" s="80"/>
      <c r="C63" s="80"/>
      <c r="D63" s="80"/>
      <c r="E63" s="80"/>
      <c r="F63" s="80"/>
      <c r="G63" s="80"/>
      <c r="H63" s="80"/>
      <c r="I63" s="80"/>
      <c r="J63" s="80"/>
      <c r="K63" s="80"/>
      <c r="L63" s="38"/>
      <c r="M63" s="38"/>
      <c r="N63" s="80"/>
      <c r="O63" s="80"/>
      <c r="P63" s="38"/>
      <c r="Q63" s="38"/>
      <c r="R63" s="80"/>
      <c r="S63" s="80"/>
      <c r="T63" s="80"/>
      <c r="U63" s="80"/>
      <c r="W63" s="14">
        <f t="shared" si="1"/>
        <v>19</v>
      </c>
      <c r="X63" s="80"/>
      <c r="Y63" s="80"/>
      <c r="Z63" s="80"/>
      <c r="AA63" s="80"/>
      <c r="AB63" s="80"/>
      <c r="AC63" s="80"/>
      <c r="AD63" s="80"/>
      <c r="AE63" s="80"/>
      <c r="AF63" s="80"/>
      <c r="AG63" s="80"/>
      <c r="AH63" s="38"/>
      <c r="AI63" s="38"/>
      <c r="AJ63" s="80"/>
      <c r="AK63" s="80"/>
      <c r="AL63" s="38"/>
      <c r="AM63" s="38"/>
      <c r="AN63" s="80"/>
      <c r="AO63" s="80"/>
      <c r="AP63" s="80"/>
      <c r="AQ63" s="80"/>
    </row>
    <row r="64" spans="1:43">
      <c r="A64" s="14">
        <f t="shared" si="0"/>
        <v>20</v>
      </c>
      <c r="B64" s="80"/>
      <c r="C64" s="80"/>
      <c r="D64" s="80"/>
      <c r="E64" s="80"/>
      <c r="F64" s="80"/>
      <c r="G64" s="80"/>
      <c r="H64" s="80"/>
      <c r="I64" s="80"/>
      <c r="J64" s="80"/>
      <c r="K64" s="80"/>
      <c r="L64" s="38"/>
      <c r="M64" s="38"/>
      <c r="N64" s="80"/>
      <c r="O64" s="80"/>
      <c r="P64" s="38"/>
      <c r="Q64" s="38"/>
      <c r="R64" s="80"/>
      <c r="S64" s="80"/>
      <c r="T64" s="80"/>
      <c r="U64" s="80"/>
      <c r="W64" s="14">
        <f t="shared" si="1"/>
        <v>20</v>
      </c>
      <c r="X64" s="80"/>
      <c r="Y64" s="80"/>
      <c r="Z64" s="80"/>
      <c r="AA64" s="80"/>
      <c r="AB64" s="80"/>
      <c r="AC64" s="80"/>
      <c r="AD64" s="80"/>
      <c r="AE64" s="80"/>
      <c r="AF64" s="80"/>
      <c r="AG64" s="80"/>
      <c r="AH64" s="38"/>
      <c r="AI64" s="38"/>
      <c r="AJ64" s="80"/>
      <c r="AK64" s="80"/>
      <c r="AL64" s="38"/>
      <c r="AM64" s="38"/>
      <c r="AN64" s="80"/>
      <c r="AO64" s="80"/>
      <c r="AP64" s="80"/>
      <c r="AQ64" s="80"/>
    </row>
    <row r="65" spans="1:43">
      <c r="A65" s="14">
        <f t="shared" si="0"/>
        <v>21</v>
      </c>
      <c r="B65" s="80"/>
      <c r="C65" s="80"/>
      <c r="D65" s="80"/>
      <c r="E65" s="80"/>
      <c r="F65" s="80"/>
      <c r="G65" s="80"/>
      <c r="H65" s="80"/>
      <c r="I65" s="80"/>
      <c r="J65" s="80"/>
      <c r="K65" s="80"/>
      <c r="L65" s="38"/>
      <c r="M65" s="38"/>
      <c r="N65" s="80"/>
      <c r="O65" s="80"/>
      <c r="P65" s="38"/>
      <c r="Q65" s="38"/>
      <c r="R65" s="80"/>
      <c r="S65" s="80"/>
      <c r="T65" s="80"/>
      <c r="U65" s="80"/>
      <c r="W65" s="14">
        <f t="shared" si="1"/>
        <v>21</v>
      </c>
      <c r="X65" s="80"/>
      <c r="Y65" s="80"/>
      <c r="Z65" s="80"/>
      <c r="AA65" s="80"/>
      <c r="AB65" s="80"/>
      <c r="AC65" s="80"/>
      <c r="AD65" s="80"/>
      <c r="AE65" s="80"/>
      <c r="AF65" s="80"/>
      <c r="AG65" s="80"/>
      <c r="AH65" s="38"/>
      <c r="AI65" s="38"/>
      <c r="AJ65" s="80"/>
      <c r="AK65" s="80"/>
      <c r="AL65" s="38"/>
      <c r="AM65" s="38"/>
      <c r="AN65" s="80"/>
      <c r="AO65" s="80"/>
      <c r="AP65" s="80"/>
      <c r="AQ65" s="80"/>
    </row>
    <row r="66" spans="1:43">
      <c r="A66" s="14">
        <f t="shared" si="0"/>
        <v>22</v>
      </c>
      <c r="B66" s="80"/>
      <c r="C66" s="80"/>
      <c r="D66" s="80"/>
      <c r="E66" s="80"/>
      <c r="F66" s="80"/>
      <c r="G66" s="80"/>
      <c r="H66" s="80"/>
      <c r="I66" s="80"/>
      <c r="J66" s="80"/>
      <c r="K66" s="80"/>
      <c r="L66" s="38"/>
      <c r="M66" s="38"/>
      <c r="N66" s="80"/>
      <c r="O66" s="80"/>
      <c r="P66" s="38"/>
      <c r="Q66" s="38"/>
      <c r="R66" s="80"/>
      <c r="S66" s="80"/>
      <c r="T66" s="80"/>
      <c r="U66" s="80"/>
      <c r="W66" s="14">
        <f t="shared" si="1"/>
        <v>22</v>
      </c>
      <c r="X66" s="80"/>
      <c r="Y66" s="80"/>
      <c r="Z66" s="80"/>
      <c r="AA66" s="80"/>
      <c r="AB66" s="80"/>
      <c r="AC66" s="80"/>
      <c r="AD66" s="80"/>
      <c r="AE66" s="80"/>
      <c r="AF66" s="80"/>
      <c r="AG66" s="80"/>
      <c r="AH66" s="38"/>
      <c r="AI66" s="38"/>
      <c r="AJ66" s="80"/>
      <c r="AK66" s="80"/>
      <c r="AL66" s="38"/>
      <c r="AM66" s="38"/>
      <c r="AN66" s="80"/>
      <c r="AO66" s="80"/>
      <c r="AP66" s="80"/>
      <c r="AQ66" s="80"/>
    </row>
    <row r="67" spans="1:43">
      <c r="A67" s="14">
        <f t="shared" si="0"/>
        <v>23</v>
      </c>
      <c r="B67" s="80"/>
      <c r="C67" s="80"/>
      <c r="D67" s="80"/>
      <c r="E67" s="80"/>
      <c r="F67" s="80"/>
      <c r="G67" s="80"/>
      <c r="H67" s="80"/>
      <c r="I67" s="80"/>
      <c r="J67" s="80"/>
      <c r="K67" s="80"/>
      <c r="L67" s="38"/>
      <c r="M67" s="38"/>
      <c r="N67" s="80"/>
      <c r="O67" s="80"/>
      <c r="P67" s="38"/>
      <c r="Q67" s="38"/>
      <c r="R67" s="80"/>
      <c r="S67" s="80"/>
      <c r="T67" s="80"/>
      <c r="U67" s="80"/>
      <c r="W67" s="14">
        <f t="shared" si="1"/>
        <v>23</v>
      </c>
      <c r="X67" s="80"/>
      <c r="Y67" s="80"/>
      <c r="Z67" s="80"/>
      <c r="AA67" s="80"/>
      <c r="AB67" s="80"/>
      <c r="AC67" s="80"/>
      <c r="AD67" s="80"/>
      <c r="AE67" s="80"/>
      <c r="AF67" s="80"/>
      <c r="AG67" s="80"/>
      <c r="AH67" s="38"/>
      <c r="AI67" s="38"/>
      <c r="AJ67" s="80"/>
      <c r="AK67" s="80"/>
      <c r="AL67" s="38"/>
      <c r="AM67" s="38"/>
      <c r="AN67" s="80"/>
      <c r="AO67" s="80"/>
      <c r="AP67" s="80"/>
      <c r="AQ67" s="80"/>
    </row>
    <row r="68" spans="1:43">
      <c r="A68" s="44" t="s">
        <v>24</v>
      </c>
      <c r="B68" s="70" t="str">
        <f>IF(OR(MIN(B$38:B$67)&gt;$A4*$AC$3,SUM(B$38:B$67)=0),"",(LOG10(($A4*$AC$3)/INDEX(B$38:B$67,MATCH($A4*$AC$3,B$38:B$67)))/LOG10(INDEX(B$38:B$67,MATCH($A4*$AC$3,B$38:B$67))/INDEX(B$38:B$67,1+MATCH($A4*$AC$3,B$38:B$67))))*(INDEX($A$38:$A$67,MATCH($A4*$AC$3,B$38:B$67))-INDEX($A$38:$A$67,1+MATCH($A4*$AC$3,B$38:B$67)))+INDEX($A$38:$A$67,MATCH($A4*$AC$3,B$38:B$67)))</f>
        <v/>
      </c>
      <c r="C68" s="70"/>
      <c r="D68" s="70" t="str">
        <f>IF(OR(MIN(D$38:D$67)&gt;$A4*$AC$3,SUM(D$38:D$67)=0),"",(LOG10(($A4*$AC$3)/INDEX(D$38:D$67,MATCH($A4*$AC$3,D$38:D$67)))/LOG10(INDEX(D$38:D$67,MATCH($A4*$AC$3,D$38:D$67))/INDEX(D$38:D$67,1+MATCH($A4*$AC$3,D$38:D$67))))*(INDEX($A$38:$A$67,MATCH($A4*$AC$3,D$38:D$67))-INDEX($A$38:$A$67,1+MATCH($A4*$AC$3,D$38:D$67)))+INDEX($A$38:$A$67,MATCH($A4*$AC$3,D$38:D$67)))</f>
        <v/>
      </c>
      <c r="E68" s="70">
        <f t="shared" ref="D68:U72" si="2">IF(OR(MIN(E$38:E$67)&gt;$A4*$AC$3,SUM(E$38:E$67)=0),"",(LOG10(($A4*$AC$3)/INDEX(E$38:E$67,MATCH($A4*$AC$3,E$38:E$67)))/LOG10(INDEX(E$38:E$67,MATCH($A4*$AC$3,E$38:E$67))/INDEX(E$38:E$67,1+MATCH($A4*$AC$3,E$38:E$67))))*(INDEX($A$38:$A$67,MATCH($A4*$AC$3,E$38:E$67))-INDEX($A$38:$A$67,1+MATCH($A4*$AC$3,E$38:E$67)))+INDEX($A$38:$A$67,MATCH($A4*$AC$3,E$38:E$67)))</f>
        <v>-2.180416361031118</v>
      </c>
      <c r="F68" s="70" t="str">
        <f t="shared" si="2"/>
        <v/>
      </c>
      <c r="G68" s="70" t="str">
        <f t="shared" si="2"/>
        <v/>
      </c>
      <c r="H68" s="70" t="str">
        <f t="shared" si="2"/>
        <v/>
      </c>
      <c r="I68" s="70" t="str">
        <f t="shared" si="2"/>
        <v/>
      </c>
      <c r="J68" s="70" t="str">
        <f t="shared" si="2"/>
        <v/>
      </c>
      <c r="K68" s="70">
        <f t="shared" si="2"/>
        <v>-2.647113082286495</v>
      </c>
      <c r="L68" s="70" t="str">
        <f t="shared" si="2"/>
        <v/>
      </c>
      <c r="M68" s="70" t="str">
        <f t="shared" si="2"/>
        <v/>
      </c>
      <c r="N68" s="70" t="str">
        <f t="shared" si="2"/>
        <v/>
      </c>
      <c r="O68" s="70" t="str">
        <f t="shared" si="2"/>
        <v/>
      </c>
      <c r="P68" s="70" t="str">
        <f t="shared" si="2"/>
        <v/>
      </c>
      <c r="Q68" s="70" t="str">
        <f t="shared" si="2"/>
        <v/>
      </c>
      <c r="R68" s="70" t="str">
        <f t="shared" si="2"/>
        <v/>
      </c>
      <c r="S68" s="70" t="str">
        <f t="shared" si="2"/>
        <v/>
      </c>
      <c r="T68" s="70" t="str">
        <f t="shared" si="2"/>
        <v/>
      </c>
      <c r="U68" s="70" t="str">
        <f t="shared" si="2"/>
        <v/>
      </c>
      <c r="W68" s="44" t="s">
        <v>24</v>
      </c>
      <c r="X68" s="70" t="str">
        <f>IF(OR(MIN(X$38:X$67)&gt;$A4*$AC$3,SUM(X$38:X$67)=0),"",(LOG10(($A4*$AC$3)/INDEX(X$38:X$67,MATCH($A4*$AC$3,X$38:X$67)))/LOG10(INDEX(X$38:X$67,MATCH($A4*$AC$3,X$38:X$67))/INDEX(X$38:X$67,1+MATCH($A4*$AC$3,X$38:X$67))))*(INDEX($A$38:$A$67,MATCH($A4*$AC$3,X$38:X$67))-INDEX($A$38:$A$67,1+MATCH($A4*$AC$3,X$38:X$67)))+INDEX($A$38:$A$67,MATCH($A4*$AC$3,X$38:X$67)))</f>
        <v/>
      </c>
      <c r="Y68" s="70"/>
      <c r="Z68" s="70" t="str">
        <f t="shared" ref="Z68:AQ70" si="3">IF(OR(MIN(Z$38:Z$67)&gt;$A4*$AC$3,SUM(Z$38:Z$67)=0),"",(LOG10(($A4*$AC$3)/INDEX(Z$38:Z$67,MATCH($A4*$AC$3,Z$38:Z$67)))/LOG10(INDEX(Z$38:Z$67,MATCH($A4*$AC$3,Z$38:Z$67))/INDEX(Z$38:Z$67,1+MATCH($A4*$AC$3,Z$38:Z$67))))*(INDEX($A$38:$A$67,MATCH($A4*$AC$3,Z$38:Z$67))-INDEX($A$38:$A$67,1+MATCH($A4*$AC$3,Z$38:Z$67)))+INDEX($A$38:$A$67,MATCH($A4*$AC$3,Z$38:Z$67)))</f>
        <v/>
      </c>
      <c r="AA68" s="70">
        <f t="shared" si="3"/>
        <v>-2.1867801955451731</v>
      </c>
      <c r="AB68" s="70" t="str">
        <f t="shared" si="3"/>
        <v/>
      </c>
      <c r="AC68" s="70" t="str">
        <f t="shared" si="3"/>
        <v/>
      </c>
      <c r="AD68" s="70" t="str">
        <f t="shared" si="3"/>
        <v/>
      </c>
      <c r="AE68" s="70" t="str">
        <f t="shared" si="3"/>
        <v/>
      </c>
      <c r="AF68" s="70" t="str">
        <f t="shared" si="3"/>
        <v/>
      </c>
      <c r="AG68" s="70">
        <f t="shared" si="3"/>
        <v>-1.1731696802137659</v>
      </c>
      <c r="AH68" s="70" t="str">
        <f t="shared" si="3"/>
        <v/>
      </c>
      <c r="AI68" s="70" t="str">
        <f t="shared" si="3"/>
        <v/>
      </c>
      <c r="AJ68" s="70" t="str">
        <f t="shared" si="3"/>
        <v/>
      </c>
      <c r="AK68" s="70" t="str">
        <f t="shared" si="3"/>
        <v/>
      </c>
      <c r="AL68" s="70" t="str">
        <f t="shared" si="3"/>
        <v/>
      </c>
      <c r="AM68" s="70" t="str">
        <f t="shared" si="3"/>
        <v/>
      </c>
      <c r="AN68" s="70" t="str">
        <f t="shared" si="3"/>
        <v/>
      </c>
      <c r="AO68" s="70" t="str">
        <f t="shared" si="3"/>
        <v/>
      </c>
      <c r="AP68" s="70" t="str">
        <f t="shared" si="3"/>
        <v/>
      </c>
      <c r="AQ68" s="70" t="str">
        <f t="shared" si="3"/>
        <v/>
      </c>
    </row>
    <row r="69" spans="1:43">
      <c r="A69" s="44" t="s">
        <v>15</v>
      </c>
      <c r="B69" s="70" t="str">
        <f>IF(OR(MIN(B$38:B$67)&gt;$A5*$AC$3,SUM(B$38:B$67)=0),"",(LOG10(($A5*$AC$3)/INDEX(B$38:B$67,MATCH($A5*$AC$3,B$38:B$67)))/LOG10(INDEX(B$38:B$67,MATCH($A5*$AC$3,B$38:B$67))/INDEX(B$38:B$67,1+MATCH($A5*$AC$3,B$38:B$67))))*(INDEX($A$38:$A$67,MATCH($A5*$AC$3,B$38:B$67))-INDEX($A$38:$A$67,1+MATCH($A5*$AC$3,B$38:B$67)))+INDEX($A$38:$A$67,MATCH($A5*$AC$3,B$38:B$67)))</f>
        <v/>
      </c>
      <c r="C69" s="70"/>
      <c r="D69" s="70">
        <f t="shared" si="2"/>
        <v>-4.8928971960411607</v>
      </c>
      <c r="E69" s="70">
        <f t="shared" si="2"/>
        <v>-0.82587128569229906</v>
      </c>
      <c r="F69" s="70" t="str">
        <f t="shared" si="2"/>
        <v/>
      </c>
      <c r="G69" s="70" t="str">
        <f t="shared" si="2"/>
        <v/>
      </c>
      <c r="H69" s="70" t="str">
        <f t="shared" si="2"/>
        <v/>
      </c>
      <c r="I69" s="70" t="str">
        <f t="shared" si="2"/>
        <v/>
      </c>
      <c r="J69" s="70" t="str">
        <f t="shared" si="2"/>
        <v/>
      </c>
      <c r="K69" s="70">
        <f t="shared" si="2"/>
        <v>-1.0781559246158263</v>
      </c>
      <c r="L69" s="70" t="str">
        <f t="shared" si="2"/>
        <v/>
      </c>
      <c r="M69" s="70" t="str">
        <f t="shared" si="2"/>
        <v/>
      </c>
      <c r="N69" s="70" t="str">
        <f t="shared" si="2"/>
        <v/>
      </c>
      <c r="O69" s="70" t="str">
        <f t="shared" si="2"/>
        <v/>
      </c>
      <c r="P69" s="70" t="str">
        <f t="shared" si="2"/>
        <v/>
      </c>
      <c r="Q69" s="70" t="str">
        <f t="shared" si="2"/>
        <v/>
      </c>
      <c r="R69" s="70" t="str">
        <f t="shared" si="2"/>
        <v/>
      </c>
      <c r="S69" s="70" t="str">
        <f t="shared" si="2"/>
        <v/>
      </c>
      <c r="T69" s="70" t="str">
        <f t="shared" si="2"/>
        <v/>
      </c>
      <c r="U69" s="70" t="str">
        <f t="shared" si="2"/>
        <v/>
      </c>
      <c r="W69" s="44" t="s">
        <v>15</v>
      </c>
      <c r="X69" s="70" t="str">
        <f>IF(OR(MIN(X$38:X$67)&gt;$A5*$AC$3,SUM(X$38:X$67)=0),"",(LOG10(($A5*$AC$3)/INDEX(X$38:X$67,MATCH($A5*$AC$3,X$38:X$67)))/LOG10(INDEX(X$38:X$67,MATCH($A5*$AC$3,X$38:X$67))/INDEX(X$38:X$67,1+MATCH($A5*$AC$3,X$38:X$67))))*(INDEX($A$38:$A$67,MATCH($A5*$AC$3,X$38:X$67))-INDEX($A$38:$A$67,1+MATCH($A5*$AC$3,X$38:X$67)))+INDEX($A$38:$A$67,MATCH($A5*$AC$3,X$38:X$67)))</f>
        <v/>
      </c>
      <c r="Y69" s="70"/>
      <c r="Z69" s="70">
        <f t="shared" si="3"/>
        <v>-4.8843932041828255</v>
      </c>
      <c r="AA69" s="70">
        <f t="shared" si="3"/>
        <v>-0.83007888079453285</v>
      </c>
      <c r="AB69" s="70" t="str">
        <f t="shared" si="3"/>
        <v/>
      </c>
      <c r="AC69" s="70" t="str">
        <f t="shared" si="3"/>
        <v/>
      </c>
      <c r="AD69" s="70" t="str">
        <f t="shared" si="3"/>
        <v/>
      </c>
      <c r="AE69" s="70" t="str">
        <f t="shared" si="3"/>
        <v/>
      </c>
      <c r="AF69" s="70">
        <f t="shared" si="3"/>
        <v>-5.094676687672643</v>
      </c>
      <c r="AG69" s="70">
        <f t="shared" si="3"/>
        <v>0.46613318410709831</v>
      </c>
      <c r="AH69" s="70" t="str">
        <f t="shared" si="3"/>
        <v/>
      </c>
      <c r="AI69" s="70" t="str">
        <f t="shared" si="3"/>
        <v/>
      </c>
      <c r="AJ69" s="70" t="str">
        <f t="shared" si="3"/>
        <v/>
      </c>
      <c r="AK69" s="70" t="str">
        <f t="shared" si="3"/>
        <v/>
      </c>
      <c r="AL69" s="70" t="str">
        <f t="shared" si="3"/>
        <v/>
      </c>
      <c r="AM69" s="70" t="str">
        <f t="shared" si="3"/>
        <v/>
      </c>
      <c r="AN69" s="70" t="str">
        <f t="shared" si="3"/>
        <v/>
      </c>
      <c r="AO69" s="70" t="str">
        <f t="shared" si="3"/>
        <v/>
      </c>
      <c r="AP69" s="70" t="str">
        <f t="shared" si="3"/>
        <v/>
      </c>
      <c r="AQ69" s="70" t="str">
        <f t="shared" si="3"/>
        <v/>
      </c>
    </row>
    <row r="70" spans="1:43">
      <c r="A70" s="44" t="s">
        <v>17</v>
      </c>
      <c r="B70" s="70" t="str">
        <f>IF(OR(MIN(B$38:B$67)&gt;$A6*$AC$3,SUM(B$38:B$67)=0),"",(LOG10(($A6*$AC$3)/INDEX(B$38:B$67,MATCH($A6*$AC$3,B$38:B$67)))/LOG10(INDEX(B$38:B$67,MATCH($A6*$AC$3,B$38:B$67))/INDEX(B$38:B$67,1+MATCH($A6*$AC$3,B$38:B$67))))*(INDEX($A$38:$A$67,MATCH($A6*$AC$3,B$38:B$67))-INDEX($A$38:$A$67,1+MATCH($A6*$AC$3,B$38:B$67)))+INDEX($A$38:$A$67,MATCH($A6*$AC$3,B$38:B$67)))</f>
        <v/>
      </c>
      <c r="C70" s="70"/>
      <c r="D70" s="70">
        <f t="shared" si="2"/>
        <v>-4.0557100040353795</v>
      </c>
      <c r="E70" s="70">
        <f t="shared" si="2"/>
        <v>1.1168429022944408</v>
      </c>
      <c r="F70" s="70" t="str">
        <f t="shared" si="2"/>
        <v/>
      </c>
      <c r="G70" s="70" t="str">
        <f t="shared" si="2"/>
        <v/>
      </c>
      <c r="H70" s="70" t="str">
        <f t="shared" si="2"/>
        <v/>
      </c>
      <c r="I70" s="70" t="str">
        <f t="shared" si="2"/>
        <v/>
      </c>
      <c r="J70" s="70">
        <f t="shared" si="2"/>
        <v>-5.3872364070186984</v>
      </c>
      <c r="K70" s="70">
        <f t="shared" si="2"/>
        <v>0.79693534690526757</v>
      </c>
      <c r="L70" s="70" t="str">
        <f t="shared" si="2"/>
        <v/>
      </c>
      <c r="M70" s="70" t="str">
        <f t="shared" si="2"/>
        <v/>
      </c>
      <c r="N70" s="70" t="str">
        <f t="shared" si="2"/>
        <v/>
      </c>
      <c r="O70" s="70" t="str">
        <f t="shared" si="2"/>
        <v/>
      </c>
      <c r="P70" s="70" t="str">
        <f t="shared" si="2"/>
        <v/>
      </c>
      <c r="Q70" s="70" t="str">
        <f t="shared" si="2"/>
        <v/>
      </c>
      <c r="R70" s="70" t="str">
        <f t="shared" si="2"/>
        <v/>
      </c>
      <c r="S70" s="70" t="str">
        <f t="shared" si="2"/>
        <v/>
      </c>
      <c r="T70" s="70" t="str">
        <f t="shared" si="2"/>
        <v/>
      </c>
      <c r="U70" s="70" t="str">
        <f t="shared" si="2"/>
        <v/>
      </c>
      <c r="W70" s="44" t="s">
        <v>17</v>
      </c>
      <c r="X70" s="70" t="str">
        <f>IF(OR(MIN(X$38:X$67)&gt;$A6*$AC$3,SUM(X$38:X$67)=0),"",(LOG10(($A6*$AC$3)/INDEX(X$38:X$67,MATCH($A6*$AC$3,X$38:X$67)))/LOG10(INDEX(X$38:X$67,MATCH($A6*$AC$3,X$38:X$67))/INDEX(X$38:X$67,1+MATCH($A6*$AC$3,X$38:X$67))))*(INDEX($A$38:$A$67,MATCH($A6*$AC$3,X$38:X$67))-INDEX($A$38:$A$67,1+MATCH($A6*$AC$3,X$38:X$67)))+INDEX($A$38:$A$67,MATCH($A6*$AC$3,X$38:X$67)))</f>
        <v/>
      </c>
      <c r="Y70" s="70"/>
      <c r="Z70" s="70">
        <f t="shared" si="3"/>
        <v>-4.0606048292482697</v>
      </c>
      <c r="AA70" s="70">
        <f t="shared" si="3"/>
        <v>1.1122509805050553</v>
      </c>
      <c r="AB70" s="70" t="str">
        <f t="shared" si="3"/>
        <v/>
      </c>
      <c r="AC70" s="70" t="str">
        <f t="shared" si="3"/>
        <v/>
      </c>
      <c r="AD70" s="70" t="str">
        <f t="shared" si="3"/>
        <v/>
      </c>
      <c r="AE70" s="70" t="str">
        <f t="shared" si="3"/>
        <v/>
      </c>
      <c r="AF70" s="70">
        <f t="shared" si="3"/>
        <v>-3.6604751870202947</v>
      </c>
      <c r="AG70" s="70">
        <f t="shared" si="3"/>
        <v>2.2304584148538646</v>
      </c>
      <c r="AH70" s="70" t="str">
        <f t="shared" si="3"/>
        <v/>
      </c>
      <c r="AI70" s="70" t="str">
        <f t="shared" si="3"/>
        <v/>
      </c>
      <c r="AJ70" s="70" t="str">
        <f t="shared" si="3"/>
        <v/>
      </c>
      <c r="AK70" s="70" t="str">
        <f t="shared" si="3"/>
        <v/>
      </c>
      <c r="AL70" s="70" t="str">
        <f t="shared" si="3"/>
        <v/>
      </c>
      <c r="AM70" s="70" t="str">
        <f t="shared" si="3"/>
        <v/>
      </c>
      <c r="AN70" s="70" t="str">
        <f t="shared" si="3"/>
        <v/>
      </c>
      <c r="AO70" s="70" t="str">
        <f t="shared" si="3"/>
        <v/>
      </c>
      <c r="AP70" s="70" t="str">
        <f t="shared" si="3"/>
        <v/>
      </c>
      <c r="AQ70" s="70" t="str">
        <f t="shared" si="3"/>
        <v/>
      </c>
    </row>
    <row r="71" spans="1:43">
      <c r="A71" s="44"/>
      <c r="B71" s="70" t="str">
        <f>IF(OR(MIN(B$38:B$67)&gt;$A7*$AC$3,SUM(B$38:B$67)=0),"",(LOG10(($A7*$AC$3)/INDEX(B$38:B$67,MATCH($A7*$AC$3,B$38:B$67)))/LOG10(INDEX(B$38:B$67,MATCH($A7*$AC$3,B$38:B$67))/INDEX(B$38:B$67,1+MATCH($A7*$AC$3,B$38:B$67))))*(INDEX($A$38:$A$67,MATCH($A7*$AC$3,B$38:B$67))-INDEX($A$38:$A$67,1+MATCH($A7*$AC$3,B$38:B$67)))+INDEX($A$38:$A$67,MATCH($A7*$AC$3,B$38:B$67)))</f>
        <v/>
      </c>
      <c r="C71" s="70"/>
      <c r="D71" s="70"/>
      <c r="E71" s="70"/>
      <c r="F71" s="70" t="str">
        <f t="shared" si="2"/>
        <v/>
      </c>
      <c r="G71" s="70" t="str">
        <f t="shared" si="2"/>
        <v/>
      </c>
      <c r="H71" s="70" t="str">
        <f t="shared" si="2"/>
        <v/>
      </c>
      <c r="I71" s="70" t="str">
        <f t="shared" si="2"/>
        <v/>
      </c>
      <c r="J71" s="70" t="str">
        <f t="shared" si="2"/>
        <v/>
      </c>
      <c r="K71" s="70" t="str">
        <f t="shared" si="2"/>
        <v/>
      </c>
      <c r="L71" s="70" t="str">
        <f t="shared" si="2"/>
        <v/>
      </c>
      <c r="M71" s="70" t="str">
        <f t="shared" si="2"/>
        <v/>
      </c>
      <c r="N71" s="70" t="str">
        <f t="shared" si="2"/>
        <v/>
      </c>
      <c r="O71" s="70" t="str">
        <f t="shared" si="2"/>
        <v/>
      </c>
      <c r="P71" s="70" t="str">
        <f t="shared" si="2"/>
        <v/>
      </c>
      <c r="Q71" s="70" t="str">
        <f t="shared" si="2"/>
        <v/>
      </c>
      <c r="R71" s="70" t="str">
        <f t="shared" si="2"/>
        <v/>
      </c>
      <c r="S71" s="70" t="str">
        <f t="shared" si="2"/>
        <v/>
      </c>
      <c r="T71" s="70" t="str">
        <f t="shared" si="2"/>
        <v/>
      </c>
      <c r="U71" s="70" t="str">
        <f t="shared" si="2"/>
        <v/>
      </c>
    </row>
    <row r="72" spans="1:43">
      <c r="B72" s="70" t="str">
        <f>IF(OR(MIN(B$38:B$67)&gt;$A8*$AC$3,SUM(B$38:B$67)=0),"",(LOG10(($A8*$AC$3)/INDEX(B$38:B$67,MATCH($A8*$AC$3,B$38:B$67)))/LOG10(INDEX(B$38:B$67,MATCH($A8*$AC$3,B$38:B$67))/INDEX(B$38:B$67,1+MATCH($A8*$AC$3,B$38:B$67))))*(INDEX($A$38:$A$67,MATCH($A8*$AC$3,B$38:B$67))-INDEX($A$38:$A$67,1+MATCH($A8*$AC$3,B$38:B$67)))+INDEX($A$38:$A$67,MATCH($A8*$AC$3,B$38:B$67)))</f>
        <v/>
      </c>
      <c r="C72" s="70"/>
      <c r="D72" s="70" t="str">
        <f>IF(OR(MIN(D$38:D$67)&gt;$A8*$AC$3,SUM(D$38:D$67)=0),"",(LOG10(($A8*$AC$3)/INDEX(D$38:D$67,MATCH($A8*$AC$3,D$38:D$67)))/LOG10(INDEX(D$38:D$67,MATCH($A8*$AC$3,D$38:D$67))/INDEX(D$38:D$67,1+MATCH($A8*$AC$3,D$38:D$67))))*(INDEX($A$38:$A$67,MATCH($A8*$AC$3,D$38:D$67))-INDEX($A$38:$A$67,1+MATCH($A8*$AC$3,D$38:D$67)))+INDEX($A$38:$A$67,MATCH($A8*$AC$3,D$38:D$67)))</f>
        <v/>
      </c>
      <c r="E72" s="70" t="str">
        <f>IF(OR(MIN(E$38:E$67)&gt;$A8*$AC$3,SUM(E$38:E$67)=0),"",(LOG10(($A8*$AC$3)/INDEX(E$38:E$67,MATCH($A8*$AC$3,E$38:E$67)))/LOG10(INDEX(E$38:E$67,MATCH($A8*$AC$3,E$38:E$67))/INDEX(E$38:E$67,1+MATCH($A8*$AC$3,E$38:E$67))))*(INDEX($A$38:$A$67,MATCH($A8*$AC$3,E$38:E$67))-INDEX($A$38:$A$67,1+MATCH($A8*$AC$3,E$38:E$67)))+INDEX($A$38:$A$67,MATCH($A8*$AC$3,E$38:E$67)))</f>
        <v/>
      </c>
      <c r="F72" s="70" t="str">
        <f t="shared" si="2"/>
        <v/>
      </c>
      <c r="G72" s="70" t="str">
        <f t="shared" si="2"/>
        <v/>
      </c>
      <c r="H72" s="70" t="str">
        <f t="shared" si="2"/>
        <v/>
      </c>
      <c r="I72" s="70" t="str">
        <f t="shared" si="2"/>
        <v/>
      </c>
      <c r="J72" s="70" t="str">
        <f t="shared" si="2"/>
        <v/>
      </c>
      <c r="K72" s="70" t="str">
        <f t="shared" si="2"/>
        <v/>
      </c>
      <c r="L72" s="70" t="str">
        <f t="shared" si="2"/>
        <v/>
      </c>
      <c r="M72" s="70" t="str">
        <f t="shared" si="2"/>
        <v/>
      </c>
      <c r="N72" s="70" t="str">
        <f t="shared" si="2"/>
        <v/>
      </c>
      <c r="O72" s="70" t="str">
        <f t="shared" si="2"/>
        <v/>
      </c>
      <c r="P72" s="70" t="str">
        <f t="shared" si="2"/>
        <v/>
      </c>
      <c r="Q72" s="70" t="str">
        <f t="shared" si="2"/>
        <v/>
      </c>
      <c r="R72" s="70" t="str">
        <f t="shared" si="2"/>
        <v/>
      </c>
      <c r="S72" s="70" t="str">
        <f t="shared" si="2"/>
        <v/>
      </c>
      <c r="T72" s="70" t="str">
        <f t="shared" si="2"/>
        <v/>
      </c>
      <c r="U72" s="70" t="str">
        <f t="shared" si="2"/>
        <v/>
      </c>
    </row>
    <row r="73" spans="1:43">
      <c r="B73" s="70"/>
      <c r="C73" s="70"/>
      <c r="D73" s="70"/>
      <c r="E73" s="70"/>
      <c r="F73" s="70"/>
      <c r="G73" s="70"/>
      <c r="H73" s="70"/>
      <c r="I73" s="70"/>
      <c r="J73" s="70"/>
      <c r="K73" s="70"/>
      <c r="L73" s="70"/>
      <c r="M73" s="70"/>
      <c r="N73" s="70"/>
      <c r="O73" s="70"/>
      <c r="P73" s="70"/>
      <c r="Q73" s="70"/>
      <c r="R73" s="70"/>
      <c r="S73" s="70"/>
      <c r="T73" s="70"/>
      <c r="U73" s="70"/>
    </row>
    <row r="74" spans="1:43">
      <c r="B74" s="70"/>
      <c r="C74" s="70"/>
      <c r="D74" s="70"/>
      <c r="E74" s="70"/>
      <c r="F74" s="70"/>
      <c r="G74" s="70"/>
      <c r="H74" s="70"/>
      <c r="I74" s="70"/>
      <c r="J74" s="70"/>
      <c r="K74" s="70"/>
      <c r="L74" s="70"/>
      <c r="M74" s="70"/>
      <c r="N74" s="70"/>
      <c r="O74" s="70"/>
      <c r="P74" s="70"/>
      <c r="Q74" s="70"/>
      <c r="R74" s="70"/>
      <c r="S74" s="70"/>
      <c r="T74" s="70"/>
      <c r="U74" s="70"/>
    </row>
    <row r="75" spans="1:43">
      <c r="B75" s="70"/>
      <c r="C75" s="70"/>
      <c r="D75" s="70"/>
      <c r="E75" s="70"/>
      <c r="F75" s="70"/>
      <c r="G75" s="70"/>
      <c r="H75" s="70"/>
      <c r="I75" s="70"/>
      <c r="J75" s="70"/>
      <c r="K75" s="70"/>
      <c r="L75" s="70"/>
      <c r="M75" s="70"/>
      <c r="N75" s="70"/>
      <c r="O75" s="70"/>
      <c r="P75" s="70"/>
      <c r="Q75" s="70"/>
      <c r="R75" s="70"/>
      <c r="S75" s="70"/>
      <c r="T75" s="70"/>
      <c r="U75" s="70"/>
    </row>
    <row r="76" spans="1:43">
      <c r="B76" s="70"/>
      <c r="C76" s="70"/>
      <c r="D76" s="70"/>
      <c r="E76" s="70"/>
      <c r="F76" s="70"/>
      <c r="G76" s="70"/>
      <c r="H76" s="70"/>
      <c r="I76" s="70"/>
      <c r="J76" s="70"/>
      <c r="K76" s="70"/>
      <c r="L76" s="70"/>
      <c r="M76" s="70"/>
      <c r="N76" s="70"/>
      <c r="O76" s="70"/>
      <c r="P76" s="70"/>
      <c r="Q76" s="70"/>
      <c r="R76" s="70"/>
      <c r="S76" s="70"/>
      <c r="T76" s="70"/>
      <c r="U76" s="70"/>
    </row>
    <row r="77" spans="1:43">
      <c r="B77" s="70"/>
      <c r="C77" s="70"/>
      <c r="D77" s="70"/>
      <c r="E77" s="70"/>
      <c r="F77" s="70"/>
      <c r="G77" s="70"/>
      <c r="H77" s="70"/>
      <c r="I77" s="70"/>
      <c r="J77" s="70"/>
      <c r="K77" s="70"/>
      <c r="L77" s="70"/>
      <c r="M77" s="70"/>
      <c r="N77" s="70"/>
      <c r="O77" s="70"/>
      <c r="P77" s="70"/>
      <c r="Q77" s="70"/>
      <c r="R77" s="70"/>
      <c r="S77" s="70"/>
      <c r="T77" s="70"/>
      <c r="U77" s="70"/>
    </row>
    <row r="78" spans="1:43">
      <c r="B78" s="70"/>
      <c r="C78" s="70"/>
      <c r="D78" s="70"/>
      <c r="E78" s="70"/>
      <c r="F78" s="70"/>
      <c r="G78" s="70"/>
      <c r="H78" s="70"/>
      <c r="I78" s="70"/>
      <c r="J78" s="70"/>
      <c r="K78" s="70"/>
      <c r="L78" s="70"/>
      <c r="M78" s="70"/>
      <c r="N78" s="70"/>
      <c r="O78" s="70"/>
      <c r="P78" s="70"/>
      <c r="Q78" s="70"/>
      <c r="R78" s="70"/>
      <c r="S78" s="70"/>
      <c r="T78" s="70"/>
      <c r="U78" s="70"/>
    </row>
    <row r="79" spans="1:43">
      <c r="B79" s="70"/>
      <c r="C79" s="70"/>
      <c r="D79" s="70"/>
      <c r="E79" s="70"/>
      <c r="F79" s="70"/>
      <c r="G79" s="70"/>
      <c r="H79" s="70"/>
      <c r="I79" s="70"/>
      <c r="J79" s="70"/>
      <c r="K79" s="70"/>
      <c r="L79" s="70"/>
      <c r="M79" s="70"/>
      <c r="N79" s="70"/>
      <c r="O79" s="70"/>
      <c r="P79" s="70"/>
      <c r="Q79" s="70"/>
      <c r="R79" s="70"/>
      <c r="S79" s="70"/>
      <c r="T79" s="70"/>
      <c r="U79" s="70"/>
    </row>
    <row r="80" spans="1:43">
      <c r="B80" s="70"/>
      <c r="C80" s="70"/>
      <c r="D80" s="70"/>
      <c r="E80" s="70"/>
      <c r="F80" s="70"/>
      <c r="G80" s="70"/>
      <c r="H80" s="70"/>
      <c r="I80" s="70"/>
      <c r="J80" s="70"/>
      <c r="K80" s="70"/>
      <c r="L80" s="70"/>
      <c r="M80" s="70"/>
      <c r="N80" s="70"/>
      <c r="O80" s="70"/>
      <c r="P80" s="70"/>
      <c r="Q80" s="70"/>
      <c r="R80" s="70"/>
      <c r="S80" s="70"/>
      <c r="T80" s="70"/>
      <c r="U80" s="70"/>
    </row>
    <row r="81" spans="2:21">
      <c r="B81" s="70"/>
      <c r="C81" s="70"/>
      <c r="D81" s="70"/>
      <c r="E81" s="70"/>
      <c r="F81" s="70"/>
      <c r="G81" s="70"/>
      <c r="H81" s="70"/>
      <c r="I81" s="70"/>
      <c r="J81" s="70"/>
      <c r="K81" s="70"/>
      <c r="L81" s="70"/>
      <c r="M81" s="70"/>
      <c r="N81" s="70"/>
      <c r="O81" s="70"/>
      <c r="P81" s="70"/>
      <c r="Q81" s="70"/>
      <c r="R81" s="70"/>
      <c r="S81" s="70"/>
      <c r="T81" s="70"/>
      <c r="U81" s="70"/>
    </row>
    <row r="82" spans="2:21">
      <c r="B82" s="70"/>
      <c r="C82" s="70"/>
      <c r="D82" s="70"/>
      <c r="E82" s="70"/>
      <c r="F82" s="70"/>
      <c r="G82" s="70"/>
      <c r="H82" s="70"/>
      <c r="I82" s="70"/>
      <c r="J82" s="70"/>
      <c r="K82" s="70"/>
      <c r="L82" s="70"/>
      <c r="M82" s="70"/>
      <c r="N82" s="70"/>
      <c r="O82" s="70"/>
      <c r="P82" s="70"/>
      <c r="Q82" s="70"/>
      <c r="R82" s="70"/>
      <c r="S82" s="70"/>
      <c r="T82" s="70"/>
      <c r="U82" s="70"/>
    </row>
    <row r="83" spans="2:21">
      <c r="B83" s="70"/>
      <c r="C83" s="70"/>
      <c r="D83" s="70"/>
      <c r="E83" s="70"/>
      <c r="F83" s="70"/>
      <c r="G83" s="70"/>
      <c r="H83" s="70"/>
      <c r="I83" s="70"/>
      <c r="J83" s="70"/>
      <c r="K83" s="70"/>
      <c r="L83" s="70"/>
      <c r="M83" s="70"/>
      <c r="N83" s="70"/>
      <c r="O83" s="70"/>
      <c r="P83" s="70"/>
      <c r="Q83" s="70"/>
      <c r="R83" s="70"/>
      <c r="S83" s="70"/>
      <c r="T83" s="70"/>
      <c r="U83" s="70"/>
    </row>
    <row r="84" spans="2:21">
      <c r="B84" s="70"/>
      <c r="C84" s="70"/>
      <c r="D84" s="70"/>
      <c r="E84" s="70"/>
      <c r="F84" s="70"/>
      <c r="G84" s="70"/>
      <c r="H84" s="70"/>
      <c r="I84" s="70"/>
      <c r="J84" s="70"/>
      <c r="K84" s="70"/>
      <c r="L84" s="70"/>
      <c r="M84" s="70"/>
      <c r="N84" s="70"/>
      <c r="O84" s="70"/>
      <c r="P84" s="70"/>
      <c r="Q84" s="70"/>
      <c r="R84" s="70"/>
      <c r="S84" s="70"/>
      <c r="T84" s="70"/>
      <c r="U84" s="70"/>
    </row>
    <row r="85" spans="2:21">
      <c r="B85" s="70"/>
      <c r="C85" s="70"/>
      <c r="D85" s="70"/>
      <c r="E85" s="70"/>
      <c r="F85" s="70"/>
      <c r="G85" s="70"/>
      <c r="H85" s="70"/>
      <c r="I85" s="70"/>
      <c r="J85" s="70"/>
      <c r="K85" s="70"/>
      <c r="L85" s="70"/>
      <c r="M85" s="70"/>
      <c r="N85" s="70"/>
      <c r="O85" s="70"/>
      <c r="P85" s="70"/>
      <c r="Q85" s="70"/>
      <c r="R85" s="70"/>
      <c r="S85" s="70"/>
      <c r="T85" s="70"/>
      <c r="U85" s="70"/>
    </row>
    <row r="86" spans="2:21">
      <c r="B86" s="70"/>
      <c r="C86" s="70"/>
      <c r="D86" s="70"/>
      <c r="E86" s="70"/>
      <c r="F86" s="70"/>
      <c r="G86" s="70"/>
      <c r="H86" s="70"/>
      <c r="I86" s="70"/>
      <c r="J86" s="70"/>
      <c r="K86" s="70"/>
      <c r="L86" s="70"/>
      <c r="M86" s="70"/>
      <c r="N86" s="70"/>
      <c r="O86" s="70"/>
      <c r="P86" s="70"/>
      <c r="Q86" s="70"/>
      <c r="R86" s="70"/>
      <c r="S86" s="70"/>
      <c r="T86" s="70"/>
      <c r="U86" s="70"/>
    </row>
    <row r="87" spans="2:21">
      <c r="B87" s="70"/>
      <c r="C87" s="70"/>
      <c r="D87" s="70"/>
      <c r="E87" s="70"/>
      <c r="F87" s="70"/>
      <c r="G87" s="70"/>
      <c r="H87" s="70"/>
      <c r="I87" s="70"/>
      <c r="J87" s="70"/>
      <c r="K87" s="70"/>
      <c r="L87" s="70"/>
      <c r="M87" s="70"/>
      <c r="N87" s="70"/>
      <c r="O87" s="70"/>
      <c r="P87" s="70"/>
      <c r="Q87" s="70"/>
      <c r="R87" s="70"/>
      <c r="S87" s="70"/>
      <c r="T87" s="70"/>
      <c r="U87" s="70"/>
    </row>
    <row r="88" spans="2:21">
      <c r="B88" s="70"/>
      <c r="C88" s="70"/>
      <c r="D88" s="70"/>
      <c r="E88" s="70"/>
      <c r="F88" s="70"/>
      <c r="G88" s="70"/>
      <c r="H88" s="70"/>
      <c r="I88" s="70"/>
      <c r="J88" s="70"/>
      <c r="K88" s="70"/>
      <c r="L88" s="70"/>
      <c r="M88" s="70"/>
      <c r="N88" s="70"/>
      <c r="O88" s="70"/>
      <c r="P88" s="70"/>
      <c r="Q88" s="70"/>
      <c r="R88" s="70"/>
      <c r="S88" s="70"/>
      <c r="T88" s="70"/>
      <c r="U88" s="70"/>
    </row>
    <row r="89" spans="2:21">
      <c r="B89" s="70"/>
      <c r="C89" s="70"/>
      <c r="D89" s="70"/>
      <c r="E89" s="70"/>
      <c r="F89" s="70"/>
      <c r="G89" s="70"/>
      <c r="H89" s="70"/>
      <c r="I89" s="70"/>
      <c r="J89" s="70"/>
      <c r="K89" s="70"/>
      <c r="L89" s="70"/>
      <c r="M89" s="70"/>
      <c r="N89" s="70"/>
      <c r="O89" s="70"/>
      <c r="P89" s="70"/>
      <c r="Q89" s="70"/>
      <c r="R89" s="70"/>
      <c r="S89" s="70"/>
      <c r="T89" s="70"/>
      <c r="U89" s="70"/>
    </row>
    <row r="90" spans="2:21">
      <c r="B90" s="70"/>
      <c r="C90" s="70"/>
      <c r="D90" s="70"/>
      <c r="E90" s="70"/>
      <c r="F90" s="70"/>
      <c r="G90" s="70"/>
      <c r="H90" s="70"/>
      <c r="I90" s="70"/>
      <c r="J90" s="70"/>
      <c r="K90" s="70"/>
      <c r="L90" s="70"/>
      <c r="M90" s="70"/>
      <c r="N90" s="70"/>
      <c r="O90" s="70"/>
      <c r="P90" s="70"/>
      <c r="Q90" s="70"/>
      <c r="R90" s="70"/>
      <c r="S90" s="70"/>
      <c r="T90" s="70"/>
      <c r="U90" s="70"/>
    </row>
    <row r="91" spans="2:21">
      <c r="B91" s="70"/>
      <c r="C91" s="70"/>
      <c r="D91" s="70"/>
      <c r="E91" s="70"/>
      <c r="F91" s="70"/>
      <c r="G91" s="70"/>
      <c r="H91" s="70"/>
      <c r="I91" s="70"/>
      <c r="J91" s="70"/>
      <c r="K91" s="70"/>
      <c r="L91" s="70"/>
      <c r="M91" s="70"/>
      <c r="N91" s="70"/>
      <c r="O91" s="70"/>
      <c r="P91" s="70"/>
      <c r="Q91" s="70"/>
      <c r="R91" s="70"/>
      <c r="S91" s="70"/>
      <c r="T91" s="70"/>
      <c r="U91" s="70"/>
    </row>
    <row r="92" spans="2:21">
      <c r="B92" s="70"/>
      <c r="C92" s="70"/>
      <c r="D92" s="70"/>
      <c r="E92" s="70"/>
      <c r="F92" s="70"/>
      <c r="G92" s="70"/>
      <c r="H92" s="70"/>
      <c r="I92" s="70"/>
      <c r="J92" s="70"/>
      <c r="K92" s="70"/>
      <c r="L92" s="70"/>
      <c r="M92" s="70"/>
      <c r="N92" s="70"/>
      <c r="O92" s="70"/>
      <c r="P92" s="70"/>
      <c r="Q92" s="70"/>
      <c r="R92" s="70"/>
      <c r="S92" s="70"/>
      <c r="T92" s="70"/>
      <c r="U92" s="70"/>
    </row>
    <row r="93" spans="2:21">
      <c r="B93" s="70"/>
      <c r="C93" s="70"/>
      <c r="D93" s="70"/>
      <c r="E93" s="70"/>
      <c r="F93" s="70"/>
      <c r="G93" s="70"/>
      <c r="H93" s="70"/>
      <c r="I93" s="70"/>
      <c r="J93" s="70"/>
      <c r="K93" s="70"/>
      <c r="L93" s="70"/>
      <c r="M93" s="70"/>
      <c r="N93" s="70"/>
      <c r="O93" s="70"/>
      <c r="P93" s="70"/>
      <c r="Q93" s="70"/>
      <c r="R93" s="70"/>
      <c r="S93" s="70"/>
      <c r="T93" s="70"/>
      <c r="U93" s="70"/>
    </row>
    <row r="94" spans="2:21">
      <c r="B94" s="70"/>
      <c r="C94" s="70"/>
      <c r="D94" s="70"/>
      <c r="E94" s="70"/>
      <c r="F94" s="70"/>
      <c r="G94" s="70"/>
      <c r="H94" s="70"/>
      <c r="I94" s="70"/>
      <c r="J94" s="70"/>
      <c r="K94" s="70"/>
      <c r="L94" s="70"/>
      <c r="M94" s="70"/>
      <c r="N94" s="70"/>
      <c r="O94" s="70"/>
      <c r="P94" s="70"/>
      <c r="Q94" s="70"/>
      <c r="R94" s="70"/>
      <c r="S94" s="70"/>
      <c r="T94" s="70"/>
      <c r="U94" s="70"/>
    </row>
    <row r="95" spans="2:21">
      <c r="B95" s="70"/>
      <c r="C95" s="70"/>
      <c r="D95" s="70"/>
      <c r="E95" s="70"/>
      <c r="F95" s="70"/>
      <c r="G95" s="70"/>
      <c r="H95" s="70"/>
      <c r="I95" s="70"/>
      <c r="J95" s="70"/>
      <c r="K95" s="70"/>
      <c r="L95" s="70"/>
      <c r="M95" s="70"/>
      <c r="N95" s="70"/>
      <c r="O95" s="70"/>
      <c r="P95" s="70"/>
      <c r="Q95" s="70"/>
      <c r="R95" s="70"/>
      <c r="S95" s="70"/>
      <c r="T95" s="70"/>
      <c r="U95" s="70"/>
    </row>
    <row r="96" spans="2:21">
      <c r="D96" s="18"/>
      <c r="E96" s="18"/>
      <c r="F96" s="18"/>
      <c r="G96" s="18"/>
      <c r="H96" s="18"/>
      <c r="I96" s="18"/>
      <c r="R96" s="36"/>
      <c r="S96" s="36"/>
    </row>
    <row r="97" spans="1:44" ht="26.25">
      <c r="A97" s="214" t="s">
        <v>144</v>
      </c>
      <c r="B97" s="214"/>
      <c r="C97" s="214"/>
      <c r="D97" s="214"/>
      <c r="E97" s="214"/>
      <c r="F97" s="214"/>
      <c r="G97" s="214"/>
      <c r="H97" s="214"/>
      <c r="I97" s="214"/>
      <c r="J97" s="214"/>
      <c r="K97" s="214"/>
      <c r="L97" s="214"/>
      <c r="M97" s="214"/>
      <c r="N97" s="214"/>
      <c r="O97" s="214"/>
      <c r="P97" s="214"/>
      <c r="Q97" s="214"/>
      <c r="R97" s="214"/>
      <c r="S97" s="214"/>
      <c r="T97" s="214"/>
      <c r="U97" s="214"/>
      <c r="X97" s="214" t="s">
        <v>145</v>
      </c>
      <c r="Y97" s="214"/>
      <c r="Z97" s="214"/>
      <c r="AA97" s="214"/>
      <c r="AB97" s="214"/>
      <c r="AC97" s="214"/>
      <c r="AD97" s="214"/>
      <c r="AE97" s="214"/>
      <c r="AF97" s="214"/>
      <c r="AG97" s="214"/>
      <c r="AH97" s="214"/>
      <c r="AI97" s="214"/>
      <c r="AJ97" s="214"/>
      <c r="AK97" s="214"/>
      <c r="AL97" s="214"/>
      <c r="AM97" s="214"/>
      <c r="AN97" s="214"/>
      <c r="AO97" s="214"/>
      <c r="AP97" s="214"/>
      <c r="AQ97" s="214"/>
      <c r="AR97" s="214"/>
    </row>
    <row r="98" spans="1:44" ht="61.5" customHeight="1">
      <c r="A98" s="11" t="s">
        <v>5</v>
      </c>
      <c r="B98" s="43" t="s">
        <v>6</v>
      </c>
      <c r="C98" s="43" t="s">
        <v>138</v>
      </c>
      <c r="D98" s="43" t="s">
        <v>7</v>
      </c>
      <c r="E98" s="43" t="s">
        <v>8</v>
      </c>
      <c r="F98" s="43" t="s">
        <v>9</v>
      </c>
      <c r="G98" s="43" t="s">
        <v>10</v>
      </c>
      <c r="H98" s="43" t="s">
        <v>19</v>
      </c>
      <c r="I98" s="43"/>
      <c r="J98" s="43"/>
      <c r="K98" s="43"/>
      <c r="L98" s="43"/>
      <c r="M98" s="43"/>
      <c r="N98" s="43"/>
      <c r="O98" s="43"/>
      <c r="P98" s="43"/>
      <c r="Q98" s="43"/>
      <c r="R98" s="43"/>
      <c r="S98" s="43"/>
      <c r="T98" s="43"/>
      <c r="U98" s="43"/>
      <c r="X98" s="11" t="s">
        <v>5</v>
      </c>
      <c r="Y98" s="43" t="s">
        <v>6</v>
      </c>
      <c r="Z98" s="43" t="s">
        <v>138</v>
      </c>
      <c r="AA98" s="43" t="s">
        <v>7</v>
      </c>
      <c r="AB98" s="43" t="s">
        <v>8</v>
      </c>
      <c r="AC98" s="43" t="s">
        <v>9</v>
      </c>
      <c r="AD98" s="43" t="s">
        <v>10</v>
      </c>
      <c r="AE98" s="43" t="s">
        <v>19</v>
      </c>
      <c r="AF98" s="43"/>
      <c r="AG98" s="43"/>
      <c r="AH98" s="43"/>
      <c r="AI98" s="43"/>
      <c r="AJ98" s="43"/>
      <c r="AK98" s="43"/>
      <c r="AL98" s="43"/>
      <c r="AM98" s="43"/>
      <c r="AN98" s="43"/>
      <c r="AO98" s="43"/>
      <c r="AP98" s="43"/>
      <c r="AQ98" s="43"/>
      <c r="AR98" s="43"/>
    </row>
    <row r="99" spans="1:44">
      <c r="A99" s="14">
        <v>-6</v>
      </c>
      <c r="B99" s="80"/>
      <c r="C99" s="80"/>
      <c r="D99" s="80"/>
      <c r="E99" s="80"/>
      <c r="F99" s="80">
        <v>2.0135148369405544</v>
      </c>
      <c r="G99" s="80"/>
      <c r="H99" s="80"/>
      <c r="I99" s="80"/>
      <c r="J99" s="80"/>
      <c r="K99" s="80"/>
      <c r="L99" s="8"/>
      <c r="M99" s="8"/>
      <c r="N99" s="80"/>
      <c r="O99" s="80"/>
      <c r="P99" s="38"/>
      <c r="Q99" s="38"/>
      <c r="R99" s="38"/>
      <c r="S99" s="38"/>
      <c r="T99" s="38"/>
      <c r="U99" s="38"/>
      <c r="X99" s="14">
        <v>-6</v>
      </c>
      <c r="Y99" s="80"/>
      <c r="Z99" s="80"/>
      <c r="AA99" s="80"/>
      <c r="AB99" s="80"/>
      <c r="AC99" s="80">
        <v>2.1825085432223768</v>
      </c>
      <c r="AD99" s="80"/>
      <c r="AE99" s="80"/>
      <c r="AF99" s="80"/>
      <c r="AG99" s="80"/>
      <c r="AH99" s="80"/>
      <c r="AI99" s="8"/>
      <c r="AJ99" s="8"/>
      <c r="AK99" s="80"/>
      <c r="AL99" s="80"/>
      <c r="AM99" s="38"/>
      <c r="AN99" s="38"/>
      <c r="AO99" s="38"/>
      <c r="AP99" s="38"/>
      <c r="AQ99" s="38"/>
      <c r="AR99" s="38"/>
    </row>
    <row r="100" spans="1:44">
      <c r="A100" s="14">
        <f>A99+1</f>
        <v>-5</v>
      </c>
      <c r="B100" s="80"/>
      <c r="C100" s="80">
        <f>D39/E39</f>
        <v>2.0396757359165871</v>
      </c>
      <c r="D100" s="80"/>
      <c r="E100" s="80"/>
      <c r="F100" s="80">
        <v>1.8937134920959111</v>
      </c>
      <c r="G100" s="80"/>
      <c r="H100" s="80"/>
      <c r="I100" s="80"/>
      <c r="J100" s="80"/>
      <c r="K100" s="80"/>
      <c r="L100" s="8"/>
      <c r="M100" s="8"/>
      <c r="N100" s="39"/>
      <c r="O100" s="39"/>
      <c r="P100" s="38"/>
      <c r="Q100" s="38"/>
      <c r="R100" s="38"/>
      <c r="S100" s="38"/>
      <c r="T100" s="38"/>
      <c r="U100" s="38"/>
      <c r="X100" s="14">
        <f>X99+1</f>
        <v>-5</v>
      </c>
      <c r="Y100" s="80"/>
      <c r="Z100" s="80">
        <f>Z39/AA39</f>
        <v>2.0242935897094463</v>
      </c>
      <c r="AA100" s="80"/>
      <c r="AB100" s="80"/>
      <c r="AC100" s="80">
        <v>2.0255283964652988</v>
      </c>
      <c r="AD100" s="80"/>
      <c r="AE100" s="80"/>
      <c r="AF100" s="80"/>
      <c r="AG100" s="80"/>
      <c r="AH100" s="80"/>
      <c r="AI100" s="8"/>
      <c r="AJ100" s="8"/>
      <c r="AK100" s="39"/>
      <c r="AL100" s="39"/>
      <c r="AM100" s="38"/>
      <c r="AN100" s="38"/>
      <c r="AO100" s="38"/>
      <c r="AP100" s="38"/>
      <c r="AQ100" s="38"/>
      <c r="AR100" s="38"/>
    </row>
    <row r="101" spans="1:44">
      <c r="A101" s="14">
        <f t="shared" ref="A101:A128" si="4">A100+1</f>
        <v>-4</v>
      </c>
      <c r="B101" s="80"/>
      <c r="C101" s="141">
        <f t="shared" ref="C101:C115" si="5">D40/E40</f>
        <v>1.8342816062442231</v>
      </c>
      <c r="D101" s="80"/>
      <c r="E101" s="80"/>
      <c r="F101" s="80">
        <v>1.7574334345645879</v>
      </c>
      <c r="G101" s="80"/>
      <c r="H101" s="80"/>
      <c r="I101" s="80"/>
      <c r="J101" s="80"/>
      <c r="K101" s="80"/>
      <c r="L101" s="8"/>
      <c r="M101" s="8"/>
      <c r="N101" s="39"/>
      <c r="O101" s="39"/>
      <c r="P101" s="38"/>
      <c r="Q101" s="38"/>
      <c r="R101" s="38"/>
      <c r="S101" s="38"/>
      <c r="T101" s="38"/>
      <c r="U101" s="38"/>
      <c r="X101" s="14">
        <f t="shared" ref="X101:X128" si="6">X100+1</f>
        <v>-4</v>
      </c>
      <c r="Y101" s="80"/>
      <c r="Z101" s="141">
        <f t="shared" ref="Z101:Z115" si="7">Z40/AA40</f>
        <v>1.8480206084964563</v>
      </c>
      <c r="AA101" s="80"/>
      <c r="AB101" s="80"/>
      <c r="AC101" s="80">
        <v>1.8848288823812229</v>
      </c>
      <c r="AD101" s="80"/>
      <c r="AE101" s="80"/>
      <c r="AF101" s="80"/>
      <c r="AG101" s="80"/>
      <c r="AH101" s="80"/>
      <c r="AI101" s="8"/>
      <c r="AJ101" s="8"/>
      <c r="AK101" s="39"/>
      <c r="AL101" s="39"/>
      <c r="AM101" s="38"/>
      <c r="AN101" s="38"/>
      <c r="AO101" s="38"/>
      <c r="AP101" s="38"/>
      <c r="AQ101" s="38"/>
      <c r="AR101" s="38"/>
    </row>
    <row r="102" spans="1:44">
      <c r="A102" s="14">
        <f t="shared" si="4"/>
        <v>-3</v>
      </c>
      <c r="B102" s="47"/>
      <c r="C102" s="141">
        <f t="shared" si="5"/>
        <v>1.6863982022654433</v>
      </c>
      <c r="D102" s="80"/>
      <c r="E102" s="80"/>
      <c r="F102" s="80">
        <v>1.6193441391826773</v>
      </c>
      <c r="G102" s="80"/>
      <c r="H102" s="80"/>
      <c r="I102" s="80"/>
      <c r="J102" s="80"/>
      <c r="K102" s="80"/>
      <c r="L102" s="8"/>
      <c r="M102" s="8"/>
      <c r="N102" s="39"/>
      <c r="O102" s="39"/>
      <c r="P102" s="38"/>
      <c r="Q102" s="38"/>
      <c r="R102" s="38"/>
      <c r="S102" s="38"/>
      <c r="T102" s="38"/>
      <c r="U102" s="38"/>
      <c r="X102" s="14">
        <f t="shared" si="6"/>
        <v>-3</v>
      </c>
      <c r="Y102" s="47"/>
      <c r="Z102" s="141">
        <f t="shared" si="7"/>
        <v>1.6922920603954561</v>
      </c>
      <c r="AA102" s="80"/>
      <c r="AB102" s="80"/>
      <c r="AC102" s="80">
        <v>1.7597066273486826</v>
      </c>
      <c r="AD102" s="80"/>
      <c r="AE102" s="80"/>
      <c r="AF102" s="80"/>
      <c r="AG102" s="80"/>
      <c r="AH102" s="80"/>
      <c r="AI102" s="8"/>
      <c r="AJ102" s="8"/>
      <c r="AK102" s="39"/>
      <c r="AL102" s="39"/>
      <c r="AM102" s="38"/>
      <c r="AN102" s="38"/>
      <c r="AO102" s="38"/>
      <c r="AP102" s="38"/>
      <c r="AQ102" s="38"/>
      <c r="AR102" s="38"/>
    </row>
    <row r="103" spans="1:44" ht="15">
      <c r="A103" s="14">
        <f t="shared" si="4"/>
        <v>-2</v>
      </c>
      <c r="B103" s="63"/>
      <c r="C103" s="141">
        <f t="shared" si="5"/>
        <v>1.5607383870835119</v>
      </c>
      <c r="D103" s="80"/>
      <c r="E103" s="80"/>
      <c r="F103" s="80">
        <v>1.5010399100618326</v>
      </c>
      <c r="G103" s="80"/>
      <c r="H103" s="80"/>
      <c r="I103" s="80"/>
      <c r="J103" s="80"/>
      <c r="K103" s="80"/>
      <c r="L103" s="8"/>
      <c r="M103" s="8"/>
      <c r="N103" s="39"/>
      <c r="O103" s="39"/>
      <c r="P103" s="38"/>
      <c r="Q103" s="38"/>
      <c r="R103" s="38"/>
      <c r="S103" s="38"/>
      <c r="T103" s="38"/>
      <c r="U103" s="38"/>
      <c r="X103" s="14">
        <f t="shared" si="6"/>
        <v>-2</v>
      </c>
      <c r="Y103" s="63"/>
      <c r="Z103" s="141">
        <f t="shared" si="7"/>
        <v>1.5607994955493967</v>
      </c>
      <c r="AA103" s="80"/>
      <c r="AB103" s="80"/>
      <c r="AC103" s="80">
        <v>1.6492843890803075</v>
      </c>
      <c r="AD103" s="80"/>
      <c r="AE103" s="80"/>
      <c r="AF103" s="80"/>
      <c r="AG103" s="80"/>
      <c r="AH103" s="80"/>
      <c r="AI103" s="8"/>
      <c r="AJ103" s="8"/>
      <c r="AK103" s="39"/>
      <c r="AL103" s="39"/>
      <c r="AM103" s="38"/>
      <c r="AN103" s="38"/>
      <c r="AO103" s="38"/>
      <c r="AP103" s="38"/>
      <c r="AQ103" s="38"/>
      <c r="AR103" s="38"/>
    </row>
    <row r="104" spans="1:44">
      <c r="A104" s="14">
        <f t="shared" si="4"/>
        <v>-1</v>
      </c>
      <c r="B104" s="71"/>
      <c r="C104" s="141">
        <f t="shared" si="5"/>
        <v>1.4311372224289465</v>
      </c>
      <c r="D104" s="80"/>
      <c r="E104" s="80"/>
      <c r="F104" s="80">
        <v>1.3990975053201036</v>
      </c>
      <c r="G104" s="80"/>
      <c r="H104" s="80"/>
      <c r="I104" s="80"/>
      <c r="J104" s="80"/>
      <c r="K104" s="80"/>
      <c r="L104" s="8"/>
      <c r="M104" s="8"/>
      <c r="N104" s="39"/>
      <c r="O104" s="39"/>
      <c r="P104" s="38"/>
      <c r="Q104" s="38"/>
      <c r="R104" s="38"/>
      <c r="S104" s="38"/>
      <c r="T104" s="38"/>
      <c r="U104" s="38"/>
      <c r="X104" s="14">
        <f t="shared" si="6"/>
        <v>-1</v>
      </c>
      <c r="Y104" s="71"/>
      <c r="Z104" s="141">
        <f t="shared" si="7"/>
        <v>1.430283852174733</v>
      </c>
      <c r="AA104" s="80"/>
      <c r="AB104" s="80"/>
      <c r="AC104" s="80">
        <v>1.5459700522756137</v>
      </c>
      <c r="AD104" s="80"/>
      <c r="AE104" s="80"/>
      <c r="AF104" s="80"/>
      <c r="AG104" s="80"/>
      <c r="AH104" s="80"/>
      <c r="AI104" s="8"/>
      <c r="AJ104" s="8"/>
      <c r="AK104" s="39"/>
      <c r="AL104" s="39"/>
      <c r="AM104" s="38"/>
      <c r="AN104" s="38"/>
      <c r="AO104" s="38"/>
      <c r="AP104" s="38"/>
      <c r="AQ104" s="38"/>
      <c r="AR104" s="38"/>
    </row>
    <row r="105" spans="1:44">
      <c r="A105" s="14">
        <f t="shared" si="4"/>
        <v>0</v>
      </c>
      <c r="B105" s="71"/>
      <c r="C105" s="141">
        <f t="shared" si="5"/>
        <v>1.326110524870264</v>
      </c>
      <c r="D105" s="80"/>
      <c r="E105" s="80"/>
      <c r="F105" s="80">
        <v>1.3099134240319665</v>
      </c>
      <c r="G105" s="80"/>
      <c r="H105" s="80"/>
      <c r="I105" s="80"/>
      <c r="J105" s="80"/>
      <c r="K105" s="80"/>
      <c r="L105" s="8"/>
      <c r="M105" s="8"/>
      <c r="N105" s="39"/>
      <c r="O105" s="39"/>
      <c r="P105" s="38"/>
      <c r="Q105" s="38"/>
      <c r="R105" s="38"/>
      <c r="S105" s="38"/>
      <c r="T105" s="38"/>
      <c r="U105" s="38"/>
      <c r="X105" s="14">
        <f t="shared" si="6"/>
        <v>0</v>
      </c>
      <c r="Y105" s="71"/>
      <c r="Z105" s="141">
        <f t="shared" si="7"/>
        <v>1.3264511374528569</v>
      </c>
      <c r="AA105" s="80"/>
      <c r="AB105" s="80"/>
      <c r="AC105" s="80">
        <v>1.4428517743061149</v>
      </c>
      <c r="AD105" s="80"/>
      <c r="AE105" s="80"/>
      <c r="AF105" s="80"/>
      <c r="AG105" s="80"/>
      <c r="AH105" s="80"/>
      <c r="AI105" s="8"/>
      <c r="AJ105" s="8"/>
      <c r="AK105" s="39"/>
      <c r="AL105" s="39"/>
      <c r="AM105" s="38"/>
      <c r="AN105" s="38"/>
      <c r="AO105" s="38"/>
      <c r="AP105" s="38"/>
      <c r="AQ105" s="38"/>
      <c r="AR105" s="38"/>
    </row>
    <row r="106" spans="1:44">
      <c r="A106" s="14">
        <f t="shared" si="4"/>
        <v>1</v>
      </c>
      <c r="B106" s="71"/>
      <c r="C106" s="141">
        <f t="shared" si="5"/>
        <v>1.2575342590609349</v>
      </c>
      <c r="D106" s="80"/>
      <c r="E106" s="80"/>
      <c r="F106" s="80">
        <v>1.2306971765020742</v>
      </c>
      <c r="G106" s="80"/>
      <c r="H106" s="80"/>
      <c r="I106" s="80"/>
      <c r="J106" s="80"/>
      <c r="K106" s="80"/>
      <c r="L106" s="8"/>
      <c r="M106" s="8"/>
      <c r="N106" s="39"/>
      <c r="O106" s="39"/>
      <c r="P106" s="38"/>
      <c r="Q106" s="38"/>
      <c r="R106" s="38"/>
      <c r="S106" s="38"/>
      <c r="T106" s="38"/>
      <c r="U106" s="38"/>
      <c r="X106" s="14">
        <f t="shared" si="6"/>
        <v>1</v>
      </c>
      <c r="Y106" s="71"/>
      <c r="Z106" s="141">
        <f t="shared" si="7"/>
        <v>1.2572579800197707</v>
      </c>
      <c r="AA106" s="80"/>
      <c r="AB106" s="80"/>
      <c r="AC106" s="80">
        <v>1.3429185503594454</v>
      </c>
      <c r="AD106" s="80"/>
      <c r="AE106" s="80"/>
      <c r="AF106" s="80"/>
      <c r="AG106" s="80"/>
      <c r="AH106" s="80"/>
      <c r="AI106" s="8"/>
      <c r="AJ106" s="8"/>
      <c r="AK106" s="39"/>
      <c r="AL106" s="39"/>
      <c r="AM106" s="38"/>
      <c r="AN106" s="38"/>
      <c r="AO106" s="38"/>
      <c r="AP106" s="38"/>
      <c r="AQ106" s="38"/>
      <c r="AR106" s="38"/>
    </row>
    <row r="107" spans="1:44">
      <c r="A107" s="14">
        <f t="shared" si="4"/>
        <v>2</v>
      </c>
      <c r="B107" s="71"/>
      <c r="C107" s="141">
        <f t="shared" si="5"/>
        <v>1.1715641157234411</v>
      </c>
      <c r="D107" s="80"/>
      <c r="E107" s="80"/>
      <c r="F107" s="80">
        <v>1.1636589525995493</v>
      </c>
      <c r="G107" s="80"/>
      <c r="H107" s="80"/>
      <c r="I107" s="80"/>
      <c r="J107" s="80"/>
      <c r="K107" s="80"/>
      <c r="L107" s="8"/>
      <c r="M107" s="8"/>
      <c r="N107" s="39"/>
      <c r="O107" s="39"/>
      <c r="P107" s="38"/>
      <c r="Q107" s="38"/>
      <c r="R107" s="38"/>
      <c r="S107" s="38"/>
      <c r="T107" s="38"/>
      <c r="U107" s="38"/>
      <c r="X107" s="14">
        <f t="shared" si="6"/>
        <v>2</v>
      </c>
      <c r="Y107" s="71"/>
      <c r="Z107" s="141">
        <f t="shared" si="7"/>
        <v>1.1717529726679987</v>
      </c>
      <c r="AA107" s="80"/>
      <c r="AB107" s="80"/>
      <c r="AC107" s="80">
        <v>1.2570203791577836</v>
      </c>
      <c r="AD107" s="80"/>
      <c r="AE107" s="80"/>
      <c r="AF107" s="80"/>
      <c r="AG107" s="80"/>
      <c r="AH107" s="80"/>
      <c r="AI107" s="8"/>
      <c r="AJ107" s="8"/>
      <c r="AK107" s="39"/>
      <c r="AL107" s="39"/>
      <c r="AM107" s="38"/>
      <c r="AN107" s="38"/>
      <c r="AO107" s="38"/>
      <c r="AP107" s="38"/>
      <c r="AQ107" s="38"/>
      <c r="AR107" s="38"/>
    </row>
    <row r="108" spans="1:44">
      <c r="A108" s="14">
        <f t="shared" si="4"/>
        <v>3</v>
      </c>
      <c r="B108" s="71"/>
      <c r="C108" s="141">
        <f t="shared" si="5"/>
        <v>1.1058422777042136</v>
      </c>
      <c r="D108" s="80"/>
      <c r="E108" s="80"/>
      <c r="F108" s="80">
        <v>1.111421452397219</v>
      </c>
      <c r="G108" s="80"/>
      <c r="H108" s="80"/>
      <c r="I108" s="80"/>
      <c r="J108" s="80"/>
      <c r="K108" s="80"/>
      <c r="L108" s="8"/>
      <c r="M108" s="8"/>
      <c r="N108" s="39"/>
      <c r="O108" s="39"/>
      <c r="P108" s="38"/>
      <c r="Q108" s="38"/>
      <c r="R108" s="38"/>
      <c r="S108" s="38"/>
      <c r="T108" s="38"/>
      <c r="U108" s="38"/>
      <c r="X108" s="14">
        <f t="shared" si="6"/>
        <v>3</v>
      </c>
      <c r="Y108" s="71"/>
      <c r="Z108" s="141">
        <f t="shared" si="7"/>
        <v>1.1067720741028424</v>
      </c>
      <c r="AA108" s="80"/>
      <c r="AB108" s="80"/>
      <c r="AC108" s="80">
        <v>1.1876090186704567</v>
      </c>
      <c r="AD108" s="80"/>
      <c r="AE108" s="80"/>
      <c r="AF108" s="80"/>
      <c r="AG108" s="80"/>
      <c r="AH108" s="80"/>
      <c r="AI108" s="8"/>
      <c r="AJ108" s="8"/>
      <c r="AK108" s="39"/>
      <c r="AL108" s="39"/>
      <c r="AM108" s="38"/>
      <c r="AN108" s="38"/>
      <c r="AO108" s="38"/>
      <c r="AP108" s="38"/>
      <c r="AQ108" s="38"/>
      <c r="AR108" s="38"/>
    </row>
    <row r="109" spans="1:44">
      <c r="A109" s="14">
        <f t="shared" si="4"/>
        <v>4</v>
      </c>
      <c r="B109" s="71"/>
      <c r="C109" s="141">
        <f t="shared" si="5"/>
        <v>1.0615717245497713</v>
      </c>
      <c r="D109" s="80"/>
      <c r="E109" s="80"/>
      <c r="F109" s="80">
        <v>1.0755832037325039</v>
      </c>
      <c r="G109" s="80"/>
      <c r="H109" s="80"/>
      <c r="I109" s="80"/>
      <c r="J109" s="80"/>
      <c r="K109" s="80"/>
      <c r="L109" s="8"/>
      <c r="M109" s="8"/>
      <c r="N109" s="39"/>
      <c r="O109" s="39"/>
      <c r="P109" s="38"/>
      <c r="Q109" s="38"/>
      <c r="R109" s="38"/>
      <c r="S109" s="38"/>
      <c r="T109" s="38"/>
      <c r="U109" s="38"/>
      <c r="X109" s="14">
        <f t="shared" si="6"/>
        <v>4</v>
      </c>
      <c r="Y109" s="71"/>
      <c r="Z109" s="141">
        <f t="shared" si="7"/>
        <v>1.061922442323465</v>
      </c>
      <c r="AA109" s="80"/>
      <c r="AB109" s="80"/>
      <c r="AC109" s="80">
        <v>1.1357276406895276</v>
      </c>
      <c r="AD109" s="80"/>
      <c r="AE109" s="80"/>
      <c r="AF109" s="80"/>
      <c r="AG109" s="80"/>
      <c r="AH109" s="80"/>
      <c r="AI109" s="8"/>
      <c r="AJ109" s="8"/>
      <c r="AK109" s="39"/>
      <c r="AL109" s="39"/>
      <c r="AM109" s="38"/>
      <c r="AN109" s="38"/>
      <c r="AO109" s="38"/>
      <c r="AP109" s="38"/>
      <c r="AQ109" s="38"/>
      <c r="AR109" s="38"/>
    </row>
    <row r="110" spans="1:44">
      <c r="A110" s="14">
        <f t="shared" si="4"/>
        <v>5</v>
      </c>
      <c r="B110" s="71"/>
      <c r="C110" s="141">
        <f t="shared" si="5"/>
        <v>1.036292748760532</v>
      </c>
      <c r="D110" s="80"/>
      <c r="E110" s="80"/>
      <c r="F110" s="80">
        <v>1.0498472514753041</v>
      </c>
      <c r="G110" s="80"/>
      <c r="H110" s="80"/>
      <c r="I110" s="80"/>
      <c r="J110" s="80"/>
      <c r="K110" s="80"/>
      <c r="L110" s="8"/>
      <c r="M110" s="8"/>
      <c r="N110" s="39"/>
      <c r="O110" s="39"/>
      <c r="P110" s="38"/>
      <c r="Q110" s="38"/>
      <c r="R110" s="38"/>
      <c r="S110" s="38"/>
      <c r="T110" s="38"/>
      <c r="U110" s="38"/>
      <c r="X110" s="14">
        <f t="shared" si="6"/>
        <v>5</v>
      </c>
      <c r="Y110" s="71"/>
      <c r="Z110" s="141">
        <f t="shared" si="7"/>
        <v>1.0355144073002982</v>
      </c>
      <c r="AA110" s="80"/>
      <c r="AB110" s="80"/>
      <c r="AC110" s="80">
        <v>1.095159820968828</v>
      </c>
      <c r="AD110" s="80"/>
      <c r="AE110" s="80"/>
      <c r="AF110" s="80"/>
      <c r="AG110" s="80"/>
      <c r="AH110" s="80"/>
      <c r="AI110" s="8"/>
      <c r="AJ110" s="8"/>
      <c r="AK110" s="39"/>
      <c r="AL110" s="39"/>
      <c r="AM110" s="38"/>
      <c r="AN110" s="38"/>
      <c r="AO110" s="38"/>
      <c r="AP110" s="38"/>
      <c r="AQ110" s="38"/>
      <c r="AR110" s="38"/>
    </row>
    <row r="111" spans="1:44">
      <c r="A111" s="14">
        <f t="shared" si="4"/>
        <v>6</v>
      </c>
      <c r="B111" s="71"/>
      <c r="C111" s="141">
        <f t="shared" si="5"/>
        <v>1.0145989554084955</v>
      </c>
      <c r="D111" s="80"/>
      <c r="E111" s="80"/>
      <c r="F111" s="80">
        <v>1.0282868081626584</v>
      </c>
      <c r="G111" s="80"/>
      <c r="H111" s="80"/>
      <c r="I111" s="80"/>
      <c r="J111" s="80"/>
      <c r="K111" s="80"/>
      <c r="L111" s="8"/>
      <c r="M111" s="8"/>
      <c r="N111" s="39"/>
      <c r="O111" s="39"/>
      <c r="P111" s="38"/>
      <c r="Q111" s="38"/>
      <c r="R111" s="38"/>
      <c r="S111" s="38"/>
      <c r="T111" s="38"/>
      <c r="U111" s="38"/>
      <c r="X111" s="14">
        <f t="shared" si="6"/>
        <v>6</v>
      </c>
      <c r="Y111" s="71"/>
      <c r="Z111" s="141">
        <f t="shared" si="7"/>
        <v>1.0156296787538877</v>
      </c>
      <c r="AA111" s="80"/>
      <c r="AB111" s="80"/>
      <c r="AC111" s="80">
        <v>1.0610361958836054</v>
      </c>
      <c r="AD111" s="80"/>
      <c r="AE111" s="80"/>
      <c r="AF111" s="80"/>
      <c r="AG111" s="80"/>
      <c r="AH111" s="80"/>
      <c r="AI111" s="8"/>
      <c r="AJ111" s="8"/>
      <c r="AK111" s="39"/>
      <c r="AL111" s="39"/>
      <c r="AM111" s="38"/>
      <c r="AN111" s="38"/>
      <c r="AO111" s="38"/>
      <c r="AP111" s="38"/>
      <c r="AQ111" s="38"/>
      <c r="AR111" s="38"/>
    </row>
    <row r="112" spans="1:44" ht="14.25">
      <c r="A112" s="14">
        <f t="shared" si="4"/>
        <v>7</v>
      </c>
      <c r="B112" s="50"/>
      <c r="C112" s="141">
        <f t="shared" si="5"/>
        <v>1.0052731395363637</v>
      </c>
      <c r="D112" s="80"/>
      <c r="E112" s="80"/>
      <c r="F112" s="80">
        <v>1.0129251949763831</v>
      </c>
      <c r="G112" s="80"/>
      <c r="H112" s="80"/>
      <c r="I112" s="80"/>
      <c r="J112" s="80"/>
      <c r="K112" s="80"/>
      <c r="L112" s="8"/>
      <c r="M112" s="8"/>
      <c r="N112" s="39"/>
      <c r="O112" s="39"/>
      <c r="P112" s="38"/>
      <c r="Q112" s="38"/>
      <c r="R112" s="38"/>
      <c r="S112" s="38"/>
      <c r="T112" s="38"/>
      <c r="U112" s="38"/>
      <c r="X112" s="14">
        <f t="shared" si="6"/>
        <v>7</v>
      </c>
      <c r="Y112" s="50"/>
      <c r="Z112" s="141">
        <f t="shared" si="7"/>
        <v>1.0054833934111982</v>
      </c>
      <c r="AA112" s="80"/>
      <c r="AB112" s="80"/>
      <c r="AC112" s="80">
        <v>1.0356420816173717</v>
      </c>
      <c r="AD112" s="80"/>
      <c r="AE112" s="80"/>
      <c r="AF112" s="80"/>
      <c r="AG112" s="80"/>
      <c r="AH112" s="80"/>
      <c r="AI112" s="8"/>
      <c r="AJ112" s="8"/>
      <c r="AK112" s="39"/>
      <c r="AL112" s="39"/>
      <c r="AM112" s="38"/>
      <c r="AN112" s="38"/>
      <c r="AO112" s="38"/>
      <c r="AP112" s="38"/>
      <c r="AQ112" s="38"/>
      <c r="AR112" s="38"/>
    </row>
    <row r="113" spans="1:44">
      <c r="A113" s="14">
        <f t="shared" si="4"/>
        <v>8</v>
      </c>
      <c r="B113" s="71"/>
      <c r="C113" s="141">
        <f t="shared" si="5"/>
        <v>1.0023878594480908</v>
      </c>
      <c r="D113" s="80"/>
      <c r="E113" s="80"/>
      <c r="F113" s="80">
        <v>1.0056345196117635</v>
      </c>
      <c r="G113" s="80"/>
      <c r="H113" s="80"/>
      <c r="I113" s="80"/>
      <c r="J113" s="80"/>
      <c r="K113" s="80"/>
      <c r="L113" s="8"/>
      <c r="M113" s="8"/>
      <c r="N113" s="39"/>
      <c r="O113" s="39"/>
      <c r="P113" s="38"/>
      <c r="Q113" s="38"/>
      <c r="R113" s="38"/>
      <c r="S113" s="38"/>
      <c r="T113" s="38"/>
      <c r="U113" s="38"/>
      <c r="X113" s="14">
        <f t="shared" si="6"/>
        <v>8</v>
      </c>
      <c r="Y113" s="71"/>
      <c r="Z113" s="141">
        <f t="shared" si="7"/>
        <v>1.002178898043161</v>
      </c>
      <c r="AA113" s="80"/>
      <c r="AB113" s="80"/>
      <c r="AC113" s="80">
        <v>1.0210755545712915</v>
      </c>
      <c r="AD113" s="80"/>
      <c r="AE113" s="80"/>
      <c r="AF113" s="80"/>
      <c r="AG113" s="80"/>
      <c r="AH113" s="80"/>
      <c r="AI113" s="8"/>
      <c r="AJ113" s="8"/>
      <c r="AK113" s="39"/>
      <c r="AL113" s="39"/>
      <c r="AM113" s="38"/>
      <c r="AN113" s="38"/>
      <c r="AO113" s="38"/>
      <c r="AP113" s="38"/>
      <c r="AQ113" s="38"/>
      <c r="AR113" s="38"/>
    </row>
    <row r="114" spans="1:44">
      <c r="A114" s="14">
        <f t="shared" si="4"/>
        <v>9</v>
      </c>
      <c r="B114" s="71"/>
      <c r="C114" s="141">
        <f t="shared" si="5"/>
        <v>1.0012097307262549</v>
      </c>
      <c r="D114" s="80"/>
      <c r="E114" s="80"/>
      <c r="F114" s="80">
        <v>1.0032821368342792</v>
      </c>
      <c r="G114" s="80"/>
      <c r="H114" s="80"/>
      <c r="I114" s="80"/>
      <c r="J114" s="80"/>
      <c r="K114" s="80"/>
      <c r="L114" s="8"/>
      <c r="M114" s="8"/>
      <c r="N114" s="39"/>
      <c r="O114" s="39"/>
      <c r="P114" s="38"/>
      <c r="Q114" s="38"/>
      <c r="R114" s="80"/>
      <c r="S114" s="80"/>
      <c r="T114" s="80"/>
      <c r="U114" s="80"/>
      <c r="X114" s="14">
        <f t="shared" si="6"/>
        <v>9</v>
      </c>
      <c r="Y114" s="71"/>
      <c r="Z114" s="141">
        <f t="shared" si="7"/>
        <v>1.0010030725887782</v>
      </c>
      <c r="AA114" s="80"/>
      <c r="AB114" s="80"/>
      <c r="AC114" s="80">
        <v>1.0132962162558148</v>
      </c>
      <c r="AD114" s="80"/>
      <c r="AE114" s="80"/>
      <c r="AF114" s="80"/>
      <c r="AG114" s="80"/>
      <c r="AH114" s="80"/>
      <c r="AI114" s="8"/>
      <c r="AJ114" s="8"/>
      <c r="AK114" s="39"/>
      <c r="AL114" s="39"/>
      <c r="AM114" s="38"/>
      <c r="AN114" s="38"/>
      <c r="AO114" s="80"/>
      <c r="AP114" s="80"/>
      <c r="AQ114" s="80"/>
      <c r="AR114" s="80"/>
    </row>
    <row r="115" spans="1:44">
      <c r="A115" s="14">
        <f t="shared" si="4"/>
        <v>10</v>
      </c>
      <c r="B115" s="71"/>
      <c r="C115" s="141">
        <f t="shared" si="5"/>
        <v>1.0002080536669911</v>
      </c>
      <c r="D115" s="80"/>
      <c r="E115" s="80"/>
      <c r="F115" s="80">
        <v>1.001520527116067</v>
      </c>
      <c r="G115" s="80"/>
      <c r="H115" s="80"/>
      <c r="I115" s="80"/>
      <c r="J115" s="80"/>
      <c r="K115" s="80"/>
      <c r="L115" s="8"/>
      <c r="M115" s="8"/>
      <c r="N115" s="39"/>
      <c r="O115" s="39"/>
      <c r="P115" s="38"/>
      <c r="Q115" s="38"/>
      <c r="R115" s="80"/>
      <c r="S115" s="80"/>
      <c r="T115" s="80"/>
      <c r="U115" s="80"/>
      <c r="X115" s="14">
        <f t="shared" si="6"/>
        <v>10</v>
      </c>
      <c r="Y115" s="71"/>
      <c r="Z115" s="141">
        <f t="shared" si="7"/>
        <v>1.0002080536669911</v>
      </c>
      <c r="AA115" s="80"/>
      <c r="AB115" s="80"/>
      <c r="AC115" s="80">
        <v>1.0071539091653772</v>
      </c>
      <c r="AD115" s="80"/>
      <c r="AE115" s="80"/>
      <c r="AF115" s="80"/>
      <c r="AG115" s="80"/>
      <c r="AH115" s="80"/>
      <c r="AI115" s="8"/>
      <c r="AJ115" s="8"/>
      <c r="AK115" s="39"/>
      <c r="AL115" s="39"/>
      <c r="AM115" s="38"/>
      <c r="AN115" s="38"/>
      <c r="AO115" s="80"/>
      <c r="AP115" s="80"/>
      <c r="AQ115" s="80"/>
      <c r="AR115" s="80"/>
    </row>
    <row r="116" spans="1:44">
      <c r="A116" s="14">
        <f t="shared" si="4"/>
        <v>11</v>
      </c>
      <c r="B116" s="71"/>
      <c r="C116" s="71"/>
      <c r="D116" s="80"/>
      <c r="E116" s="80"/>
      <c r="F116" s="80">
        <v>1.0003977868585687</v>
      </c>
      <c r="G116" s="80"/>
      <c r="H116" s="80"/>
      <c r="I116" s="80"/>
      <c r="J116" s="80"/>
      <c r="K116" s="80"/>
      <c r="L116" s="8"/>
      <c r="M116" s="8"/>
      <c r="N116" s="39"/>
      <c r="O116" s="39"/>
      <c r="P116" s="38"/>
      <c r="Q116" s="38"/>
      <c r="R116" s="80"/>
      <c r="S116" s="80"/>
      <c r="T116" s="80"/>
      <c r="U116" s="80"/>
      <c r="X116" s="14">
        <f t="shared" si="6"/>
        <v>11</v>
      </c>
      <c r="Y116" s="71"/>
      <c r="Z116" s="71"/>
      <c r="AA116" s="80"/>
      <c r="AB116" s="80"/>
      <c r="AC116" s="80">
        <v>1.0030093180087742</v>
      </c>
      <c r="AD116" s="80"/>
      <c r="AE116" s="80"/>
      <c r="AF116" s="80"/>
      <c r="AG116" s="80"/>
      <c r="AH116" s="80"/>
      <c r="AI116" s="8"/>
      <c r="AJ116" s="8"/>
      <c r="AK116" s="39"/>
      <c r="AL116" s="39"/>
      <c r="AM116" s="38"/>
      <c r="AN116" s="38"/>
      <c r="AO116" s="80"/>
      <c r="AP116" s="80"/>
      <c r="AQ116" s="80"/>
      <c r="AR116" s="80"/>
    </row>
    <row r="117" spans="1:44">
      <c r="A117" s="14">
        <f t="shared" si="4"/>
        <v>12</v>
      </c>
      <c r="B117" s="71"/>
      <c r="C117" s="71"/>
      <c r="D117" s="80"/>
      <c r="E117" s="80"/>
      <c r="F117" s="80">
        <v>1</v>
      </c>
      <c r="G117" s="80"/>
      <c r="H117" s="80"/>
      <c r="I117" s="80"/>
      <c r="J117" s="80"/>
      <c r="K117" s="80"/>
      <c r="L117" s="8"/>
      <c r="M117" s="8"/>
      <c r="N117" s="39"/>
      <c r="O117" s="39"/>
      <c r="P117" s="38"/>
      <c r="Q117" s="38"/>
      <c r="R117" s="80"/>
      <c r="S117" s="80"/>
      <c r="T117" s="80"/>
      <c r="U117" s="80"/>
      <c r="X117" s="14">
        <f t="shared" si="6"/>
        <v>12</v>
      </c>
      <c r="Y117" s="71"/>
      <c r="Z117" s="71"/>
      <c r="AA117" s="80"/>
      <c r="AB117" s="80"/>
      <c r="AC117" s="80">
        <v>1.0011761938367443</v>
      </c>
      <c r="AD117" s="80"/>
      <c r="AE117" s="80"/>
      <c r="AF117" s="80"/>
      <c r="AG117" s="80"/>
      <c r="AH117" s="80"/>
      <c r="AI117" s="8"/>
      <c r="AJ117" s="8"/>
      <c r="AK117" s="39"/>
      <c r="AL117" s="39"/>
      <c r="AM117" s="38"/>
      <c r="AN117" s="38"/>
      <c r="AO117" s="80"/>
      <c r="AP117" s="80"/>
      <c r="AQ117" s="80"/>
      <c r="AR117" s="80"/>
    </row>
    <row r="118" spans="1:44">
      <c r="A118" s="14">
        <f t="shared" si="4"/>
        <v>13</v>
      </c>
      <c r="B118" s="71"/>
      <c r="C118" s="71"/>
      <c r="D118" s="80"/>
      <c r="E118" s="80"/>
      <c r="F118" s="80"/>
      <c r="G118" s="80"/>
      <c r="H118" s="80"/>
      <c r="I118" s="80"/>
      <c r="J118" s="80"/>
      <c r="K118" s="80"/>
      <c r="L118" s="8"/>
      <c r="M118" s="8"/>
      <c r="N118" s="39"/>
      <c r="O118" s="39"/>
      <c r="P118" s="38"/>
      <c r="Q118" s="38"/>
      <c r="R118" s="80"/>
      <c r="S118" s="80"/>
      <c r="T118" s="80"/>
      <c r="U118" s="80"/>
      <c r="X118" s="14">
        <f t="shared" si="6"/>
        <v>13</v>
      </c>
      <c r="Y118" s="71"/>
      <c r="Z118" s="71"/>
      <c r="AA118" s="80"/>
      <c r="AB118" s="80"/>
      <c r="AC118" s="80"/>
      <c r="AD118" s="80"/>
      <c r="AE118" s="80"/>
      <c r="AF118" s="80"/>
      <c r="AG118" s="80"/>
      <c r="AH118" s="80"/>
      <c r="AI118" s="8"/>
      <c r="AJ118" s="8"/>
      <c r="AK118" s="39"/>
      <c r="AL118" s="39"/>
      <c r="AM118" s="38"/>
      <c r="AN118" s="38"/>
      <c r="AO118" s="80"/>
      <c r="AP118" s="80"/>
      <c r="AQ118" s="80"/>
      <c r="AR118" s="80"/>
    </row>
    <row r="119" spans="1:44">
      <c r="A119" s="14">
        <f t="shared" si="4"/>
        <v>14</v>
      </c>
      <c r="B119" s="71"/>
      <c r="C119" s="71"/>
      <c r="D119" s="80"/>
      <c r="E119" s="80"/>
      <c r="F119" s="80"/>
      <c r="G119" s="80"/>
      <c r="H119" s="80"/>
      <c r="I119" s="80"/>
      <c r="J119" s="80"/>
      <c r="K119" s="80"/>
      <c r="L119" s="10"/>
      <c r="M119" s="10"/>
      <c r="N119" s="39"/>
      <c r="O119" s="39"/>
      <c r="P119" s="38"/>
      <c r="Q119" s="38"/>
      <c r="R119" s="80"/>
      <c r="S119" s="80"/>
      <c r="T119" s="80"/>
      <c r="U119" s="80"/>
      <c r="X119" s="14">
        <f t="shared" si="6"/>
        <v>14</v>
      </c>
      <c r="Y119" s="71"/>
      <c r="Z119" s="71"/>
      <c r="AA119" s="80"/>
      <c r="AB119" s="80"/>
      <c r="AC119" s="80"/>
      <c r="AD119" s="80"/>
      <c r="AE119" s="80"/>
      <c r="AF119" s="80"/>
      <c r="AG119" s="80"/>
      <c r="AH119" s="80"/>
      <c r="AI119" s="10"/>
      <c r="AJ119" s="10"/>
      <c r="AK119" s="39"/>
      <c r="AL119" s="39"/>
      <c r="AM119" s="38"/>
      <c r="AN119" s="38"/>
      <c r="AO119" s="80"/>
      <c r="AP119" s="80"/>
      <c r="AQ119" s="80"/>
      <c r="AR119" s="80"/>
    </row>
    <row r="120" spans="1:44">
      <c r="A120" s="14">
        <f t="shared" si="4"/>
        <v>15</v>
      </c>
      <c r="B120" s="71"/>
      <c r="C120" s="71"/>
      <c r="D120" s="80"/>
      <c r="E120" s="80"/>
      <c r="F120" s="80"/>
      <c r="G120" s="80"/>
      <c r="H120" s="80"/>
      <c r="I120" s="80"/>
      <c r="J120" s="80"/>
      <c r="K120" s="80"/>
      <c r="L120" s="80"/>
      <c r="M120" s="80"/>
      <c r="N120" s="39"/>
      <c r="O120" s="39"/>
      <c r="P120" s="38"/>
      <c r="Q120" s="38"/>
      <c r="R120" s="80"/>
      <c r="S120" s="80"/>
      <c r="T120" s="80"/>
      <c r="U120" s="80"/>
      <c r="X120" s="14">
        <f t="shared" si="6"/>
        <v>15</v>
      </c>
      <c r="Y120" s="71"/>
      <c r="Z120" s="71"/>
      <c r="AA120" s="80"/>
      <c r="AB120" s="80"/>
      <c r="AC120" s="80"/>
      <c r="AD120" s="80"/>
      <c r="AE120" s="80"/>
      <c r="AF120" s="80"/>
      <c r="AG120" s="80"/>
      <c r="AH120" s="80"/>
      <c r="AI120" s="80"/>
      <c r="AJ120" s="80"/>
      <c r="AK120" s="39"/>
      <c r="AL120" s="39"/>
      <c r="AM120" s="38"/>
      <c r="AN120" s="38"/>
      <c r="AO120" s="80"/>
      <c r="AP120" s="80"/>
      <c r="AQ120" s="80"/>
      <c r="AR120" s="80"/>
    </row>
    <row r="121" spans="1:44" ht="15">
      <c r="A121" s="14">
        <f t="shared" si="4"/>
        <v>16</v>
      </c>
      <c r="B121" s="63"/>
      <c r="C121" s="63"/>
      <c r="D121" s="80"/>
      <c r="E121" s="80"/>
      <c r="F121" s="80"/>
      <c r="G121" s="80"/>
      <c r="H121" s="80"/>
      <c r="I121" s="80"/>
      <c r="J121" s="80"/>
      <c r="K121" s="80"/>
      <c r="L121" s="8"/>
      <c r="M121" s="8"/>
      <c r="N121" s="39"/>
      <c r="O121" s="39"/>
      <c r="P121" s="38"/>
      <c r="Q121" s="38"/>
      <c r="R121" s="80"/>
      <c r="S121" s="80"/>
      <c r="T121" s="80"/>
      <c r="U121" s="80"/>
      <c r="X121" s="14">
        <f t="shared" si="6"/>
        <v>16</v>
      </c>
      <c r="Y121" s="63"/>
      <c r="Z121" s="63"/>
      <c r="AA121" s="80"/>
      <c r="AB121" s="80"/>
      <c r="AC121" s="80"/>
      <c r="AD121" s="80"/>
      <c r="AE121" s="80"/>
      <c r="AF121" s="80"/>
      <c r="AG121" s="80"/>
      <c r="AH121" s="80"/>
      <c r="AI121" s="8"/>
      <c r="AJ121" s="8"/>
      <c r="AK121" s="39"/>
      <c r="AL121" s="39"/>
      <c r="AM121" s="38"/>
      <c r="AN121" s="38"/>
      <c r="AO121" s="80"/>
      <c r="AP121" s="80"/>
      <c r="AQ121" s="80"/>
      <c r="AR121" s="80"/>
    </row>
    <row r="122" spans="1:44" ht="15">
      <c r="A122" s="14">
        <f t="shared" si="4"/>
        <v>17</v>
      </c>
      <c r="B122" s="45"/>
      <c r="C122" s="45"/>
      <c r="D122" s="80"/>
      <c r="E122" s="80"/>
      <c r="F122" s="80"/>
      <c r="G122" s="80"/>
      <c r="H122" s="80"/>
      <c r="I122" s="80"/>
      <c r="J122" s="80"/>
      <c r="K122" s="80"/>
      <c r="L122" s="80"/>
      <c r="M122" s="80"/>
      <c r="N122" s="39"/>
      <c r="O122" s="39"/>
      <c r="P122" s="38"/>
      <c r="Q122" s="38"/>
      <c r="R122" s="80"/>
      <c r="S122" s="80"/>
      <c r="T122" s="80"/>
      <c r="U122" s="80"/>
      <c r="X122" s="14">
        <f t="shared" si="6"/>
        <v>17</v>
      </c>
      <c r="Y122" s="45"/>
      <c r="Z122" s="45"/>
      <c r="AA122" s="80"/>
      <c r="AB122" s="80"/>
      <c r="AC122" s="80"/>
      <c r="AD122" s="80"/>
      <c r="AE122" s="80"/>
      <c r="AF122" s="80"/>
      <c r="AG122" s="80"/>
      <c r="AH122" s="80"/>
      <c r="AI122" s="80"/>
      <c r="AJ122" s="80"/>
      <c r="AK122" s="39"/>
      <c r="AL122" s="39"/>
      <c r="AM122" s="38"/>
      <c r="AN122" s="38"/>
      <c r="AO122" s="80"/>
      <c r="AP122" s="80"/>
      <c r="AQ122" s="80"/>
      <c r="AR122" s="80"/>
    </row>
    <row r="123" spans="1:44">
      <c r="A123" s="14">
        <f t="shared" si="4"/>
        <v>18</v>
      </c>
      <c r="B123" s="80"/>
      <c r="C123" s="80"/>
      <c r="D123" s="80"/>
      <c r="E123" s="80"/>
      <c r="F123" s="80"/>
      <c r="G123" s="80"/>
      <c r="H123" s="80"/>
      <c r="I123" s="80"/>
      <c r="J123" s="80"/>
      <c r="K123" s="80"/>
      <c r="L123" s="38"/>
      <c r="M123" s="38"/>
      <c r="N123" s="80"/>
      <c r="O123" s="80"/>
      <c r="P123" s="38"/>
      <c r="Q123" s="38"/>
      <c r="R123" s="80"/>
      <c r="S123" s="80"/>
      <c r="T123" s="80"/>
      <c r="U123" s="80"/>
      <c r="X123" s="14">
        <f t="shared" si="6"/>
        <v>18</v>
      </c>
      <c r="Y123" s="80"/>
      <c r="Z123" s="80"/>
      <c r="AA123" s="80"/>
      <c r="AB123" s="80"/>
      <c r="AC123" s="80"/>
      <c r="AD123" s="80"/>
      <c r="AE123" s="80"/>
      <c r="AF123" s="80"/>
      <c r="AG123" s="80"/>
      <c r="AH123" s="80"/>
      <c r="AI123" s="38"/>
      <c r="AJ123" s="38"/>
      <c r="AK123" s="80"/>
      <c r="AL123" s="80"/>
      <c r="AM123" s="38"/>
      <c r="AN123" s="38"/>
      <c r="AO123" s="80"/>
      <c r="AP123" s="80"/>
      <c r="AQ123" s="80"/>
      <c r="AR123" s="80"/>
    </row>
    <row r="124" spans="1:44">
      <c r="A124" s="14">
        <f t="shared" si="4"/>
        <v>19</v>
      </c>
      <c r="B124" s="80"/>
      <c r="C124" s="80"/>
      <c r="D124" s="80"/>
      <c r="E124" s="80"/>
      <c r="F124" s="80"/>
      <c r="G124" s="80"/>
      <c r="H124" s="80"/>
      <c r="I124" s="80"/>
      <c r="J124" s="80"/>
      <c r="K124" s="80"/>
      <c r="L124" s="38"/>
      <c r="M124" s="38"/>
      <c r="N124" s="80"/>
      <c r="O124" s="80"/>
      <c r="P124" s="38"/>
      <c r="Q124" s="38"/>
      <c r="R124" s="80"/>
      <c r="S124" s="80"/>
      <c r="T124" s="80"/>
      <c r="U124" s="80"/>
      <c r="X124" s="14">
        <f t="shared" si="6"/>
        <v>19</v>
      </c>
      <c r="Y124" s="80"/>
      <c r="Z124" s="80"/>
      <c r="AA124" s="80"/>
      <c r="AB124" s="80"/>
      <c r="AC124" s="80"/>
      <c r="AD124" s="80"/>
      <c r="AE124" s="80"/>
      <c r="AF124" s="80"/>
      <c r="AG124" s="80"/>
      <c r="AH124" s="80"/>
      <c r="AI124" s="38"/>
      <c r="AJ124" s="38"/>
      <c r="AK124" s="80"/>
      <c r="AL124" s="80"/>
      <c r="AM124" s="38"/>
      <c r="AN124" s="38"/>
      <c r="AO124" s="80"/>
      <c r="AP124" s="80"/>
      <c r="AQ124" s="80"/>
      <c r="AR124" s="80"/>
    </row>
    <row r="125" spans="1:44">
      <c r="A125" s="14">
        <f t="shared" si="4"/>
        <v>20</v>
      </c>
      <c r="B125" s="80"/>
      <c r="C125" s="80"/>
      <c r="D125" s="80"/>
      <c r="E125" s="80"/>
      <c r="F125" s="80"/>
      <c r="G125" s="80"/>
      <c r="H125" s="80" t="str">
        <f t="shared" ref="H125" si="8">IFERROR(H64/I64,"")</f>
        <v/>
      </c>
      <c r="I125" s="80" t="str">
        <f>IFERROR(AD64/AE64,"")</f>
        <v/>
      </c>
      <c r="J125" s="80"/>
      <c r="K125" s="80"/>
      <c r="L125" s="38"/>
      <c r="M125" s="38"/>
      <c r="N125" s="80"/>
      <c r="O125" s="80"/>
      <c r="P125" s="38"/>
      <c r="Q125" s="38"/>
      <c r="R125" s="80"/>
      <c r="S125" s="80"/>
      <c r="T125" s="80"/>
      <c r="U125" s="80"/>
      <c r="X125" s="14">
        <f t="shared" si="6"/>
        <v>20</v>
      </c>
      <c r="Y125" s="80"/>
      <c r="Z125" s="80"/>
      <c r="AA125" s="80"/>
      <c r="AB125" s="80"/>
      <c r="AC125" s="80"/>
      <c r="AD125" s="80"/>
      <c r="AE125" s="80" t="str">
        <f t="shared" ref="AE125" si="9">IFERROR(AE64/AF64,"")</f>
        <v/>
      </c>
      <c r="AF125" s="80" t="str">
        <f>IFERROR(BA64/BB64,"")</f>
        <v/>
      </c>
      <c r="AG125" s="80"/>
      <c r="AH125" s="80"/>
      <c r="AI125" s="38"/>
      <c r="AJ125" s="38"/>
      <c r="AK125" s="80"/>
      <c r="AL125" s="80"/>
      <c r="AM125" s="38"/>
      <c r="AN125" s="38"/>
      <c r="AO125" s="80"/>
      <c r="AP125" s="80"/>
      <c r="AQ125" s="80"/>
      <c r="AR125" s="80"/>
    </row>
    <row r="126" spans="1:44">
      <c r="A126" s="14">
        <f t="shared" si="4"/>
        <v>21</v>
      </c>
      <c r="B126" s="80"/>
      <c r="C126" s="80"/>
      <c r="D126" s="80"/>
      <c r="E126" s="80"/>
      <c r="F126" s="80"/>
      <c r="G126" s="80"/>
      <c r="H126" s="80"/>
      <c r="I126" s="80"/>
      <c r="J126" s="80"/>
      <c r="K126" s="80"/>
      <c r="L126" s="38"/>
      <c r="M126" s="38"/>
      <c r="N126" s="80"/>
      <c r="O126" s="80"/>
      <c r="P126" s="38"/>
      <c r="Q126" s="38"/>
      <c r="R126" s="80"/>
      <c r="S126" s="80"/>
      <c r="T126" s="80"/>
      <c r="U126" s="80"/>
      <c r="X126" s="14">
        <f t="shared" si="6"/>
        <v>21</v>
      </c>
      <c r="Y126" s="80"/>
      <c r="Z126" s="80"/>
      <c r="AA126" s="80"/>
      <c r="AB126" s="80"/>
      <c r="AC126" s="80"/>
      <c r="AD126" s="80"/>
      <c r="AE126" s="80"/>
      <c r="AF126" s="80"/>
      <c r="AG126" s="80"/>
      <c r="AH126" s="80"/>
      <c r="AI126" s="38"/>
      <c r="AJ126" s="38"/>
      <c r="AK126" s="80"/>
      <c r="AL126" s="80"/>
      <c r="AM126" s="38"/>
      <c r="AN126" s="38"/>
      <c r="AO126" s="80"/>
      <c r="AP126" s="80"/>
      <c r="AQ126" s="80"/>
      <c r="AR126" s="80"/>
    </row>
    <row r="127" spans="1:44">
      <c r="A127" s="14">
        <f t="shared" si="4"/>
        <v>22</v>
      </c>
      <c r="B127" s="80"/>
      <c r="C127" s="80"/>
      <c r="D127" s="80"/>
      <c r="E127" s="80"/>
      <c r="F127" s="80"/>
      <c r="G127" s="80"/>
      <c r="H127" s="80"/>
      <c r="I127" s="80"/>
      <c r="J127" s="80"/>
      <c r="K127" s="80"/>
      <c r="L127" s="38"/>
      <c r="M127" s="38"/>
      <c r="N127" s="80"/>
      <c r="O127" s="80"/>
      <c r="P127" s="38"/>
      <c r="Q127" s="38"/>
      <c r="R127" s="80"/>
      <c r="S127" s="80"/>
      <c r="T127" s="80"/>
      <c r="U127" s="80"/>
      <c r="X127" s="14">
        <f t="shared" si="6"/>
        <v>22</v>
      </c>
      <c r="Y127" s="80"/>
      <c r="Z127" s="80"/>
      <c r="AA127" s="80"/>
      <c r="AB127" s="80"/>
      <c r="AC127" s="80"/>
      <c r="AD127" s="80"/>
      <c r="AE127" s="80"/>
      <c r="AF127" s="80"/>
      <c r="AG127" s="80"/>
      <c r="AH127" s="80"/>
      <c r="AI127" s="38"/>
      <c r="AJ127" s="38"/>
      <c r="AK127" s="80"/>
      <c r="AL127" s="80"/>
      <c r="AM127" s="38"/>
      <c r="AN127" s="38"/>
      <c r="AO127" s="80"/>
      <c r="AP127" s="80"/>
      <c r="AQ127" s="80"/>
      <c r="AR127" s="80"/>
    </row>
    <row r="128" spans="1:44">
      <c r="A128" s="14">
        <f t="shared" si="4"/>
        <v>23</v>
      </c>
      <c r="B128" s="80"/>
      <c r="C128" s="80"/>
      <c r="D128" s="80"/>
      <c r="E128" s="80"/>
      <c r="F128" s="80"/>
      <c r="G128" s="80"/>
      <c r="H128" s="80"/>
      <c r="I128" s="80"/>
      <c r="J128" s="80"/>
      <c r="K128" s="80"/>
      <c r="L128" s="38"/>
      <c r="M128" s="38"/>
      <c r="N128" s="80"/>
      <c r="O128" s="80"/>
      <c r="P128" s="38"/>
      <c r="Q128" s="38"/>
      <c r="R128" s="80"/>
      <c r="S128" s="80"/>
      <c r="T128" s="80"/>
      <c r="U128" s="80"/>
      <c r="X128" s="14">
        <f t="shared" si="6"/>
        <v>23</v>
      </c>
      <c r="Y128" s="80"/>
      <c r="Z128" s="80"/>
      <c r="AA128" s="80"/>
      <c r="AB128" s="80"/>
      <c r="AC128" s="80"/>
      <c r="AD128" s="80"/>
      <c r="AE128" s="80"/>
      <c r="AF128" s="80"/>
      <c r="AG128" s="80"/>
      <c r="AH128" s="80"/>
      <c r="AI128" s="38"/>
      <c r="AJ128" s="38"/>
      <c r="AK128" s="80"/>
      <c r="AL128" s="80"/>
      <c r="AM128" s="38"/>
      <c r="AN128" s="38"/>
      <c r="AO128" s="80"/>
      <c r="AP128" s="80"/>
      <c r="AQ128" s="80"/>
      <c r="AR128" s="80"/>
    </row>
    <row r="129" spans="1:21">
      <c r="A129" s="44"/>
      <c r="B129" s="70"/>
      <c r="C129" s="70"/>
      <c r="D129" s="70"/>
      <c r="E129" s="70"/>
      <c r="F129" s="70"/>
      <c r="G129" s="70"/>
      <c r="H129" s="70"/>
      <c r="I129" s="70"/>
      <c r="J129" s="70"/>
      <c r="K129" s="70"/>
      <c r="L129" s="70"/>
      <c r="M129" s="70"/>
      <c r="N129" s="70"/>
      <c r="O129" s="70"/>
      <c r="P129" s="70"/>
      <c r="Q129" s="70"/>
      <c r="R129" s="70"/>
      <c r="S129" s="70"/>
      <c r="T129" s="70"/>
      <c r="U129" s="70"/>
    </row>
    <row r="130" spans="1:21">
      <c r="A130" s="44"/>
      <c r="B130" s="70"/>
      <c r="C130" s="70"/>
      <c r="D130" s="70"/>
      <c r="E130" s="70"/>
      <c r="F130" s="70"/>
      <c r="G130" s="70"/>
      <c r="H130" s="70"/>
      <c r="I130" s="70"/>
      <c r="J130" s="70"/>
      <c r="K130" s="70"/>
      <c r="L130" s="70"/>
      <c r="M130" s="70"/>
      <c r="N130" s="70"/>
      <c r="O130" s="70"/>
      <c r="P130" s="70"/>
      <c r="Q130" s="70"/>
      <c r="R130" s="70"/>
      <c r="S130" s="70"/>
      <c r="T130" s="70"/>
      <c r="U130" s="70"/>
    </row>
    <row r="131" spans="1:21">
      <c r="A131" s="44"/>
      <c r="B131" s="70"/>
      <c r="C131" s="70"/>
      <c r="D131" s="70"/>
      <c r="E131" s="70"/>
      <c r="F131" s="70"/>
      <c r="G131" s="70"/>
      <c r="H131" s="70"/>
      <c r="I131" s="70"/>
      <c r="J131" s="70"/>
      <c r="K131" s="70"/>
      <c r="L131" s="70"/>
      <c r="M131" s="70"/>
      <c r="N131" s="70"/>
      <c r="O131" s="70"/>
      <c r="P131" s="70"/>
      <c r="Q131" s="70"/>
      <c r="R131" s="70"/>
      <c r="S131" s="70"/>
      <c r="T131" s="70"/>
      <c r="U131" s="70"/>
    </row>
    <row r="132" spans="1:21">
      <c r="A132" s="44"/>
      <c r="B132" s="70"/>
      <c r="C132" s="70"/>
      <c r="D132" s="70"/>
      <c r="E132" s="70"/>
      <c r="F132" s="70"/>
      <c r="G132" s="70"/>
      <c r="H132" s="70"/>
      <c r="I132" s="70"/>
      <c r="J132" s="70"/>
      <c r="K132" s="70"/>
      <c r="L132" s="70"/>
      <c r="M132" s="70"/>
      <c r="N132" s="70"/>
      <c r="O132" s="70"/>
      <c r="P132" s="70"/>
      <c r="Q132" s="70"/>
      <c r="R132" s="70"/>
      <c r="S132" s="70"/>
      <c r="T132" s="70"/>
      <c r="U132" s="70"/>
    </row>
    <row r="133" spans="1:21">
      <c r="D133" s="22"/>
      <c r="E133" s="22"/>
      <c r="F133" s="22"/>
      <c r="G133" s="22"/>
      <c r="H133" s="22"/>
      <c r="I133" s="22"/>
    </row>
    <row r="134" spans="1:21">
      <c r="D134" s="22"/>
      <c r="E134" s="22"/>
      <c r="F134" s="22"/>
      <c r="G134" s="22"/>
      <c r="H134" s="22"/>
      <c r="I134" s="22"/>
      <c r="J134" s="23"/>
      <c r="K134" s="23"/>
    </row>
    <row r="136" spans="1:21">
      <c r="J136" s="23"/>
      <c r="K136" s="23"/>
    </row>
    <row r="137" spans="1:21">
      <c r="N137" s="24"/>
      <c r="O137" s="24"/>
    </row>
    <row r="138" spans="1:21">
      <c r="J138" s="16"/>
      <c r="K138" s="16"/>
      <c r="N138" s="24"/>
      <c r="O138" s="24"/>
    </row>
    <row r="139" spans="1:21">
      <c r="N139" s="24"/>
      <c r="O139" s="24"/>
    </row>
    <row r="140" spans="1:21">
      <c r="D140" s="25"/>
      <c r="E140" s="25"/>
      <c r="F140" s="25"/>
      <c r="G140" s="25"/>
      <c r="H140" s="25"/>
      <c r="I140" s="25"/>
      <c r="J140" s="26"/>
      <c r="K140" s="26"/>
      <c r="N140" s="24"/>
      <c r="O140" s="24"/>
    </row>
    <row r="141" spans="1:21">
      <c r="D141" s="25"/>
      <c r="E141" s="25"/>
      <c r="F141" s="25"/>
      <c r="G141" s="25"/>
      <c r="H141" s="25"/>
      <c r="I141" s="25"/>
      <c r="J141" s="23"/>
      <c r="K141" s="23"/>
      <c r="N141" s="24"/>
      <c r="O141" s="24"/>
    </row>
    <row r="142" spans="1:21">
      <c r="D142" s="25"/>
      <c r="E142" s="25"/>
      <c r="F142" s="25"/>
      <c r="G142" s="25"/>
      <c r="H142" s="25"/>
      <c r="I142" s="25"/>
      <c r="J142" s="23"/>
      <c r="K142" s="23"/>
      <c r="N142" s="24"/>
      <c r="O142" s="24"/>
    </row>
    <row r="143" spans="1:21">
      <c r="D143" s="25"/>
      <c r="E143" s="25"/>
      <c r="F143" s="25"/>
      <c r="G143" s="25"/>
      <c r="H143" s="25"/>
      <c r="I143" s="25"/>
      <c r="J143" s="23"/>
      <c r="K143" s="23"/>
      <c r="N143" s="24"/>
      <c r="O143" s="24"/>
    </row>
    <row r="144" spans="1:21">
      <c r="D144" s="25"/>
      <c r="E144" s="25"/>
      <c r="F144" s="25"/>
      <c r="G144" s="25"/>
      <c r="H144" s="25"/>
      <c r="I144" s="25"/>
      <c r="J144" s="23"/>
      <c r="K144" s="23"/>
      <c r="N144" s="24"/>
      <c r="O144" s="24"/>
    </row>
    <row r="145" spans="1:44">
      <c r="D145" s="25"/>
      <c r="E145" s="25"/>
      <c r="F145" s="25"/>
      <c r="G145" s="25"/>
      <c r="H145" s="25"/>
      <c r="I145" s="25"/>
      <c r="J145" s="23"/>
      <c r="K145" s="23"/>
      <c r="N145" s="24"/>
      <c r="O145" s="24"/>
    </row>
    <row r="146" spans="1:44">
      <c r="D146" s="25"/>
      <c r="E146" s="25"/>
      <c r="F146" s="25"/>
      <c r="G146" s="25"/>
      <c r="H146" s="25"/>
      <c r="I146" s="25"/>
      <c r="J146" s="23"/>
      <c r="K146" s="23"/>
      <c r="N146" s="24"/>
      <c r="O146" s="24"/>
    </row>
    <row r="147" spans="1:44">
      <c r="D147" s="25"/>
      <c r="E147" s="25"/>
      <c r="F147" s="25"/>
      <c r="G147" s="25"/>
      <c r="H147" s="25"/>
      <c r="I147" s="25"/>
      <c r="N147" s="27"/>
      <c r="O147" s="27"/>
    </row>
    <row r="148" spans="1:44">
      <c r="B148" s="28"/>
      <c r="C148" s="28"/>
      <c r="D148" s="25"/>
      <c r="E148" s="25"/>
      <c r="F148" s="25"/>
      <c r="G148" s="25"/>
      <c r="H148" s="25"/>
      <c r="I148" s="25"/>
      <c r="L148" s="28"/>
      <c r="M148" s="28"/>
      <c r="R148" s="28"/>
      <c r="S148" s="28"/>
      <c r="T148" s="28"/>
      <c r="U148" s="28"/>
    </row>
    <row r="149" spans="1:44" ht="26.25">
      <c r="A149" s="214" t="s">
        <v>244</v>
      </c>
      <c r="B149" s="214"/>
      <c r="C149" s="214"/>
      <c r="D149" s="214"/>
      <c r="E149" s="214"/>
      <c r="F149" s="214"/>
      <c r="G149" s="214"/>
      <c r="H149" s="214"/>
      <c r="I149" s="214"/>
      <c r="J149" s="214"/>
      <c r="K149" s="214"/>
      <c r="L149" s="214"/>
      <c r="M149" s="214"/>
      <c r="N149" s="214"/>
      <c r="O149" s="214"/>
      <c r="P149" s="214"/>
      <c r="Q149" s="214"/>
      <c r="R149" s="214"/>
      <c r="S149" s="214"/>
      <c r="T149" s="214"/>
      <c r="U149" s="214"/>
      <c r="X149" s="214" t="s">
        <v>245</v>
      </c>
      <c r="Y149" s="214"/>
      <c r="Z149" s="214"/>
      <c r="AA149" s="214"/>
      <c r="AB149" s="214"/>
      <c r="AC149" s="214"/>
      <c r="AD149" s="214"/>
      <c r="AE149" s="214"/>
      <c r="AF149" s="214"/>
      <c r="AG149" s="214"/>
      <c r="AH149" s="214"/>
      <c r="AI149" s="214"/>
      <c r="AJ149" s="214"/>
      <c r="AK149" s="214"/>
      <c r="AL149" s="214"/>
      <c r="AM149" s="214"/>
      <c r="AN149" s="214"/>
      <c r="AO149" s="214"/>
      <c r="AP149" s="214"/>
      <c r="AQ149" s="214"/>
      <c r="AR149" s="214"/>
    </row>
    <row r="150" spans="1:44" ht="60" customHeight="1">
      <c r="A150" s="11" t="s">
        <v>143</v>
      </c>
      <c r="B150" s="43" t="s">
        <v>6</v>
      </c>
      <c r="C150" s="43" t="s">
        <v>138</v>
      </c>
      <c r="D150" s="43" t="s">
        <v>7</v>
      </c>
      <c r="E150" s="43" t="s">
        <v>8</v>
      </c>
      <c r="F150" s="43" t="s">
        <v>9</v>
      </c>
      <c r="G150" s="43" t="s">
        <v>10</v>
      </c>
      <c r="H150" s="43" t="s">
        <v>19</v>
      </c>
      <c r="I150" s="43"/>
      <c r="J150" s="43"/>
      <c r="K150" s="43"/>
      <c r="L150" s="43"/>
      <c r="M150" s="43"/>
      <c r="N150" s="43"/>
      <c r="O150" s="43"/>
      <c r="P150" s="43"/>
      <c r="Q150" s="43"/>
      <c r="R150" s="43"/>
      <c r="S150" s="43"/>
      <c r="T150" s="43"/>
      <c r="U150" s="43"/>
      <c r="X150" s="11" t="s">
        <v>143</v>
      </c>
      <c r="Y150" s="43" t="s">
        <v>6</v>
      </c>
      <c r="Z150" s="43" t="s">
        <v>138</v>
      </c>
      <c r="AA150" s="43" t="s">
        <v>7</v>
      </c>
      <c r="AB150" s="43" t="s">
        <v>8</v>
      </c>
      <c r="AC150" s="43" t="s">
        <v>9</v>
      </c>
      <c r="AD150" s="43" t="s">
        <v>10</v>
      </c>
      <c r="AE150" s="43" t="s">
        <v>19</v>
      </c>
      <c r="AF150" s="43"/>
      <c r="AG150" s="43"/>
      <c r="AH150" s="43"/>
      <c r="AI150" s="43"/>
      <c r="AJ150" s="43"/>
      <c r="AK150" s="43"/>
      <c r="AL150" s="43"/>
      <c r="AM150" s="43"/>
      <c r="AN150" s="43"/>
      <c r="AO150" s="43"/>
      <c r="AP150" s="43"/>
      <c r="AQ150" s="43"/>
      <c r="AR150" s="43"/>
    </row>
    <row r="151" spans="1:44">
      <c r="A151" s="14">
        <v>0</v>
      </c>
      <c r="B151" s="80"/>
      <c r="C151" s="122">
        <v>12.25</v>
      </c>
      <c r="D151" s="80"/>
      <c r="E151" s="80"/>
      <c r="F151" s="156">
        <v>12.7</v>
      </c>
      <c r="G151" s="80"/>
      <c r="H151" s="80"/>
      <c r="I151" s="80"/>
      <c r="J151" s="80"/>
      <c r="K151" s="80"/>
      <c r="L151" s="8"/>
      <c r="M151" s="8"/>
      <c r="N151" s="80"/>
      <c r="O151" s="80"/>
      <c r="P151" s="38"/>
      <c r="Q151" s="38"/>
      <c r="R151" s="38"/>
      <c r="S151" s="38"/>
      <c r="T151" s="38"/>
      <c r="U151" s="38"/>
      <c r="X151" s="14">
        <v>0</v>
      </c>
      <c r="Y151" s="80"/>
      <c r="Z151" s="122">
        <v>12.15</v>
      </c>
      <c r="AA151" s="80"/>
      <c r="AB151" s="80"/>
      <c r="AC151" s="156">
        <v>12.8</v>
      </c>
      <c r="AD151" s="80"/>
      <c r="AE151" s="80"/>
      <c r="AF151" s="80"/>
      <c r="AG151" s="80"/>
      <c r="AH151" s="80"/>
      <c r="AI151" s="8"/>
      <c r="AJ151" s="8"/>
      <c r="AK151" s="80"/>
      <c r="AL151" s="80"/>
      <c r="AM151" s="38"/>
      <c r="AN151" s="38"/>
      <c r="AO151" s="38"/>
      <c r="AP151" s="38"/>
      <c r="AQ151" s="38"/>
      <c r="AR151" s="38"/>
    </row>
    <row r="152" spans="1:44">
      <c r="A152" s="14">
        <v>1</v>
      </c>
      <c r="B152" s="80"/>
      <c r="C152" s="122">
        <v>12.45</v>
      </c>
      <c r="D152" s="80"/>
      <c r="E152" s="80"/>
      <c r="F152" s="156">
        <v>12.8</v>
      </c>
      <c r="G152" s="80"/>
      <c r="H152" s="80"/>
      <c r="I152" s="80"/>
      <c r="J152" s="80"/>
      <c r="K152" s="80"/>
      <c r="L152" s="8"/>
      <c r="M152" s="8"/>
      <c r="N152" s="39"/>
      <c r="O152" s="39"/>
      <c r="P152" s="38"/>
      <c r="Q152" s="38"/>
      <c r="R152" s="38"/>
      <c r="S152" s="38"/>
      <c r="T152" s="38"/>
      <c r="U152" s="38"/>
      <c r="X152" s="14">
        <v>1</v>
      </c>
      <c r="Y152" s="80"/>
      <c r="Z152" s="122">
        <v>12.45</v>
      </c>
      <c r="AA152" s="80"/>
      <c r="AB152" s="80"/>
      <c r="AC152" s="156">
        <v>12.6</v>
      </c>
      <c r="AD152" s="80"/>
      <c r="AE152" s="80"/>
      <c r="AF152" s="80"/>
      <c r="AG152" s="80"/>
      <c r="AH152" s="80"/>
      <c r="AI152" s="8"/>
      <c r="AJ152" s="8"/>
      <c r="AK152" s="39"/>
      <c r="AL152" s="39"/>
      <c r="AM152" s="38"/>
      <c r="AN152" s="38"/>
      <c r="AO152" s="38"/>
      <c r="AP152" s="38"/>
      <c r="AQ152" s="38"/>
      <c r="AR152" s="38"/>
    </row>
    <row r="153" spans="1:44">
      <c r="A153" s="14">
        <f t="shared" ref="A153:A158" si="10">A152+1</f>
        <v>2</v>
      </c>
      <c r="B153" s="80"/>
      <c r="C153" s="122">
        <v>12.55</v>
      </c>
      <c r="D153" s="80"/>
      <c r="E153" s="80"/>
      <c r="F153" s="156">
        <v>12.5</v>
      </c>
      <c r="G153" s="80"/>
      <c r="H153" s="80"/>
      <c r="I153" s="80"/>
      <c r="J153" s="80"/>
      <c r="K153" s="80"/>
      <c r="L153" s="8"/>
      <c r="M153" s="8"/>
      <c r="N153" s="39"/>
      <c r="O153" s="39"/>
      <c r="P153" s="38"/>
      <c r="Q153" s="38"/>
      <c r="R153" s="38"/>
      <c r="S153" s="38"/>
      <c r="T153" s="38"/>
      <c r="U153" s="38"/>
      <c r="X153" s="14">
        <f t="shared" ref="X153:X158" si="11">X152+1</f>
        <v>2</v>
      </c>
      <c r="Y153" s="80"/>
      <c r="Z153" s="122">
        <v>12.55</v>
      </c>
      <c r="AA153" s="80"/>
      <c r="AB153" s="80"/>
      <c r="AC153" s="156">
        <v>12.6</v>
      </c>
      <c r="AD153" s="80"/>
      <c r="AE153" s="80"/>
      <c r="AF153" s="80"/>
      <c r="AG153" s="80"/>
      <c r="AH153" s="80"/>
      <c r="AI153" s="8"/>
      <c r="AJ153" s="8"/>
      <c r="AK153" s="39"/>
      <c r="AL153" s="39"/>
      <c r="AM153" s="38"/>
      <c r="AN153" s="38"/>
      <c r="AO153" s="38"/>
      <c r="AP153" s="38"/>
      <c r="AQ153" s="38"/>
      <c r="AR153" s="38"/>
    </row>
    <row r="154" spans="1:44">
      <c r="A154" s="14">
        <f t="shared" si="10"/>
        <v>3</v>
      </c>
      <c r="B154" s="47"/>
      <c r="C154" s="122">
        <v>12.6</v>
      </c>
      <c r="D154" s="80"/>
      <c r="E154" s="80"/>
      <c r="F154" s="156">
        <v>12.5</v>
      </c>
      <c r="G154" s="80"/>
      <c r="H154" s="80"/>
      <c r="I154" s="80"/>
      <c r="J154" s="80"/>
      <c r="K154" s="80"/>
      <c r="L154" s="8"/>
      <c r="M154" s="8"/>
      <c r="N154" s="39"/>
      <c r="O154" s="39"/>
      <c r="P154" s="38"/>
      <c r="Q154" s="38"/>
      <c r="R154" s="38"/>
      <c r="S154" s="38"/>
      <c r="T154" s="38"/>
      <c r="U154" s="38"/>
      <c r="X154" s="14">
        <f t="shared" si="11"/>
        <v>3</v>
      </c>
      <c r="Y154" s="47"/>
      <c r="Z154" s="122">
        <v>12.6</v>
      </c>
      <c r="AA154" s="80"/>
      <c r="AB154" s="80"/>
      <c r="AC154" s="156">
        <v>12.3</v>
      </c>
      <c r="AD154" s="80"/>
      <c r="AE154" s="80"/>
      <c r="AF154" s="80"/>
      <c r="AG154" s="80"/>
      <c r="AH154" s="80"/>
      <c r="AI154" s="8"/>
      <c r="AJ154" s="8"/>
      <c r="AK154" s="39"/>
      <c r="AL154" s="39"/>
      <c r="AM154" s="38"/>
      <c r="AN154" s="38"/>
      <c r="AO154" s="38"/>
      <c r="AP154" s="38"/>
      <c r="AQ154" s="38"/>
      <c r="AR154" s="38"/>
    </row>
    <row r="155" spans="1:44" ht="15">
      <c r="A155" s="14">
        <f t="shared" si="10"/>
        <v>4</v>
      </c>
      <c r="B155" s="63"/>
      <c r="C155" s="122">
        <v>12.35</v>
      </c>
      <c r="D155" s="80"/>
      <c r="E155" s="80"/>
      <c r="F155" s="156">
        <v>12.5</v>
      </c>
      <c r="G155" s="80"/>
      <c r="H155" s="80"/>
      <c r="I155" s="80"/>
      <c r="J155" s="80"/>
      <c r="K155" s="80"/>
      <c r="L155" s="8"/>
      <c r="M155" s="8"/>
      <c r="N155" s="39"/>
      <c r="O155" s="39"/>
      <c r="P155" s="38"/>
      <c r="Q155" s="38"/>
      <c r="R155" s="38"/>
      <c r="S155" s="38"/>
      <c r="T155" s="38"/>
      <c r="U155" s="38"/>
      <c r="X155" s="14">
        <f t="shared" si="11"/>
        <v>4</v>
      </c>
      <c r="Y155" s="63"/>
      <c r="Z155" s="122">
        <v>12.45</v>
      </c>
      <c r="AA155" s="80"/>
      <c r="AB155" s="80"/>
      <c r="AC155" s="156">
        <v>12.6</v>
      </c>
      <c r="AD155" s="80"/>
      <c r="AE155" s="80"/>
      <c r="AF155" s="80"/>
      <c r="AG155" s="80"/>
      <c r="AH155" s="80"/>
      <c r="AI155" s="8"/>
      <c r="AJ155" s="8"/>
      <c r="AK155" s="39"/>
      <c r="AL155" s="39"/>
      <c r="AM155" s="38"/>
      <c r="AN155" s="38"/>
      <c r="AO155" s="38"/>
      <c r="AP155" s="38"/>
      <c r="AQ155" s="38"/>
      <c r="AR155" s="38"/>
    </row>
    <row r="156" spans="1:44">
      <c r="A156" s="14">
        <f t="shared" si="10"/>
        <v>5</v>
      </c>
      <c r="B156" s="71"/>
      <c r="C156" s="122">
        <v>12.8</v>
      </c>
      <c r="D156" s="80"/>
      <c r="E156" s="80"/>
      <c r="F156" s="156">
        <v>12.6</v>
      </c>
      <c r="G156" s="80"/>
      <c r="H156" s="80"/>
      <c r="I156" s="80"/>
      <c r="J156" s="80"/>
      <c r="K156" s="80"/>
      <c r="L156" s="8"/>
      <c r="M156" s="8"/>
      <c r="N156" s="39"/>
      <c r="O156" s="39"/>
      <c r="P156" s="38"/>
      <c r="Q156" s="38"/>
      <c r="R156" s="38"/>
      <c r="S156" s="38"/>
      <c r="T156" s="38"/>
      <c r="U156" s="38"/>
      <c r="X156" s="14">
        <f t="shared" si="11"/>
        <v>5</v>
      </c>
      <c r="Y156" s="71"/>
      <c r="Z156" s="122">
        <v>12.6</v>
      </c>
      <c r="AA156" s="80"/>
      <c r="AB156" s="80"/>
      <c r="AC156" s="156">
        <v>12.4</v>
      </c>
      <c r="AD156" s="80"/>
      <c r="AE156" s="80"/>
      <c r="AF156" s="80"/>
      <c r="AG156" s="80"/>
      <c r="AH156" s="80"/>
      <c r="AI156" s="8"/>
      <c r="AJ156" s="8"/>
      <c r="AK156" s="39"/>
      <c r="AL156" s="39"/>
      <c r="AM156" s="38"/>
      <c r="AN156" s="38"/>
      <c r="AO156" s="38"/>
      <c r="AP156" s="38"/>
      <c r="AQ156" s="38"/>
      <c r="AR156" s="38"/>
    </row>
    <row r="157" spans="1:44">
      <c r="A157" s="14">
        <f t="shared" si="10"/>
        <v>6</v>
      </c>
      <c r="B157" s="71"/>
      <c r="C157" s="122">
        <v>12.45</v>
      </c>
      <c r="D157" s="80"/>
      <c r="E157" s="80"/>
      <c r="F157" s="156">
        <v>12.3</v>
      </c>
      <c r="G157" s="80"/>
      <c r="H157" s="80"/>
      <c r="I157" s="80"/>
      <c r="J157" s="80"/>
      <c r="K157" s="80"/>
      <c r="L157" s="8"/>
      <c r="M157" s="8"/>
      <c r="N157" s="39"/>
      <c r="O157" s="39"/>
      <c r="P157" s="38"/>
      <c r="Q157" s="38"/>
      <c r="R157" s="38"/>
      <c r="S157" s="38"/>
      <c r="T157" s="38"/>
      <c r="U157" s="38"/>
      <c r="X157" s="14">
        <f t="shared" si="11"/>
        <v>6</v>
      </c>
      <c r="Y157" s="71"/>
      <c r="Z157" s="122">
        <v>12.4</v>
      </c>
      <c r="AA157" s="80"/>
      <c r="AB157" s="80"/>
      <c r="AC157" s="156">
        <v>12.6</v>
      </c>
      <c r="AD157" s="80"/>
      <c r="AE157" s="80"/>
      <c r="AF157" s="80"/>
      <c r="AG157" s="80"/>
      <c r="AH157" s="80"/>
      <c r="AI157" s="8"/>
      <c r="AJ157" s="8"/>
      <c r="AK157" s="39"/>
      <c r="AL157" s="39"/>
      <c r="AM157" s="38"/>
      <c r="AN157" s="38"/>
      <c r="AO157" s="38"/>
      <c r="AP157" s="38"/>
      <c r="AQ157" s="38"/>
      <c r="AR157" s="38"/>
    </row>
    <row r="158" spans="1:44">
      <c r="A158" s="14">
        <f t="shared" si="10"/>
        <v>7</v>
      </c>
      <c r="B158" s="71"/>
      <c r="C158" s="122">
        <v>12.55</v>
      </c>
      <c r="D158" s="80"/>
      <c r="E158" s="80"/>
      <c r="F158" s="156">
        <v>12.1</v>
      </c>
      <c r="G158" s="80"/>
      <c r="H158" s="80"/>
      <c r="I158" s="80"/>
      <c r="J158" s="80"/>
      <c r="K158" s="80"/>
      <c r="L158" s="8"/>
      <c r="M158" s="8"/>
      <c r="N158" s="39"/>
      <c r="O158" s="39"/>
      <c r="P158" s="38"/>
      <c r="Q158" s="38"/>
      <c r="R158" s="38"/>
      <c r="S158" s="38"/>
      <c r="T158" s="38"/>
      <c r="U158" s="38"/>
      <c r="X158" s="14">
        <f t="shared" si="11"/>
        <v>7</v>
      </c>
      <c r="Y158" s="71"/>
      <c r="Z158" s="122">
        <v>12.8</v>
      </c>
      <c r="AA158" s="80"/>
      <c r="AB158" s="80"/>
      <c r="AC158" s="156">
        <v>12.1</v>
      </c>
      <c r="AD158" s="80"/>
      <c r="AE158" s="80"/>
      <c r="AF158" s="80"/>
      <c r="AG158" s="80"/>
      <c r="AH158" s="80"/>
      <c r="AI158" s="8"/>
      <c r="AJ158" s="8"/>
      <c r="AK158" s="39"/>
      <c r="AL158" s="39"/>
      <c r="AM158" s="38"/>
      <c r="AN158" s="38"/>
      <c r="AO158" s="38"/>
      <c r="AP158" s="38"/>
      <c r="AQ158" s="38"/>
      <c r="AR158" s="38"/>
    </row>
    <row r="159" spans="1:44">
      <c r="B159" s="71"/>
      <c r="C159" s="71"/>
      <c r="D159" s="80"/>
      <c r="E159" s="80"/>
      <c r="F159" s="80"/>
      <c r="G159" s="80"/>
      <c r="H159" s="80"/>
      <c r="I159" s="80"/>
      <c r="J159" s="80"/>
      <c r="K159" s="80"/>
      <c r="L159" s="8"/>
      <c r="M159" s="8"/>
      <c r="N159" s="39"/>
      <c r="O159" s="39"/>
      <c r="P159" s="38"/>
      <c r="Q159" s="38"/>
      <c r="R159" s="38"/>
      <c r="S159" s="38"/>
      <c r="T159" s="38"/>
      <c r="U159" s="38"/>
      <c r="Y159" s="71"/>
      <c r="Z159" s="71"/>
      <c r="AA159" s="80"/>
      <c r="AB159" s="80"/>
      <c r="AC159" s="80"/>
      <c r="AD159" s="80"/>
      <c r="AE159" s="80"/>
      <c r="AF159" s="80"/>
      <c r="AG159" s="80"/>
      <c r="AH159" s="80"/>
      <c r="AI159" s="8"/>
      <c r="AJ159" s="8"/>
      <c r="AK159" s="39"/>
      <c r="AL159" s="39"/>
      <c r="AM159" s="38"/>
      <c r="AN159" s="38"/>
      <c r="AO159" s="38"/>
      <c r="AP159" s="38"/>
      <c r="AQ159" s="38"/>
      <c r="AR159" s="38"/>
    </row>
    <row r="160" spans="1:44">
      <c r="A160" s="14"/>
      <c r="B160" s="71"/>
      <c r="C160" s="71"/>
      <c r="D160" s="80"/>
      <c r="E160" s="80"/>
      <c r="F160" s="80"/>
      <c r="G160" s="80"/>
      <c r="H160" s="80"/>
      <c r="I160" s="80"/>
      <c r="J160" s="80"/>
      <c r="K160" s="80"/>
      <c r="L160" s="8"/>
      <c r="M160" s="8"/>
      <c r="N160" s="39"/>
      <c r="O160" s="39"/>
      <c r="P160" s="38"/>
      <c r="Q160" s="38"/>
      <c r="R160" s="38"/>
      <c r="S160" s="38"/>
      <c r="T160" s="38"/>
      <c r="U160" s="38"/>
      <c r="X160" s="14"/>
      <c r="Y160" s="71"/>
      <c r="Z160" s="71"/>
      <c r="AA160" s="80"/>
      <c r="AB160" s="80"/>
      <c r="AC160" s="80"/>
      <c r="AD160" s="80"/>
      <c r="AE160" s="80"/>
      <c r="AF160" s="80"/>
      <c r="AG160" s="80"/>
      <c r="AH160" s="80"/>
      <c r="AI160" s="8"/>
      <c r="AJ160" s="8"/>
      <c r="AK160" s="39"/>
      <c r="AL160" s="39"/>
      <c r="AM160" s="38"/>
      <c r="AN160" s="38"/>
      <c r="AO160" s="38"/>
      <c r="AP160" s="38"/>
      <c r="AQ160" s="38"/>
      <c r="AR160" s="38"/>
    </row>
    <row r="161" spans="1:44">
      <c r="A161" s="14"/>
      <c r="B161" s="71"/>
      <c r="C161" s="71"/>
      <c r="D161" s="80"/>
      <c r="E161" s="80"/>
      <c r="F161" s="80"/>
      <c r="G161" s="80"/>
      <c r="H161" s="80"/>
      <c r="I161" s="80"/>
      <c r="J161" s="80"/>
      <c r="K161" s="80"/>
      <c r="L161" s="8"/>
      <c r="M161" s="8"/>
      <c r="N161" s="39"/>
      <c r="O161" s="39"/>
      <c r="P161" s="38"/>
      <c r="Q161" s="38"/>
      <c r="R161" s="38"/>
      <c r="S161" s="38"/>
      <c r="T161" s="38"/>
      <c r="U161" s="38"/>
      <c r="X161" s="14"/>
      <c r="Y161" s="71"/>
      <c r="Z161" s="71"/>
      <c r="AA161" s="80"/>
      <c r="AB161" s="80"/>
      <c r="AC161" s="80"/>
      <c r="AD161" s="80"/>
      <c r="AE161" s="80"/>
      <c r="AF161" s="80"/>
      <c r="AG161" s="80"/>
      <c r="AH161" s="80"/>
      <c r="AI161" s="8"/>
      <c r="AJ161" s="8"/>
      <c r="AK161" s="39"/>
      <c r="AL161" s="39"/>
      <c r="AM161" s="38"/>
      <c r="AN161" s="38"/>
      <c r="AO161" s="38"/>
      <c r="AP161" s="38"/>
      <c r="AQ161" s="38"/>
      <c r="AR161" s="38"/>
    </row>
    <row r="162" spans="1:44">
      <c r="A162" s="14"/>
      <c r="B162" s="71"/>
      <c r="C162" s="71"/>
      <c r="D162" s="80"/>
      <c r="E162" s="80"/>
      <c r="F162" s="80"/>
      <c r="G162" s="80"/>
      <c r="H162" s="80"/>
      <c r="I162" s="80"/>
      <c r="J162" s="80"/>
      <c r="K162" s="80"/>
      <c r="L162" s="8"/>
      <c r="M162" s="8"/>
      <c r="N162" s="39"/>
      <c r="O162" s="39"/>
      <c r="P162" s="38"/>
      <c r="Q162" s="38"/>
      <c r="R162" s="38"/>
      <c r="S162" s="38"/>
      <c r="T162" s="38"/>
      <c r="U162" s="38"/>
      <c r="X162" s="14"/>
      <c r="Y162" s="71"/>
      <c r="Z162" s="71"/>
      <c r="AA162" s="80"/>
      <c r="AB162" s="80"/>
      <c r="AC162" s="80"/>
      <c r="AD162" s="80"/>
      <c r="AE162" s="80"/>
      <c r="AF162" s="80"/>
      <c r="AG162" s="80"/>
      <c r="AH162" s="80"/>
      <c r="AI162" s="8"/>
      <c r="AJ162" s="8"/>
      <c r="AK162" s="39"/>
      <c r="AL162" s="39"/>
      <c r="AM162" s="38"/>
      <c r="AN162" s="38"/>
      <c r="AO162" s="38"/>
      <c r="AP162" s="38"/>
      <c r="AQ162" s="38"/>
      <c r="AR162" s="38"/>
    </row>
    <row r="163" spans="1:44">
      <c r="A163" s="17"/>
      <c r="B163" s="17"/>
      <c r="C163" s="17"/>
      <c r="F163" s="18"/>
      <c r="G163" s="18"/>
      <c r="H163" s="18"/>
      <c r="I163" s="18"/>
      <c r="J163" s="24"/>
      <c r="K163" s="24"/>
      <c r="L163" s="17"/>
      <c r="M163" s="17"/>
      <c r="N163" s="17"/>
      <c r="O163" s="17"/>
      <c r="P163" s="17"/>
      <c r="U163" s="24"/>
      <c r="V163" s="24"/>
      <c r="W163" s="17"/>
      <c r="X163" s="17"/>
      <c r="Y163" s="17"/>
      <c r="Z163" s="17"/>
    </row>
    <row r="164" spans="1:44">
      <c r="A164" s="17"/>
      <c r="B164" s="17"/>
      <c r="C164" s="17"/>
      <c r="F164" s="16"/>
      <c r="G164" s="16"/>
      <c r="H164" s="18"/>
      <c r="I164" s="18"/>
      <c r="J164" s="24"/>
      <c r="K164" s="24"/>
      <c r="L164" s="17"/>
      <c r="M164" s="17"/>
      <c r="N164" s="17"/>
      <c r="O164" s="17"/>
      <c r="P164" s="17"/>
      <c r="Q164" s="16"/>
      <c r="R164" s="16"/>
      <c r="U164" s="24"/>
      <c r="V164" s="24"/>
      <c r="W164" s="17"/>
      <c r="X164" s="17"/>
      <c r="Y164" s="17"/>
      <c r="Z164" s="17"/>
    </row>
    <row r="165" spans="1:44">
      <c r="A165" s="17"/>
      <c r="B165" s="17"/>
      <c r="C165" s="17"/>
      <c r="F165" s="18"/>
      <c r="G165" s="18"/>
      <c r="H165" s="18"/>
      <c r="I165" s="18"/>
      <c r="J165" s="24"/>
      <c r="K165" s="24"/>
      <c r="L165" s="17"/>
      <c r="M165" s="17"/>
      <c r="N165" s="17"/>
      <c r="O165" s="17"/>
      <c r="P165" s="17"/>
      <c r="U165" s="24"/>
      <c r="V165" s="24"/>
      <c r="W165" s="17"/>
      <c r="X165" s="17"/>
      <c r="Y165" s="17"/>
      <c r="Z165" s="17"/>
    </row>
    <row r="166" spans="1:44">
      <c r="A166" s="25"/>
      <c r="B166" s="25"/>
      <c r="C166" s="25"/>
      <c r="D166" s="25"/>
      <c r="E166" s="25"/>
      <c r="F166" s="26"/>
      <c r="G166" s="26"/>
      <c r="H166" s="18"/>
      <c r="I166" s="18"/>
      <c r="J166" s="24"/>
      <c r="K166" s="24"/>
      <c r="L166" s="25"/>
      <c r="M166" s="25"/>
      <c r="N166" s="25"/>
      <c r="O166" s="25"/>
      <c r="P166" s="25"/>
      <c r="Q166" s="26"/>
      <c r="R166" s="26"/>
      <c r="U166" s="24"/>
      <c r="V166" s="24"/>
      <c r="W166" s="25"/>
      <c r="X166" s="25"/>
      <c r="Y166" s="25"/>
      <c r="Z166" s="25"/>
    </row>
    <row r="167" spans="1:44">
      <c r="A167" s="17"/>
      <c r="B167" s="17"/>
      <c r="C167" s="17"/>
      <c r="F167" s="18"/>
      <c r="G167" s="18"/>
      <c r="H167" s="18"/>
      <c r="I167" s="18"/>
      <c r="J167" s="24"/>
      <c r="K167" s="24"/>
      <c r="L167" s="17"/>
      <c r="M167" s="17"/>
      <c r="N167" s="17"/>
      <c r="O167" s="17"/>
      <c r="P167" s="17"/>
      <c r="U167" s="24"/>
      <c r="V167" s="24"/>
      <c r="W167" s="17"/>
      <c r="X167" s="17"/>
      <c r="Y167" s="17"/>
      <c r="Z167" s="17"/>
    </row>
    <row r="168" spans="1:44">
      <c r="A168" s="17"/>
      <c r="B168" s="17"/>
      <c r="C168" s="17"/>
      <c r="F168" s="16"/>
      <c r="G168" s="16"/>
      <c r="H168" s="18"/>
      <c r="I168" s="18"/>
      <c r="J168" s="24"/>
      <c r="K168" s="24"/>
      <c r="L168" s="17"/>
      <c r="M168" s="17"/>
      <c r="N168" s="17"/>
      <c r="O168" s="17"/>
      <c r="P168" s="17"/>
      <c r="Q168" s="16"/>
      <c r="R168" s="16"/>
      <c r="U168" s="24"/>
      <c r="V168" s="24"/>
      <c r="W168" s="17"/>
      <c r="X168" s="17"/>
      <c r="Y168" s="17"/>
      <c r="Z168" s="17"/>
    </row>
    <row r="169" spans="1:44">
      <c r="A169" s="17"/>
      <c r="B169" s="17"/>
      <c r="C169" s="17"/>
      <c r="F169" s="18"/>
      <c r="G169" s="18"/>
      <c r="H169" s="18"/>
      <c r="I169" s="18"/>
      <c r="J169" s="24"/>
      <c r="K169" s="24"/>
      <c r="L169" s="17"/>
      <c r="M169" s="17"/>
      <c r="N169" s="17"/>
      <c r="O169" s="17"/>
      <c r="P169" s="17"/>
      <c r="U169" s="24"/>
      <c r="V169" s="24"/>
      <c r="W169" s="17"/>
      <c r="X169" s="17"/>
      <c r="Y169" s="17"/>
      <c r="Z169" s="17"/>
    </row>
    <row r="170" spans="1:44">
      <c r="A170" s="25"/>
      <c r="B170" s="25"/>
      <c r="C170" s="25"/>
      <c r="D170" s="25"/>
      <c r="E170" s="25"/>
      <c r="F170" s="26"/>
      <c r="G170" s="26"/>
      <c r="H170" s="18"/>
      <c r="I170" s="18"/>
      <c r="J170" s="24"/>
      <c r="K170" s="24"/>
      <c r="L170" s="25"/>
      <c r="M170" s="25"/>
      <c r="N170" s="25"/>
      <c r="O170" s="25"/>
      <c r="P170" s="25"/>
      <c r="Q170" s="26"/>
      <c r="R170" s="26"/>
      <c r="U170" s="24"/>
      <c r="V170" s="24"/>
      <c r="W170" s="25"/>
      <c r="X170" s="25"/>
      <c r="Y170" s="25"/>
      <c r="Z170" s="25"/>
    </row>
    <row r="171" spans="1:44">
      <c r="A171" s="17"/>
      <c r="B171" s="17"/>
      <c r="C171" s="17"/>
      <c r="F171" s="18"/>
      <c r="G171" s="18"/>
      <c r="H171" s="18"/>
      <c r="I171" s="18"/>
      <c r="J171" s="24"/>
      <c r="K171" s="24"/>
      <c r="L171" s="17"/>
      <c r="M171" s="17"/>
      <c r="N171" s="17"/>
      <c r="O171" s="17"/>
      <c r="P171" s="17"/>
      <c r="U171" s="24"/>
      <c r="V171" s="24"/>
      <c r="W171" s="17"/>
      <c r="X171" s="17"/>
      <c r="Y171" s="17"/>
      <c r="Z171" s="17"/>
    </row>
    <row r="172" spans="1:44">
      <c r="A172" s="17"/>
      <c r="B172" s="17"/>
      <c r="C172" s="17"/>
      <c r="F172" s="16"/>
      <c r="G172" s="16"/>
      <c r="H172" s="18"/>
      <c r="I172" s="18"/>
      <c r="J172" s="24"/>
      <c r="K172" s="24"/>
      <c r="L172" s="17"/>
      <c r="M172" s="17"/>
      <c r="N172" s="17"/>
      <c r="O172" s="17"/>
      <c r="P172" s="17"/>
      <c r="Q172" s="16"/>
      <c r="R172" s="16"/>
      <c r="U172" s="24"/>
      <c r="V172" s="24"/>
      <c r="W172" s="17"/>
      <c r="X172" s="17"/>
      <c r="Y172" s="17"/>
      <c r="Z172" s="17"/>
    </row>
    <row r="173" spans="1:44">
      <c r="A173" s="17"/>
      <c r="B173" s="17"/>
      <c r="C173" s="17"/>
      <c r="F173" s="18"/>
      <c r="G173" s="18"/>
      <c r="H173" s="18"/>
      <c r="I173" s="18"/>
      <c r="J173" s="24"/>
      <c r="K173" s="24"/>
      <c r="L173" s="17"/>
      <c r="M173" s="17"/>
      <c r="N173" s="17"/>
      <c r="O173" s="17"/>
      <c r="P173" s="17"/>
      <c r="U173" s="24"/>
      <c r="V173" s="24"/>
      <c r="W173" s="17"/>
      <c r="X173" s="17"/>
      <c r="Y173" s="17"/>
      <c r="Z173" s="17"/>
    </row>
    <row r="174" spans="1:44">
      <c r="A174" s="25"/>
      <c r="B174" s="25"/>
      <c r="C174" s="25"/>
      <c r="D174" s="25"/>
      <c r="E174" s="25"/>
      <c r="F174" s="26"/>
      <c r="G174" s="26"/>
      <c r="H174" s="18"/>
      <c r="I174" s="18"/>
      <c r="J174" s="24"/>
      <c r="K174" s="24"/>
      <c r="L174" s="25"/>
      <c r="M174" s="25"/>
      <c r="N174" s="25"/>
      <c r="O174" s="25"/>
      <c r="P174" s="25"/>
      <c r="Q174" s="26"/>
      <c r="R174" s="26"/>
      <c r="U174" s="24"/>
      <c r="V174" s="24"/>
      <c r="W174" s="25"/>
      <c r="X174" s="25"/>
      <c r="Y174" s="25"/>
      <c r="Z174" s="25"/>
    </row>
    <row r="175" spans="1:44">
      <c r="A175" s="17"/>
      <c r="B175" s="17"/>
      <c r="C175" s="17"/>
      <c r="F175" s="18"/>
      <c r="G175" s="18"/>
      <c r="H175" s="18"/>
      <c r="I175" s="18"/>
      <c r="J175" s="24"/>
      <c r="K175" s="24"/>
      <c r="L175" s="17"/>
      <c r="M175" s="17"/>
      <c r="N175" s="17"/>
      <c r="O175" s="17"/>
      <c r="P175" s="17"/>
      <c r="U175" s="24"/>
      <c r="V175" s="24"/>
      <c r="W175" s="17"/>
      <c r="X175" s="17"/>
      <c r="Y175" s="17"/>
      <c r="Z175" s="17"/>
    </row>
    <row r="176" spans="1:44">
      <c r="A176" s="17"/>
      <c r="B176" s="17"/>
      <c r="C176" s="17"/>
      <c r="F176" s="16"/>
      <c r="G176" s="16"/>
      <c r="H176" s="18"/>
      <c r="I176" s="18"/>
      <c r="J176" s="24"/>
      <c r="K176" s="24"/>
      <c r="L176" s="17"/>
      <c r="M176" s="17"/>
      <c r="N176" s="17"/>
      <c r="O176" s="17"/>
      <c r="P176" s="17"/>
      <c r="Q176" s="16"/>
      <c r="R176" s="16"/>
      <c r="U176" s="24"/>
      <c r="V176" s="24"/>
      <c r="W176" s="17"/>
      <c r="X176" s="17"/>
      <c r="Y176" s="17"/>
      <c r="Z176" s="17"/>
    </row>
    <row r="177" spans="1:26">
      <c r="A177" s="17"/>
      <c r="B177" s="17"/>
      <c r="C177" s="17"/>
      <c r="F177" s="18"/>
      <c r="G177" s="18"/>
      <c r="H177" s="18"/>
      <c r="I177" s="18"/>
      <c r="J177" s="24"/>
      <c r="K177" s="24"/>
      <c r="L177" s="17"/>
      <c r="M177" s="17"/>
      <c r="N177" s="17"/>
      <c r="O177" s="17"/>
      <c r="P177" s="17"/>
      <c r="U177" s="24"/>
      <c r="V177" s="24"/>
      <c r="W177" s="17"/>
      <c r="X177" s="17"/>
      <c r="Y177" s="17"/>
      <c r="Z177" s="17"/>
    </row>
    <row r="178" spans="1:26">
      <c r="A178" s="25"/>
      <c r="B178" s="25"/>
      <c r="C178" s="25"/>
      <c r="D178" s="25"/>
      <c r="E178" s="25"/>
      <c r="F178" s="26"/>
      <c r="G178" s="26"/>
      <c r="H178" s="18"/>
      <c r="I178" s="18"/>
      <c r="J178" s="24"/>
      <c r="K178" s="24"/>
      <c r="L178" s="25"/>
      <c r="M178" s="25"/>
      <c r="N178" s="25"/>
      <c r="O178" s="25"/>
      <c r="P178" s="25"/>
      <c r="Q178" s="26"/>
      <c r="R178" s="26"/>
      <c r="U178" s="24"/>
      <c r="V178" s="24"/>
      <c r="W178" s="25"/>
      <c r="X178" s="25"/>
      <c r="Y178" s="25"/>
      <c r="Z178" s="25"/>
    </row>
    <row r="179" spans="1:26">
      <c r="A179" s="17"/>
      <c r="B179" s="17"/>
      <c r="C179" s="17"/>
      <c r="F179" s="18"/>
      <c r="G179" s="18"/>
      <c r="H179" s="18"/>
      <c r="I179" s="18"/>
      <c r="J179" s="24"/>
      <c r="K179" s="24"/>
      <c r="L179" s="17"/>
      <c r="M179" s="17"/>
      <c r="N179" s="17"/>
      <c r="O179" s="17"/>
      <c r="P179" s="17"/>
      <c r="U179" s="24"/>
      <c r="V179" s="24"/>
      <c r="W179" s="17"/>
      <c r="X179" s="17"/>
      <c r="Y179" s="17"/>
      <c r="Z179" s="17"/>
    </row>
    <row r="180" spans="1:26">
      <c r="A180" s="17"/>
      <c r="B180" s="17"/>
      <c r="C180" s="17"/>
      <c r="F180" s="16"/>
      <c r="G180" s="16"/>
      <c r="H180" s="18"/>
      <c r="I180" s="18"/>
      <c r="J180" s="24"/>
      <c r="K180" s="24"/>
      <c r="L180" s="17"/>
      <c r="M180" s="17"/>
      <c r="N180" s="17"/>
      <c r="O180" s="17"/>
      <c r="P180" s="17"/>
      <c r="Q180" s="16"/>
      <c r="R180" s="16"/>
      <c r="U180" s="24"/>
      <c r="V180" s="24"/>
      <c r="W180" s="17"/>
      <c r="X180" s="17"/>
      <c r="Y180" s="17"/>
      <c r="Z180" s="17"/>
    </row>
    <row r="181" spans="1:26">
      <c r="A181" s="17"/>
      <c r="B181" s="17"/>
      <c r="C181" s="17"/>
      <c r="F181" s="18"/>
      <c r="G181" s="18"/>
      <c r="H181" s="18"/>
      <c r="I181" s="18"/>
      <c r="J181" s="24"/>
      <c r="K181" s="24"/>
      <c r="L181" s="17"/>
      <c r="M181" s="17"/>
      <c r="N181" s="17"/>
      <c r="O181" s="17"/>
      <c r="P181" s="17"/>
      <c r="U181" s="24"/>
      <c r="V181" s="24"/>
      <c r="W181" s="17"/>
      <c r="X181" s="17"/>
      <c r="Y181" s="17"/>
      <c r="Z181" s="17"/>
    </row>
    <row r="182" spans="1:26">
      <c r="A182" s="25"/>
      <c r="B182" s="25"/>
      <c r="C182" s="25"/>
      <c r="D182" s="25"/>
      <c r="E182" s="25"/>
      <c r="F182" s="26"/>
      <c r="G182" s="26"/>
      <c r="H182" s="18"/>
      <c r="I182" s="18"/>
      <c r="J182" s="24"/>
      <c r="K182" s="24"/>
      <c r="L182" s="25"/>
      <c r="M182" s="25"/>
      <c r="N182" s="25"/>
      <c r="O182" s="25"/>
      <c r="P182" s="25"/>
      <c r="Q182" s="26"/>
      <c r="R182" s="26"/>
      <c r="U182" s="24"/>
      <c r="V182" s="24"/>
      <c r="W182" s="25"/>
      <c r="X182" s="25"/>
      <c r="Y182" s="25"/>
      <c r="Z182" s="25"/>
    </row>
    <row r="183" spans="1:26">
      <c r="A183" s="17"/>
      <c r="B183" s="17"/>
      <c r="C183" s="17"/>
      <c r="F183" s="18"/>
      <c r="G183" s="18"/>
      <c r="H183" s="18"/>
      <c r="I183" s="18"/>
      <c r="J183" s="24"/>
      <c r="K183" s="24"/>
      <c r="L183" s="17"/>
      <c r="M183" s="17"/>
      <c r="N183" s="17"/>
      <c r="O183" s="17"/>
      <c r="P183" s="17"/>
      <c r="U183" s="24"/>
      <c r="V183" s="24"/>
      <c r="W183" s="17"/>
      <c r="X183" s="17"/>
      <c r="Y183" s="17"/>
      <c r="Z183" s="17"/>
    </row>
    <row r="184" spans="1:26">
      <c r="A184" s="17"/>
      <c r="B184" s="17"/>
      <c r="C184" s="17"/>
      <c r="F184" s="16"/>
      <c r="G184" s="16"/>
      <c r="H184" s="18"/>
      <c r="I184" s="18"/>
      <c r="J184" s="24"/>
      <c r="K184" s="24"/>
      <c r="L184" s="17"/>
      <c r="M184" s="17"/>
      <c r="N184" s="17"/>
      <c r="O184" s="17"/>
      <c r="P184" s="17"/>
      <c r="Q184" s="16"/>
      <c r="R184" s="16"/>
      <c r="U184" s="24"/>
      <c r="V184" s="24"/>
      <c r="W184" s="17"/>
      <c r="X184" s="17"/>
      <c r="Y184" s="17"/>
      <c r="Z184" s="17"/>
    </row>
    <row r="185" spans="1:26">
      <c r="A185" s="17"/>
      <c r="B185" s="17"/>
      <c r="C185" s="17"/>
      <c r="F185" s="18"/>
      <c r="G185" s="18"/>
      <c r="H185" s="18"/>
      <c r="I185" s="18"/>
      <c r="J185" s="24"/>
      <c r="K185" s="24"/>
      <c r="L185" s="17"/>
      <c r="M185" s="17"/>
      <c r="N185" s="17"/>
      <c r="O185" s="17"/>
      <c r="P185" s="17"/>
      <c r="U185" s="24"/>
      <c r="V185" s="24"/>
      <c r="W185" s="17"/>
      <c r="X185" s="17"/>
      <c r="Y185" s="17"/>
      <c r="Z185" s="17"/>
    </row>
    <row r="186" spans="1:26">
      <c r="A186" s="25"/>
      <c r="B186" s="25"/>
      <c r="C186" s="25"/>
      <c r="D186" s="25"/>
      <c r="E186" s="25"/>
      <c r="F186" s="26"/>
      <c r="G186" s="26"/>
      <c r="H186" s="18"/>
      <c r="I186" s="18"/>
      <c r="J186" s="24"/>
      <c r="K186" s="24"/>
      <c r="L186" s="25"/>
      <c r="M186" s="25"/>
      <c r="N186" s="25"/>
      <c r="O186" s="25"/>
      <c r="P186" s="25"/>
      <c r="Q186" s="26"/>
      <c r="R186" s="26"/>
      <c r="U186" s="24"/>
      <c r="V186" s="24"/>
      <c r="W186" s="25"/>
      <c r="X186" s="25"/>
      <c r="Y186" s="25"/>
      <c r="Z186" s="25"/>
    </row>
    <row r="187" spans="1:26">
      <c r="A187" s="17"/>
      <c r="B187" s="17"/>
      <c r="C187" s="17"/>
      <c r="F187" s="18"/>
      <c r="G187" s="18"/>
      <c r="H187" s="18"/>
      <c r="I187" s="18"/>
      <c r="J187" s="24"/>
      <c r="K187" s="24"/>
      <c r="L187" s="17"/>
      <c r="M187" s="17"/>
      <c r="N187" s="17"/>
      <c r="O187" s="17"/>
      <c r="P187" s="17"/>
      <c r="U187" s="24"/>
      <c r="V187" s="24"/>
      <c r="W187" s="17"/>
      <c r="X187" s="17"/>
      <c r="Y187" s="17"/>
      <c r="Z187" s="17"/>
    </row>
    <row r="188" spans="1:26">
      <c r="A188" s="17"/>
      <c r="B188" s="17"/>
      <c r="C188" s="17"/>
      <c r="F188" s="16"/>
      <c r="G188" s="16"/>
      <c r="H188" s="18"/>
      <c r="I188" s="18"/>
      <c r="J188" s="24"/>
      <c r="K188" s="24"/>
      <c r="L188" s="17"/>
      <c r="M188" s="17"/>
      <c r="N188" s="17"/>
      <c r="O188" s="17"/>
      <c r="P188" s="17"/>
      <c r="Q188" s="16"/>
      <c r="R188" s="16"/>
      <c r="U188" s="24"/>
      <c r="V188" s="24"/>
      <c r="W188" s="17"/>
      <c r="X188" s="17"/>
      <c r="Y188" s="17"/>
      <c r="Z188" s="17"/>
    </row>
    <row r="189" spans="1:26">
      <c r="A189" s="17"/>
      <c r="B189" s="17"/>
      <c r="C189" s="17"/>
      <c r="F189" s="18"/>
      <c r="G189" s="18"/>
      <c r="H189" s="18"/>
      <c r="I189" s="18"/>
      <c r="J189" s="24"/>
      <c r="K189" s="24"/>
      <c r="L189" s="17"/>
      <c r="M189" s="17"/>
      <c r="N189" s="17"/>
      <c r="O189" s="17"/>
      <c r="P189" s="17"/>
      <c r="U189" s="24"/>
      <c r="V189" s="24"/>
      <c r="W189" s="17"/>
      <c r="X189" s="17"/>
      <c r="Y189" s="17"/>
      <c r="Z189" s="17"/>
    </row>
    <row r="190" spans="1:26">
      <c r="A190" s="25"/>
      <c r="B190" s="25"/>
      <c r="C190" s="25"/>
      <c r="D190" s="25"/>
      <c r="E190" s="25"/>
      <c r="F190" s="26"/>
      <c r="G190" s="26"/>
      <c r="H190" s="18"/>
      <c r="I190" s="18"/>
      <c r="J190" s="24"/>
      <c r="K190" s="24"/>
      <c r="L190" s="25"/>
      <c r="M190" s="25"/>
      <c r="N190" s="25"/>
      <c r="O190" s="25"/>
      <c r="P190" s="25"/>
      <c r="Q190" s="26"/>
      <c r="R190" s="26"/>
      <c r="U190" s="24"/>
      <c r="V190" s="24"/>
      <c r="W190" s="25"/>
      <c r="X190" s="25"/>
      <c r="Y190" s="25"/>
      <c r="Z190" s="25"/>
    </row>
    <row r="191" spans="1:26">
      <c r="A191" s="17"/>
      <c r="B191" s="17"/>
      <c r="C191" s="17"/>
      <c r="F191" s="18"/>
      <c r="G191" s="18"/>
      <c r="H191" s="18"/>
      <c r="I191" s="18"/>
      <c r="J191" s="24"/>
      <c r="K191" s="24"/>
      <c r="L191" s="17"/>
      <c r="M191" s="17"/>
      <c r="N191" s="17"/>
      <c r="O191" s="17"/>
      <c r="P191" s="17"/>
      <c r="U191" s="24"/>
      <c r="V191" s="24"/>
      <c r="W191" s="17"/>
      <c r="X191" s="17"/>
      <c r="Y191" s="17"/>
      <c r="Z191" s="17"/>
    </row>
    <row r="192" spans="1:26">
      <c r="A192" s="17"/>
      <c r="B192" s="17"/>
      <c r="C192" s="17"/>
      <c r="F192" s="16"/>
      <c r="G192" s="16"/>
      <c r="H192" s="18"/>
      <c r="I192" s="18"/>
      <c r="J192" s="24"/>
      <c r="K192" s="24"/>
      <c r="L192" s="17"/>
      <c r="M192" s="17"/>
      <c r="N192" s="17"/>
      <c r="O192" s="17"/>
      <c r="P192" s="17"/>
      <c r="Q192" s="16"/>
      <c r="R192" s="16"/>
      <c r="U192" s="24"/>
      <c r="V192" s="24"/>
      <c r="W192" s="17"/>
      <c r="X192" s="17"/>
      <c r="Y192" s="17"/>
      <c r="Z192" s="17"/>
    </row>
  </sheetData>
  <mergeCells count="26">
    <mergeCell ref="A33:U33"/>
    <mergeCell ref="X33:AQ33"/>
    <mergeCell ref="B36:C36"/>
    <mergeCell ref="D36:E36"/>
    <mergeCell ref="F36:G36"/>
    <mergeCell ref="H36:I36"/>
    <mergeCell ref="J36:K36"/>
    <mergeCell ref="L36:M36"/>
    <mergeCell ref="N36:O36"/>
    <mergeCell ref="P36:Q36"/>
    <mergeCell ref="A97:U97"/>
    <mergeCell ref="X97:AR97"/>
    <mergeCell ref="A149:U149"/>
    <mergeCell ref="X149:AR149"/>
    <mergeCell ref="AF36:AG36"/>
    <mergeCell ref="AH36:AI36"/>
    <mergeCell ref="AJ36:AK36"/>
    <mergeCell ref="AL36:AM36"/>
    <mergeCell ref="AN36:AO36"/>
    <mergeCell ref="AP36:AQ36"/>
    <mergeCell ref="R36:S36"/>
    <mergeCell ref="T36:U36"/>
    <mergeCell ref="X36:Y36"/>
    <mergeCell ref="Z36:AA36"/>
    <mergeCell ref="AB36:AC36"/>
    <mergeCell ref="AD36:AE36"/>
  </mergeCells>
  <phoneticPr fontId="7"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1</vt:i4>
      </vt:variant>
    </vt:vector>
  </HeadingPairs>
  <TitlesOfParts>
    <vt:vector size="17" baseType="lpstr">
      <vt:lpstr>Cover page</vt:lpstr>
      <vt:lpstr>Simulation Assumption （Class A）</vt:lpstr>
      <vt:lpstr>Simulation Assumption (Class B)</vt:lpstr>
      <vt:lpstr>Simulation assumption (CRI)</vt:lpstr>
      <vt:lpstr>FRC</vt:lpstr>
      <vt:lpstr>Class A Single PMI Test</vt:lpstr>
      <vt:lpstr>Class A Mutiple PMI test</vt:lpstr>
      <vt:lpstr>Class B K=1 PMI test（16QAM） </vt:lpstr>
      <vt:lpstr>CRI test (K,N) =(2,8) 64QAM</vt:lpstr>
      <vt:lpstr>CRI test (K,N) =(2,16) 64QAM</vt:lpstr>
      <vt:lpstr>CRI test (K,N) =(4,32) 64QAM</vt:lpstr>
      <vt:lpstr>CRI test (K,N) =(8,64) 64QAM</vt:lpstr>
      <vt:lpstr>CRI test (K,N) =(2,8) 16QAM</vt:lpstr>
      <vt:lpstr>CRI test (K,N) =(2,16)16QAM</vt:lpstr>
      <vt:lpstr>CRI test (K,N) =(4,32)16QAM</vt:lpstr>
      <vt:lpstr>CRI test (K,N) =(8,64)16QAM</vt:lpstr>
      <vt:lpstr>'Simulation Assumption （Class A）'!OLE_LINK1</vt:lpstr>
    </vt:vector>
  </TitlesOfParts>
  <Company>Ericsson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ebolinc</dc:creator>
  <cp:keywords>CTPClassification=CTP_PUBLIC:VisualMarkings=</cp:keywords>
  <cp:lastModifiedBy>Djin</cp:lastModifiedBy>
  <dcterms:created xsi:type="dcterms:W3CDTF">2007-12-10T15:13:50Z</dcterms:created>
  <dcterms:modified xsi:type="dcterms:W3CDTF">2016-06-29T01:22:35Z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new_ms_pID_72543">
    <vt:lpwstr>(3)xQoW5h+S3D1fUNfd9wvDi/wiEafG5JDwq9b6HeAyt5C1n6k6MEBc7a6SQueJtufPffSSTdGg
WzSHhu2Qobep7O3coV5MJCQiCUj+MSjuX9vx8l+j7NlpCzIGM1IYTLvAmWbdafwXDf4WpAI3
rYzt+2inCMC/w9croxxPeEZvFHRwab90rEUkS69ORVNPwEy2THK0ZZ8oWPNySTrY83JA0mC5
bqVJRttpiB/0k1UiEe</vt:lpwstr>
  </property>
  <property fmtid="{D5CDD505-2E9C-101B-9397-08002B2CF9AE}" pid="4" name="_new_ms_pID_725431">
    <vt:lpwstr>RHyWWdKFmCShyrGZITE6W9jB9Qt5PpapJP0UxNwYpIjS0iTDxY35dP
zuRdyhe4/LJPn/qiwtK8p2b0n/xn3zmaR85R5V70WyEHoTpnLT/G8tcDVZkIRk9MBV/hv4AA
059ypXkks1DjgBD2wWt7obykTCBY6kpiYkRDdqQYySk7m2MTBHtQ2iFxFD54TIYyDNd8mPUE
NQnORKjdOlTfFnuBfugr2AhK4KlmVgkwpG/W</vt:lpwstr>
  </property>
  <property fmtid="{D5CDD505-2E9C-101B-9397-08002B2CF9AE}" pid="5" name="_new_ms_pID_725432">
    <vt:lpwstr>EuSnAn2PjHkfG0mCf9PkPvO23+FF0OMgCIQP
2OxcSRb7UHJftd/CMvTLwlgZEy1k56uyUNyV+EYGbZxXaUl57Ks=</vt:lpwstr>
  </property>
  <property fmtid="{D5CDD505-2E9C-101B-9397-08002B2CF9AE}" pid="6" name="TitusGUID">
    <vt:lpwstr>89335c29-3cb3-4387-b31e-98c0c35e22c4</vt:lpwstr>
  </property>
  <property fmtid="{D5CDD505-2E9C-101B-9397-08002B2CF9AE}" pid="7" name="CTP_TimeStamp">
    <vt:lpwstr>2016-06-22 10:55:16Z</vt:lpwstr>
  </property>
  <property fmtid="{D5CDD505-2E9C-101B-9397-08002B2CF9AE}" pid="8" name="CTP_BU">
    <vt:lpwstr>NA</vt:lpwstr>
  </property>
  <property fmtid="{D5CDD505-2E9C-101B-9397-08002B2CF9AE}" pid="9" name="CTP_IDSID">
    <vt:lpwstr>NA</vt:lpwstr>
  </property>
  <property fmtid="{D5CDD505-2E9C-101B-9397-08002B2CF9AE}" pid="10" name="CTP_WWID">
    <vt:lpwstr>NA</vt:lpwstr>
  </property>
  <property fmtid="{D5CDD505-2E9C-101B-9397-08002B2CF9AE}" pid="11" name="CTPClassification">
    <vt:lpwstr>CTP_PUBLIC</vt:lpwstr>
  </property>
  <property fmtid="{D5CDD505-2E9C-101B-9397-08002B2CF9AE}" pid="12" name="_readonly">
    <vt:lpwstr/>
  </property>
  <property fmtid="{D5CDD505-2E9C-101B-9397-08002B2CF9AE}" pid="13" name="_change">
    <vt:lpwstr/>
  </property>
  <property fmtid="{D5CDD505-2E9C-101B-9397-08002B2CF9AE}" pid="14" name="_full-control">
    <vt:lpwstr/>
  </property>
  <property fmtid="{D5CDD505-2E9C-101B-9397-08002B2CF9AE}" pid="15" name="sflag">
    <vt:lpwstr>1466563096</vt:lpwstr>
  </property>
</Properties>
</file>