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195" windowHeight="3345"/>
  </bookViews>
  <sheets>
    <sheet name="MIMO Workaround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46" i="1"/>
  <c r="N46"/>
  <c r="G45"/>
  <c r="F45"/>
  <c r="C45"/>
  <c r="C47"/>
  <c r="G47"/>
  <c r="N45"/>
  <c r="O45" s="1"/>
  <c r="O47" s="1"/>
  <c r="K45"/>
  <c r="O44"/>
  <c r="K44"/>
  <c r="F44"/>
  <c r="G44" s="1"/>
  <c r="C44"/>
  <c r="O43"/>
  <c r="K43"/>
  <c r="G43"/>
  <c r="C43"/>
  <c r="O42"/>
  <c r="K42"/>
  <c r="K47" s="1"/>
  <c r="G42"/>
  <c r="C42"/>
  <c r="N41"/>
  <c r="O41" s="1"/>
  <c r="K41"/>
  <c r="F41"/>
  <c r="G41" s="1"/>
  <c r="C41"/>
  <c r="N40"/>
  <c r="O40" s="1"/>
  <c r="K40"/>
  <c r="F40"/>
  <c r="G40" s="1"/>
  <c r="C40"/>
  <c r="N39"/>
  <c r="O39" s="1"/>
  <c r="K39"/>
  <c r="F39"/>
  <c r="G39" s="1"/>
  <c r="C39"/>
  <c r="F31"/>
  <c r="N32"/>
  <c r="O32" s="1"/>
  <c r="K32"/>
  <c r="N31"/>
  <c r="O31" s="1"/>
  <c r="K31"/>
  <c r="G31"/>
  <c r="C31"/>
  <c r="O30"/>
  <c r="K30"/>
  <c r="G30"/>
  <c r="C30"/>
  <c r="O29"/>
  <c r="K29"/>
  <c r="G29"/>
  <c r="C29"/>
  <c r="N28"/>
  <c r="O28" s="1"/>
  <c r="K28"/>
  <c r="F28"/>
  <c r="G28" s="1"/>
  <c r="C28"/>
  <c r="N27"/>
  <c r="O27" s="1"/>
  <c r="K27"/>
  <c r="F27"/>
  <c r="G27" s="1"/>
  <c r="C27"/>
  <c r="N26"/>
  <c r="O26" s="1"/>
  <c r="O33" s="1"/>
  <c r="K26"/>
  <c r="K33" s="1"/>
  <c r="F26"/>
  <c r="G26" s="1"/>
  <c r="G33" s="1"/>
  <c r="C26"/>
  <c r="C33" s="1"/>
  <c r="B7"/>
  <c r="B8"/>
  <c r="G8"/>
  <c r="G7"/>
  <c r="F9"/>
  <c r="C6"/>
  <c r="K21"/>
  <c r="N21"/>
  <c r="O21"/>
  <c r="K10"/>
  <c r="N10"/>
  <c r="O10"/>
  <c r="N20"/>
  <c r="O20" s="1"/>
  <c r="K20"/>
  <c r="O19"/>
  <c r="K19"/>
  <c r="O18"/>
  <c r="K18"/>
  <c r="N17"/>
  <c r="O17" s="1"/>
  <c r="K17"/>
  <c r="N16"/>
  <c r="O16" s="1"/>
  <c r="K16"/>
  <c r="N15"/>
  <c r="O15" s="1"/>
  <c r="K15"/>
  <c r="N9"/>
  <c r="O9" s="1"/>
  <c r="K9"/>
  <c r="O8"/>
  <c r="K8"/>
  <c r="O7"/>
  <c r="O11" s="1"/>
  <c r="K7"/>
  <c r="N6"/>
  <c r="O6" s="1"/>
  <c r="K6"/>
  <c r="N5"/>
  <c r="O5" s="1"/>
  <c r="K5"/>
  <c r="N4"/>
  <c r="O4" s="1"/>
  <c r="K4"/>
  <c r="F20"/>
  <c r="G20" s="1"/>
  <c r="C20"/>
  <c r="F19"/>
  <c r="G19" s="1"/>
  <c r="C19"/>
  <c r="F18"/>
  <c r="G18" s="1"/>
  <c r="C18"/>
  <c r="F17"/>
  <c r="G17" s="1"/>
  <c r="C17"/>
  <c r="F16"/>
  <c r="G16" s="1"/>
  <c r="C16"/>
  <c r="F15"/>
  <c r="G15" s="1"/>
  <c r="C15"/>
  <c r="F5"/>
  <c r="F6"/>
  <c r="F4"/>
  <c r="G9"/>
  <c r="G6"/>
  <c r="G5"/>
  <c r="G4"/>
  <c r="G11" s="1"/>
  <c r="C8"/>
  <c r="C7"/>
  <c r="C5"/>
  <c r="C9"/>
  <c r="C4"/>
  <c r="C11" l="1"/>
  <c r="K22"/>
  <c r="O22"/>
  <c r="K11"/>
  <c r="C22"/>
  <c r="G22"/>
</calcChain>
</file>

<file path=xl/sharedStrings.xml><?xml version="1.0" encoding="utf-8"?>
<sst xmlns="http://schemas.openxmlformats.org/spreadsheetml/2006/main" count="143" uniqueCount="18">
  <si>
    <t>P-CPICH</t>
  </si>
  <si>
    <t>P-CCPCH/SCH</t>
  </si>
  <si>
    <t>PICH</t>
  </si>
  <si>
    <t>HS-PDSCH</t>
  </si>
  <si>
    <t>Total</t>
  </si>
  <si>
    <t>DPCH</t>
  </si>
  <si>
    <t>HS-SCCH</t>
  </si>
  <si>
    <t>S-CPICH</t>
  </si>
  <si>
    <t>Current MIMO test set up as in 25.101 v9.5.0</t>
  </si>
  <si>
    <t>New MIMO set-up under MIMO workaround Work Item</t>
  </si>
  <si>
    <t>RAN4: H-Set 9/9A</t>
  </si>
  <si>
    <t>RAN5: H-Set 9/9A</t>
  </si>
  <si>
    <t>RAN4: H-Set 11/11A</t>
  </si>
  <si>
    <t>RAN5: H-Set 11/11A</t>
  </si>
  <si>
    <t>RAN4: H-Set 1/1A Ior/Ioc = 0dB</t>
  </si>
  <si>
    <t>RAN5: H-Set 1/1A Ior/Ioc = 0dB</t>
  </si>
  <si>
    <t>OCNS</t>
  </si>
  <si>
    <t>The following test is provided for information but it does not need to be checked.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</si>
</sst>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4" borderId="1" xfId="0" applyFill="1" applyBorder="1" applyAlignment="1">
      <alignment horizontal="center"/>
    </xf>
    <xf numFmtId="0" fontId="0" fillId="0" borderId="2" xfId="0" applyFill="1" applyBorder="1"/>
    <xf numFmtId="0" fontId="0" fillId="5" borderId="1" xfId="0" applyFill="1" applyBorder="1"/>
    <xf numFmtId="0" fontId="0" fillId="5" borderId="3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3" borderId="0" xfId="0" applyFill="1" applyBorder="1"/>
    <xf numFmtId="0" fontId="0" fillId="5" borderId="6" xfId="0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3" borderId="1" xfId="0" applyFill="1" applyBorder="1"/>
    <xf numFmtId="0" fontId="0" fillId="0" borderId="10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66"/>
      <color rgb="FFB2B2B2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abSelected="1" zoomScale="90" zoomScaleNormal="90" workbookViewId="0">
      <selection activeCell="E35" sqref="E35"/>
    </sheetView>
  </sheetViews>
  <sheetFormatPr defaultRowHeight="12.75"/>
  <cols>
    <col min="1" max="1" width="18.28515625" customWidth="1"/>
    <col min="4" max="4" width="1.140625" style="1" customWidth="1"/>
    <col min="5" max="5" width="18.7109375" customWidth="1"/>
    <col min="8" max="8" width="3.28515625" style="1" customWidth="1"/>
    <col min="9" max="9" width="18.85546875" customWidth="1"/>
    <col min="12" max="12" width="1.28515625" style="1" customWidth="1"/>
    <col min="13" max="13" width="19.5703125" customWidth="1"/>
  </cols>
  <sheetData>
    <row r="1" spans="1:15">
      <c r="A1" s="6" t="s">
        <v>8</v>
      </c>
      <c r="B1" s="6"/>
      <c r="C1" s="6"/>
      <c r="D1" s="6"/>
      <c r="E1" s="6"/>
      <c r="F1" s="6"/>
      <c r="G1" s="6"/>
      <c r="I1" s="6" t="s">
        <v>9</v>
      </c>
      <c r="J1" s="6"/>
      <c r="K1" s="6"/>
      <c r="L1" s="6"/>
      <c r="M1" s="6"/>
      <c r="N1" s="6"/>
      <c r="O1" s="6"/>
    </row>
    <row r="2" spans="1:15" s="1" customFormat="1"/>
    <row r="3" spans="1:15">
      <c r="A3" s="8" t="s">
        <v>10</v>
      </c>
      <c r="B3" s="3"/>
      <c r="C3" s="3"/>
      <c r="E3" s="8" t="s">
        <v>11</v>
      </c>
      <c r="F3" s="3"/>
      <c r="G3" s="3"/>
      <c r="I3" s="8" t="s">
        <v>10</v>
      </c>
      <c r="J3" s="3"/>
      <c r="K3" s="3"/>
      <c r="M3" s="8" t="s">
        <v>11</v>
      </c>
      <c r="N3" s="5"/>
      <c r="O3" s="5"/>
    </row>
    <row r="4" spans="1:15">
      <c r="A4" s="3" t="s">
        <v>0</v>
      </c>
      <c r="B4" s="3">
        <v>-10</v>
      </c>
      <c r="C4" s="3">
        <f>10^(0.1*B4)</f>
        <v>0.1</v>
      </c>
      <c r="E4" s="3" t="s">
        <v>0</v>
      </c>
      <c r="F4" s="3">
        <f>B4+0.1</f>
        <v>-9.9</v>
      </c>
      <c r="G4" s="3">
        <f>10^(0.1*F4)</f>
        <v>0.10232929922807538</v>
      </c>
      <c r="I4" s="3" t="s">
        <v>0</v>
      </c>
      <c r="J4" s="3">
        <v>-10</v>
      </c>
      <c r="K4" s="3">
        <f>10^(0.1*J4)</f>
        <v>0.1</v>
      </c>
      <c r="M4" s="5" t="s">
        <v>0</v>
      </c>
      <c r="N4" s="5">
        <f>J4+0.1</f>
        <v>-9.9</v>
      </c>
      <c r="O4" s="5">
        <f>10^(0.1*N4)</f>
        <v>0.10232929922807538</v>
      </c>
    </row>
    <row r="5" spans="1:15">
      <c r="A5" s="3" t="s">
        <v>1</v>
      </c>
      <c r="B5" s="3">
        <v>-12</v>
      </c>
      <c r="C5" s="3">
        <f t="shared" ref="C5:C9" si="0">10^(0.1*B5)</f>
        <v>6.3095734448019289E-2</v>
      </c>
      <c r="E5" s="3" t="s">
        <v>1</v>
      </c>
      <c r="F5" s="3">
        <f t="shared" ref="F5:F9" si="1">B5+0.1</f>
        <v>-11.9</v>
      </c>
      <c r="G5" s="3">
        <f t="shared" ref="G5:G9" si="2">10^(0.1*F5)</f>
        <v>6.4565422903465508E-2</v>
      </c>
      <c r="I5" s="3" t="s">
        <v>1</v>
      </c>
      <c r="J5" s="3">
        <v>-12</v>
      </c>
      <c r="K5" s="3">
        <f t="shared" ref="K5:K10" si="3">10^(0.1*J5)</f>
        <v>6.3095734448019289E-2</v>
      </c>
      <c r="M5" s="5" t="s">
        <v>1</v>
      </c>
      <c r="N5" s="5">
        <f t="shared" ref="N5:N10" si="4">J5+0.1</f>
        <v>-11.9</v>
      </c>
      <c r="O5" s="5">
        <f t="shared" ref="O5:O10" si="5">10^(0.1*N5)</f>
        <v>6.4565422903465508E-2</v>
      </c>
    </row>
    <row r="6" spans="1:15">
      <c r="A6" s="3" t="s">
        <v>2</v>
      </c>
      <c r="B6" s="3">
        <v>-15</v>
      </c>
      <c r="C6" s="3">
        <f>10^(0.1*B6)</f>
        <v>3.1622776601683784E-2</v>
      </c>
      <c r="E6" s="3" t="s">
        <v>2</v>
      </c>
      <c r="F6" s="3">
        <f t="shared" si="1"/>
        <v>-14.9</v>
      </c>
      <c r="G6" s="3">
        <f t="shared" si="2"/>
        <v>3.2359365692962799E-2</v>
      </c>
      <c r="I6" s="3" t="s">
        <v>2</v>
      </c>
      <c r="J6" s="3">
        <v>-15</v>
      </c>
      <c r="K6" s="3">
        <f t="shared" si="3"/>
        <v>3.1622776601683784E-2</v>
      </c>
      <c r="M6" s="5" t="s">
        <v>2</v>
      </c>
      <c r="N6" s="5">
        <f t="shared" si="4"/>
        <v>-14.9</v>
      </c>
      <c r="O6" s="5">
        <f t="shared" si="5"/>
        <v>3.2359365692962799E-2</v>
      </c>
    </row>
    <row r="7" spans="1:15">
      <c r="A7" s="3" t="s">
        <v>5</v>
      </c>
      <c r="B7" s="5">
        <f>F7-0.1</f>
        <v>-11.2</v>
      </c>
      <c r="C7" s="3">
        <f t="shared" si="0"/>
        <v>7.5857757502918385E-2</v>
      </c>
      <c r="E7" s="3" t="s">
        <v>5</v>
      </c>
      <c r="F7" s="3">
        <v>-11.1</v>
      </c>
      <c r="G7" s="3">
        <f>10^(F7/10)</f>
        <v>7.7624711662869161E-2</v>
      </c>
      <c r="I7" s="4" t="s">
        <v>5</v>
      </c>
      <c r="J7" s="4">
        <v>-13</v>
      </c>
      <c r="K7" s="4">
        <f t="shared" si="3"/>
        <v>5.0118723362727206E-2</v>
      </c>
      <c r="M7" s="5" t="s">
        <v>5</v>
      </c>
      <c r="N7" s="5">
        <v>-12.9</v>
      </c>
      <c r="O7" s="5">
        <f t="shared" si="5"/>
        <v>5.1286138399136455E-2</v>
      </c>
    </row>
    <row r="8" spans="1:15">
      <c r="A8" s="3" t="s">
        <v>6</v>
      </c>
      <c r="B8" s="5">
        <f>F8-0.1</f>
        <v>-11.2</v>
      </c>
      <c r="C8" s="3">
        <f t="shared" si="0"/>
        <v>7.5857757502918385E-2</v>
      </c>
      <c r="E8" s="3" t="s">
        <v>6</v>
      </c>
      <c r="F8" s="3">
        <v>-11.1</v>
      </c>
      <c r="G8" s="3">
        <f>10^(F8/10)</f>
        <v>7.7624711662869161E-2</v>
      </c>
      <c r="I8" s="4" t="s">
        <v>6</v>
      </c>
      <c r="J8" s="4">
        <v>-13</v>
      </c>
      <c r="K8" s="4">
        <f t="shared" si="3"/>
        <v>5.0118723362727206E-2</v>
      </c>
      <c r="M8" s="5" t="s">
        <v>6</v>
      </c>
      <c r="N8" s="5">
        <v>-12.9</v>
      </c>
      <c r="O8" s="5">
        <f t="shared" si="5"/>
        <v>5.1286138399136455E-2</v>
      </c>
    </row>
    <row r="9" spans="1:15">
      <c r="A9" s="3" t="s">
        <v>3</v>
      </c>
      <c r="B9" s="3">
        <v>-2</v>
      </c>
      <c r="C9" s="3">
        <f t="shared" si="0"/>
        <v>0.63095734448019325</v>
      </c>
      <c r="E9" s="3" t="s">
        <v>3</v>
      </c>
      <c r="F9" s="3">
        <f>B9+0.1</f>
        <v>-1.9</v>
      </c>
      <c r="G9" s="3">
        <f t="shared" si="2"/>
        <v>0.64565422903465541</v>
      </c>
      <c r="I9" s="3" t="s">
        <v>3</v>
      </c>
      <c r="J9" s="3">
        <v>-2</v>
      </c>
      <c r="K9" s="3">
        <f t="shared" si="3"/>
        <v>0.63095734448019325</v>
      </c>
      <c r="M9" s="5" t="s">
        <v>3</v>
      </c>
      <c r="N9" s="5">
        <f t="shared" si="4"/>
        <v>-1.9</v>
      </c>
      <c r="O9" s="5">
        <f t="shared" si="5"/>
        <v>0.64565422903465541</v>
      </c>
    </row>
    <row r="10" spans="1:15">
      <c r="A10" s="3"/>
      <c r="B10" s="3"/>
      <c r="C10" s="3"/>
      <c r="E10" s="3"/>
      <c r="F10" s="3"/>
      <c r="G10" s="3"/>
      <c r="I10" s="3" t="s">
        <v>7</v>
      </c>
      <c r="J10" s="3">
        <v>-13</v>
      </c>
      <c r="K10" s="3">
        <f t="shared" si="3"/>
        <v>5.0118723362727206E-2</v>
      </c>
      <c r="M10" s="5" t="s">
        <v>7</v>
      </c>
      <c r="N10" s="5">
        <f t="shared" si="4"/>
        <v>-12.9</v>
      </c>
      <c r="O10" s="5">
        <f t="shared" si="5"/>
        <v>5.1286138399136455E-2</v>
      </c>
    </row>
    <row r="11" spans="1:15">
      <c r="A11" s="3" t="s">
        <v>4</v>
      </c>
      <c r="B11" s="3"/>
      <c r="C11" s="3">
        <f>SUM(C4:C9)</f>
        <v>0.97739137053573311</v>
      </c>
      <c r="E11" s="3" t="s">
        <v>4</v>
      </c>
      <c r="F11" s="3"/>
      <c r="G11" s="3">
        <f>SUM(G4:G9)</f>
        <v>1.0001577401848973</v>
      </c>
      <c r="I11" s="3" t="s">
        <v>4</v>
      </c>
      <c r="J11" s="3"/>
      <c r="K11" s="3">
        <f>SUM(K4:K10)</f>
        <v>0.97603202561807789</v>
      </c>
      <c r="M11" s="5" t="s">
        <v>4</v>
      </c>
      <c r="N11" s="5"/>
      <c r="O11" s="5">
        <f>SUM(O4:O10)</f>
        <v>0.99876673205656841</v>
      </c>
    </row>
    <row r="12" spans="1:15" s="1" customFormat="1">
      <c r="N12" s="12"/>
      <c r="O12" s="12"/>
    </row>
    <row r="13" spans="1:15" s="1" customFormat="1">
      <c r="N13" s="12"/>
      <c r="O13" s="12"/>
    </row>
    <row r="14" spans="1:15">
      <c r="A14" s="8" t="s">
        <v>12</v>
      </c>
      <c r="B14" s="3"/>
      <c r="C14" s="3"/>
      <c r="E14" s="8" t="s">
        <v>13</v>
      </c>
      <c r="F14" s="3"/>
      <c r="G14" s="3"/>
      <c r="I14" s="8" t="s">
        <v>12</v>
      </c>
      <c r="J14" s="5"/>
      <c r="K14" s="5"/>
      <c r="M14" s="8" t="s">
        <v>13</v>
      </c>
      <c r="N14" s="17"/>
      <c r="O14" s="17"/>
    </row>
    <row r="15" spans="1:15">
      <c r="A15" s="3" t="s">
        <v>0</v>
      </c>
      <c r="B15" s="3">
        <v>-10</v>
      </c>
      <c r="C15" s="3">
        <f>10^(0.1*B15)</f>
        <v>0.1</v>
      </c>
      <c r="E15" s="3" t="s">
        <v>0</v>
      </c>
      <c r="F15" s="3">
        <f>B15+0.1</f>
        <v>-9.9</v>
      </c>
      <c r="G15" s="3">
        <f>10^(0.1*F15)</f>
        <v>0.10232929922807538</v>
      </c>
      <c r="I15" s="3" t="s">
        <v>0</v>
      </c>
      <c r="J15" s="3">
        <v>-10</v>
      </c>
      <c r="K15" s="3">
        <f>10^(0.1*J15)</f>
        <v>0.1</v>
      </c>
      <c r="M15" s="3" t="s">
        <v>0</v>
      </c>
      <c r="N15" s="3">
        <f>J15+0.1</f>
        <v>-9.9</v>
      </c>
      <c r="O15" s="3">
        <f>10^(0.1*N15)</f>
        <v>0.10232929922807538</v>
      </c>
    </row>
    <row r="16" spans="1:15">
      <c r="A16" s="3" t="s">
        <v>1</v>
      </c>
      <c r="B16" s="3">
        <v>-12</v>
      </c>
      <c r="C16" s="3">
        <f t="shared" ref="C16:C20" si="6">10^(0.1*B16)</f>
        <v>6.3095734448019289E-2</v>
      </c>
      <c r="E16" s="3" t="s">
        <v>1</v>
      </c>
      <c r="F16" s="3">
        <f t="shared" ref="F16:F20" si="7">B16+0.1</f>
        <v>-11.9</v>
      </c>
      <c r="G16" s="3">
        <f t="shared" ref="G16:G20" si="8">10^(0.1*F16)</f>
        <v>6.4565422903465508E-2</v>
      </c>
      <c r="I16" s="3" t="s">
        <v>1</v>
      </c>
      <c r="J16" s="3">
        <v>-12</v>
      </c>
      <c r="K16" s="3">
        <f t="shared" ref="K16:K21" si="9">10^(0.1*J16)</f>
        <v>6.3095734448019289E-2</v>
      </c>
      <c r="M16" s="3" t="s">
        <v>1</v>
      </c>
      <c r="N16" s="3">
        <f t="shared" ref="N16:N21" si="10">J16+0.1</f>
        <v>-11.9</v>
      </c>
      <c r="O16" s="3">
        <f t="shared" ref="O16:O21" si="11">10^(0.1*N16)</f>
        <v>6.4565422903465508E-2</v>
      </c>
    </row>
    <row r="17" spans="1:15">
      <c r="A17" s="3" t="s">
        <v>2</v>
      </c>
      <c r="B17" s="5">
        <v>-15</v>
      </c>
      <c r="C17" s="3">
        <f t="shared" si="6"/>
        <v>3.1622776601683784E-2</v>
      </c>
      <c r="E17" s="3" t="s">
        <v>2</v>
      </c>
      <c r="F17" s="3">
        <f t="shared" si="7"/>
        <v>-14.9</v>
      </c>
      <c r="G17" s="3">
        <f t="shared" si="8"/>
        <v>3.2359365692962799E-2</v>
      </c>
      <c r="I17" s="3" t="s">
        <v>2</v>
      </c>
      <c r="J17" s="3">
        <v>-15</v>
      </c>
      <c r="K17" s="3">
        <f t="shared" si="9"/>
        <v>3.1622776601683784E-2</v>
      </c>
      <c r="M17" s="3" t="s">
        <v>2</v>
      </c>
      <c r="N17" s="3">
        <f t="shared" si="10"/>
        <v>-14.9</v>
      </c>
      <c r="O17" s="3">
        <f t="shared" si="11"/>
        <v>3.2359365692962799E-2</v>
      </c>
    </row>
    <row r="18" spans="1:15">
      <c r="A18" s="3" t="s">
        <v>5</v>
      </c>
      <c r="B18" s="5">
        <v>-14.3</v>
      </c>
      <c r="C18" s="3">
        <f t="shared" si="6"/>
        <v>3.7153522909717233E-2</v>
      </c>
      <c r="E18" s="3" t="s">
        <v>5</v>
      </c>
      <c r="F18" s="3">
        <f t="shared" si="7"/>
        <v>-14.200000000000001</v>
      </c>
      <c r="G18" s="3">
        <f t="shared" si="8"/>
        <v>3.8018939632056097E-2</v>
      </c>
      <c r="I18" s="4" t="s">
        <v>5</v>
      </c>
      <c r="J18" s="4">
        <v>-19.100000000000001</v>
      </c>
      <c r="K18" s="4">
        <f t="shared" si="9"/>
        <v>1.2302687708123809E-2</v>
      </c>
      <c r="M18" s="3" t="s">
        <v>5</v>
      </c>
      <c r="N18" s="3">
        <v>-19</v>
      </c>
      <c r="O18" s="3">
        <f t="shared" si="11"/>
        <v>1.2589254117941664E-2</v>
      </c>
    </row>
    <row r="19" spans="1:15">
      <c r="A19" s="3" t="s">
        <v>6</v>
      </c>
      <c r="B19" s="5">
        <v>-14.3</v>
      </c>
      <c r="C19" s="3">
        <f t="shared" si="6"/>
        <v>3.7153522909717233E-2</v>
      </c>
      <c r="E19" s="3" t="s">
        <v>6</v>
      </c>
      <c r="F19" s="3">
        <f t="shared" si="7"/>
        <v>-14.200000000000001</v>
      </c>
      <c r="G19" s="3">
        <f t="shared" si="8"/>
        <v>3.8018939632056097E-2</v>
      </c>
      <c r="I19" s="4" t="s">
        <v>6</v>
      </c>
      <c r="J19" s="4">
        <v>-19.100000000000001</v>
      </c>
      <c r="K19" s="4">
        <f t="shared" si="9"/>
        <v>1.2302687708123809E-2</v>
      </c>
      <c r="M19" s="3" t="s">
        <v>6</v>
      </c>
      <c r="N19" s="3">
        <v>-19</v>
      </c>
      <c r="O19" s="3">
        <f t="shared" si="11"/>
        <v>1.2589254117941664E-2</v>
      </c>
    </row>
    <row r="20" spans="1:15">
      <c r="A20" s="3" t="s">
        <v>3</v>
      </c>
      <c r="B20" s="3">
        <v>-1.5</v>
      </c>
      <c r="C20" s="3">
        <f t="shared" si="6"/>
        <v>0.70794578438413791</v>
      </c>
      <c r="E20" s="3" t="s">
        <v>3</v>
      </c>
      <c r="F20" s="3">
        <f t="shared" si="7"/>
        <v>-1.4</v>
      </c>
      <c r="G20" s="3">
        <f t="shared" si="8"/>
        <v>0.72443596007499012</v>
      </c>
      <c r="I20" s="3" t="s">
        <v>3</v>
      </c>
      <c r="J20" s="3">
        <v>-1.5</v>
      </c>
      <c r="K20" s="3">
        <f t="shared" si="9"/>
        <v>0.70794578438413791</v>
      </c>
      <c r="M20" s="3" t="s">
        <v>3</v>
      </c>
      <c r="N20" s="3">
        <f t="shared" si="10"/>
        <v>-1.4</v>
      </c>
      <c r="O20" s="3">
        <f t="shared" si="11"/>
        <v>0.72443596007499012</v>
      </c>
    </row>
    <row r="21" spans="1:15">
      <c r="A21" s="3"/>
      <c r="B21" s="3"/>
      <c r="C21" s="3"/>
      <c r="E21" s="3"/>
      <c r="F21" s="3"/>
      <c r="G21" s="3"/>
      <c r="I21" s="3" t="s">
        <v>7</v>
      </c>
      <c r="J21" s="3">
        <v>-13</v>
      </c>
      <c r="K21" s="3">
        <f t="shared" si="9"/>
        <v>5.0118723362727206E-2</v>
      </c>
      <c r="M21" s="3" t="s">
        <v>7</v>
      </c>
      <c r="N21" s="3">
        <f t="shared" si="10"/>
        <v>-12.9</v>
      </c>
      <c r="O21" s="3">
        <f t="shared" si="11"/>
        <v>5.1286138399136455E-2</v>
      </c>
    </row>
    <row r="22" spans="1:15">
      <c r="A22" s="3" t="s">
        <v>4</v>
      </c>
      <c r="B22" s="3"/>
      <c r="C22" s="3">
        <f>SUM(C15:C20)</f>
        <v>0.97697134125327545</v>
      </c>
      <c r="E22" s="3" t="s">
        <v>4</v>
      </c>
      <c r="F22" s="3"/>
      <c r="G22" s="3">
        <f>SUM(G15:G20)</f>
        <v>0.99972792716360592</v>
      </c>
      <c r="I22" s="3" t="s">
        <v>4</v>
      </c>
      <c r="J22" s="3"/>
      <c r="K22" s="3">
        <f>SUM(K15:K21)</f>
        <v>0.97738839421281576</v>
      </c>
      <c r="M22" s="3" t="s">
        <v>4</v>
      </c>
      <c r="N22" s="3"/>
      <c r="O22" s="3">
        <f>SUM(O15:O21)</f>
        <v>1.0001546945345137</v>
      </c>
    </row>
    <row r="23" spans="1:15" s="1" customFormat="1">
      <c r="N23" s="12"/>
      <c r="O23" s="12"/>
    </row>
    <row r="24" spans="1:15" s="1" customFormat="1"/>
    <row r="25" spans="1:15">
      <c r="A25" s="9" t="s">
        <v>14</v>
      </c>
      <c r="B25" s="10"/>
      <c r="C25" s="11"/>
      <c r="E25" s="9" t="s">
        <v>15</v>
      </c>
      <c r="F25" s="10"/>
      <c r="G25" s="11"/>
      <c r="I25" s="9" t="s">
        <v>14</v>
      </c>
      <c r="J25" s="10"/>
      <c r="K25" s="11"/>
      <c r="M25" s="9" t="s">
        <v>15</v>
      </c>
      <c r="N25" s="10"/>
      <c r="O25" s="11"/>
    </row>
    <row r="26" spans="1:15">
      <c r="A26" s="3" t="s">
        <v>0</v>
      </c>
      <c r="B26" s="3">
        <v>-10</v>
      </c>
      <c r="C26" s="3">
        <f>10^(0.1*B26)</f>
        <v>0.1</v>
      </c>
      <c r="E26" s="3" t="s">
        <v>0</v>
      </c>
      <c r="F26" s="3">
        <f>B26+0.1</f>
        <v>-9.9</v>
      </c>
      <c r="G26" s="3">
        <f>10^(0.1*F26)</f>
        <v>0.10232929922807538</v>
      </c>
      <c r="I26" s="3" t="s">
        <v>0</v>
      </c>
      <c r="J26" s="3">
        <v>-10</v>
      </c>
      <c r="K26" s="3">
        <f>10^(0.1*J26)</f>
        <v>0.1</v>
      </c>
      <c r="M26" s="3" t="s">
        <v>0</v>
      </c>
      <c r="N26" s="3">
        <f>J26+0.1</f>
        <v>-9.9</v>
      </c>
      <c r="O26" s="3">
        <f>10^(0.1*N26)</f>
        <v>0.10232929922807538</v>
      </c>
    </row>
    <row r="27" spans="1:15">
      <c r="A27" s="3" t="s">
        <v>1</v>
      </c>
      <c r="B27" s="3">
        <v>-12</v>
      </c>
      <c r="C27" s="3">
        <f t="shared" ref="C27:C31" si="12">10^(0.1*B27)</f>
        <v>6.3095734448019289E-2</v>
      </c>
      <c r="E27" s="3" t="s">
        <v>1</v>
      </c>
      <c r="F27" s="3">
        <f t="shared" ref="F27:F28" si="13">B27+0.1</f>
        <v>-11.9</v>
      </c>
      <c r="G27" s="3">
        <f t="shared" ref="G27:G31" si="14">10^(0.1*F27)</f>
        <v>6.4565422903465508E-2</v>
      </c>
      <c r="I27" s="3" t="s">
        <v>1</v>
      </c>
      <c r="J27" s="3">
        <v>-12</v>
      </c>
      <c r="K27" s="3">
        <f t="shared" ref="K27:K32" si="15">10^(0.1*J27)</f>
        <v>6.3095734448019289E-2</v>
      </c>
      <c r="M27" s="3" t="s">
        <v>1</v>
      </c>
      <c r="N27" s="3">
        <f t="shared" ref="N27:N32" si="16">J27+0.1</f>
        <v>-11.9</v>
      </c>
      <c r="O27" s="3">
        <f t="shared" ref="O27:O32" si="17">10^(0.1*N27)</f>
        <v>6.4565422903465508E-2</v>
      </c>
    </row>
    <row r="28" spans="1:15">
      <c r="A28" s="3" t="s">
        <v>2</v>
      </c>
      <c r="B28" s="5">
        <v>-15</v>
      </c>
      <c r="C28" s="3">
        <f t="shared" si="12"/>
        <v>3.1622776601683784E-2</v>
      </c>
      <c r="E28" s="3" t="s">
        <v>2</v>
      </c>
      <c r="F28" s="3">
        <f t="shared" si="13"/>
        <v>-14.9</v>
      </c>
      <c r="G28" s="3">
        <f t="shared" si="14"/>
        <v>3.2359365692962799E-2</v>
      </c>
      <c r="I28" s="3" t="s">
        <v>2</v>
      </c>
      <c r="J28" s="3">
        <v>-15</v>
      </c>
      <c r="K28" s="3">
        <f t="shared" si="15"/>
        <v>3.1622776601683784E-2</v>
      </c>
      <c r="M28" s="3" t="s">
        <v>2</v>
      </c>
      <c r="N28" s="3">
        <f t="shared" si="16"/>
        <v>-14.9</v>
      </c>
      <c r="O28" s="3">
        <f t="shared" si="17"/>
        <v>3.2359365692962799E-2</v>
      </c>
    </row>
    <row r="29" spans="1:15">
      <c r="A29" s="3" t="s">
        <v>5</v>
      </c>
      <c r="B29" s="5">
        <v>-8.5</v>
      </c>
      <c r="C29" s="3">
        <f t="shared" si="12"/>
        <v>0.14125375446227539</v>
      </c>
      <c r="E29" s="3" t="s">
        <v>5</v>
      </c>
      <c r="F29" s="3">
        <v>-8.4</v>
      </c>
      <c r="G29" s="3">
        <f t="shared" si="14"/>
        <v>0.14454397707459268</v>
      </c>
      <c r="I29" s="4" t="s">
        <v>5</v>
      </c>
      <c r="J29" s="4">
        <v>-9.3000000000000007</v>
      </c>
      <c r="K29" s="4">
        <f t="shared" si="15"/>
        <v>0.11748975549395291</v>
      </c>
      <c r="M29" s="3" t="s">
        <v>5</v>
      </c>
      <c r="N29" s="3">
        <v>-9.1999999999999993</v>
      </c>
      <c r="O29" s="3">
        <f t="shared" si="17"/>
        <v>0.12022644346174129</v>
      </c>
    </row>
    <row r="30" spans="1:15">
      <c r="A30" s="3" t="s">
        <v>6</v>
      </c>
      <c r="B30" s="5">
        <v>-8.5</v>
      </c>
      <c r="C30" s="3">
        <f t="shared" si="12"/>
        <v>0.14125375446227539</v>
      </c>
      <c r="E30" s="3" t="s">
        <v>6</v>
      </c>
      <c r="F30" s="3">
        <v>-8.4</v>
      </c>
      <c r="G30" s="3">
        <f t="shared" si="14"/>
        <v>0.14454397707459268</v>
      </c>
      <c r="I30" s="4" t="s">
        <v>6</v>
      </c>
      <c r="J30" s="4">
        <v>-9.3000000000000007</v>
      </c>
      <c r="K30" s="4">
        <f t="shared" si="15"/>
        <v>0.11748975549395291</v>
      </c>
      <c r="M30" s="3" t="s">
        <v>6</v>
      </c>
      <c r="N30" s="3">
        <v>-9.1999999999999993</v>
      </c>
      <c r="O30" s="3">
        <f t="shared" si="17"/>
        <v>0.12022644346174129</v>
      </c>
    </row>
    <row r="31" spans="1:15">
      <c r="A31" s="3" t="s">
        <v>3</v>
      </c>
      <c r="B31" s="3">
        <v>-3</v>
      </c>
      <c r="C31" s="3">
        <f t="shared" si="12"/>
        <v>0.50118723362727224</v>
      </c>
      <c r="E31" s="3" t="s">
        <v>3</v>
      </c>
      <c r="F31" s="3">
        <f>B31+0.1</f>
        <v>-2.9</v>
      </c>
      <c r="G31" s="3">
        <f t="shared" si="14"/>
        <v>0.51286138399136483</v>
      </c>
      <c r="I31" s="3" t="s">
        <v>3</v>
      </c>
      <c r="J31" s="3">
        <v>-3</v>
      </c>
      <c r="K31" s="3">
        <f t="shared" si="15"/>
        <v>0.50118723362727224</v>
      </c>
      <c r="M31" s="3" t="s">
        <v>3</v>
      </c>
      <c r="N31" s="3">
        <f t="shared" ref="N31:N33" si="18">J31+0.1</f>
        <v>-2.9</v>
      </c>
      <c r="O31" s="3">
        <f t="shared" si="17"/>
        <v>0.51286138399136483</v>
      </c>
    </row>
    <row r="32" spans="1:15">
      <c r="A32" s="3"/>
      <c r="B32" s="3"/>
      <c r="C32" s="3"/>
      <c r="E32" s="3"/>
      <c r="F32" s="3"/>
      <c r="G32" s="3"/>
      <c r="I32" s="3" t="s">
        <v>7</v>
      </c>
      <c r="J32" s="3">
        <v>-13</v>
      </c>
      <c r="K32" s="3">
        <f t="shared" si="15"/>
        <v>5.0118723362727206E-2</v>
      </c>
      <c r="M32" s="3" t="s">
        <v>7</v>
      </c>
      <c r="N32" s="3">
        <f t="shared" si="18"/>
        <v>-12.9</v>
      </c>
      <c r="O32" s="3">
        <f t="shared" si="17"/>
        <v>5.1286138399136455E-2</v>
      </c>
    </row>
    <row r="33" spans="1:15">
      <c r="A33" s="3" t="s">
        <v>4</v>
      </c>
      <c r="B33" s="3"/>
      <c r="C33" s="3">
        <f>SUM(C26:C31)</f>
        <v>0.97841325360152609</v>
      </c>
      <c r="E33" s="3" t="s">
        <v>4</v>
      </c>
      <c r="F33" s="3"/>
      <c r="G33" s="3">
        <f>SUM(G26:G31)</f>
        <v>1.0012034259650537</v>
      </c>
      <c r="I33" s="3" t="s">
        <v>4</v>
      </c>
      <c r="J33" s="3"/>
      <c r="K33" s="3">
        <f>SUM(K26:K32)</f>
        <v>0.98100397902760827</v>
      </c>
      <c r="M33" s="3" t="s">
        <v>4</v>
      </c>
      <c r="N33" s="3"/>
      <c r="O33" s="3">
        <f>SUM(O26:O32)</f>
        <v>1.0038544971384875</v>
      </c>
    </row>
    <row r="34" spans="1:15" s="1" customFormat="1">
      <c r="A34" s="12"/>
      <c r="B34" s="12"/>
      <c r="C34" s="12"/>
      <c r="E34" s="12"/>
      <c r="F34" s="12"/>
      <c r="G34" s="12"/>
      <c r="I34" s="12"/>
      <c r="J34" s="12"/>
      <c r="K34" s="12"/>
      <c r="M34" s="12"/>
      <c r="N34" s="12"/>
      <c r="O34" s="12"/>
    </row>
    <row r="35" spans="1:15" s="1" customFormat="1">
      <c r="A35" s="12"/>
      <c r="B35" s="12"/>
      <c r="C35" s="12"/>
      <c r="E35" s="12"/>
      <c r="F35" s="12"/>
      <c r="G35" s="12"/>
      <c r="I35" s="12"/>
      <c r="J35" s="12"/>
      <c r="K35" s="12"/>
      <c r="M35" s="12"/>
      <c r="N35" s="12"/>
      <c r="O35" s="12"/>
    </row>
    <row r="36" spans="1:15" s="1" customFormat="1"/>
    <row r="37" spans="1:15">
      <c r="A37" s="6" t="s">
        <v>17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3" t="s">
        <v>14</v>
      </c>
      <c r="B38" s="14"/>
      <c r="C38" s="15"/>
      <c r="E38" s="13" t="s">
        <v>15</v>
      </c>
      <c r="F38" s="14"/>
      <c r="G38" s="15"/>
      <c r="I38" s="13" t="s">
        <v>14</v>
      </c>
      <c r="J38" s="14"/>
      <c r="K38" s="15"/>
      <c r="M38" s="13" t="s">
        <v>15</v>
      </c>
      <c r="N38" s="14"/>
      <c r="O38" s="15"/>
    </row>
    <row r="39" spans="1:15">
      <c r="A39" s="3" t="s">
        <v>0</v>
      </c>
      <c r="B39" s="3">
        <v>-10</v>
      </c>
      <c r="C39" s="3">
        <f>10^(0.1*B39)</f>
        <v>0.1</v>
      </c>
      <c r="E39" s="3" t="s">
        <v>0</v>
      </c>
      <c r="F39" s="3">
        <f>B39+0.1</f>
        <v>-9.9</v>
      </c>
      <c r="G39" s="3">
        <f>10^(0.1*F39)</f>
        <v>0.10232929922807538</v>
      </c>
      <c r="I39" s="3" t="s">
        <v>0</v>
      </c>
      <c r="J39" s="3">
        <v>-10</v>
      </c>
      <c r="K39" s="3">
        <f>10^(0.1*J39)</f>
        <v>0.1</v>
      </c>
      <c r="M39" s="3" t="s">
        <v>0</v>
      </c>
      <c r="N39" s="3">
        <f>J39+0.1</f>
        <v>-9.9</v>
      </c>
      <c r="O39" s="3">
        <f>10^(0.1*N39)</f>
        <v>0.10232929922807538</v>
      </c>
    </row>
    <row r="40" spans="1:15">
      <c r="A40" s="3" t="s">
        <v>1</v>
      </c>
      <c r="B40" s="3">
        <v>-12</v>
      </c>
      <c r="C40" s="3">
        <f t="shared" ref="C40:C45" si="19">10^(0.1*B40)</f>
        <v>6.3095734448019289E-2</v>
      </c>
      <c r="E40" s="3" t="s">
        <v>1</v>
      </c>
      <c r="F40" s="3">
        <f t="shared" ref="F40:F44" si="20">B40+0.1</f>
        <v>-11.9</v>
      </c>
      <c r="G40" s="3">
        <f t="shared" ref="G40:G44" si="21">10^(0.1*F40)</f>
        <v>6.4565422903465508E-2</v>
      </c>
      <c r="I40" s="3" t="s">
        <v>1</v>
      </c>
      <c r="J40" s="3">
        <v>-12</v>
      </c>
      <c r="K40" s="3">
        <f t="shared" ref="K40:K46" si="22">10^(0.1*J40)</f>
        <v>6.3095734448019289E-2</v>
      </c>
      <c r="M40" s="3" t="s">
        <v>1</v>
      </c>
      <c r="N40" s="3">
        <f t="shared" ref="N40:N45" si="23">J40+0.1</f>
        <v>-11.9</v>
      </c>
      <c r="O40" s="3">
        <f t="shared" ref="O40:O45" si="24">10^(0.1*N40)</f>
        <v>6.4565422903465508E-2</v>
      </c>
    </row>
    <row r="41" spans="1:15">
      <c r="A41" s="3" t="s">
        <v>2</v>
      </c>
      <c r="B41" s="5">
        <v>-15</v>
      </c>
      <c r="C41" s="3">
        <f t="shared" si="19"/>
        <v>3.1622776601683784E-2</v>
      </c>
      <c r="E41" s="3" t="s">
        <v>2</v>
      </c>
      <c r="F41" s="3">
        <f t="shared" si="20"/>
        <v>-14.9</v>
      </c>
      <c r="G41" s="3">
        <f t="shared" si="21"/>
        <v>3.2359365692962799E-2</v>
      </c>
      <c r="I41" s="3" t="s">
        <v>2</v>
      </c>
      <c r="J41" s="3">
        <v>-15</v>
      </c>
      <c r="K41" s="3">
        <f t="shared" si="22"/>
        <v>3.1622776601683784E-2</v>
      </c>
      <c r="M41" s="3" t="s">
        <v>2</v>
      </c>
      <c r="N41" s="3">
        <f t="shared" si="23"/>
        <v>-14.9</v>
      </c>
      <c r="O41" s="3">
        <f t="shared" si="24"/>
        <v>3.2359365692962799E-2</v>
      </c>
    </row>
    <row r="42" spans="1:15">
      <c r="A42" s="3" t="s">
        <v>5</v>
      </c>
      <c r="B42" s="5">
        <v>-5.0999999999999996</v>
      </c>
      <c r="C42" s="3">
        <f t="shared" si="19"/>
        <v>0.30902954325135895</v>
      </c>
      <c r="E42" s="3" t="s">
        <v>5</v>
      </c>
      <c r="F42" s="3">
        <v>-5</v>
      </c>
      <c r="G42" s="3">
        <f t="shared" si="21"/>
        <v>0.31622776601683794</v>
      </c>
      <c r="I42" s="5" t="s">
        <v>5</v>
      </c>
      <c r="J42" s="5">
        <v>-5.0999999999999996</v>
      </c>
      <c r="K42" s="5">
        <f t="shared" si="22"/>
        <v>0.30902954325135895</v>
      </c>
      <c r="M42" s="3" t="s">
        <v>5</v>
      </c>
      <c r="N42" s="3">
        <v>-5</v>
      </c>
      <c r="O42" s="3">
        <f t="shared" si="24"/>
        <v>0.31622776601683794</v>
      </c>
    </row>
    <row r="43" spans="1:15">
      <c r="A43" s="3" t="s">
        <v>6</v>
      </c>
      <c r="B43" s="5">
        <v>-8.5</v>
      </c>
      <c r="C43" s="3">
        <f t="shared" si="19"/>
        <v>0.14125375446227539</v>
      </c>
      <c r="E43" s="3" t="s">
        <v>6</v>
      </c>
      <c r="F43" s="3">
        <v>-8.4</v>
      </c>
      <c r="G43" s="3">
        <f t="shared" si="21"/>
        <v>0.14454397707459268</v>
      </c>
      <c r="I43" s="5" t="s">
        <v>6</v>
      </c>
      <c r="J43" s="5">
        <v>-8.5</v>
      </c>
      <c r="K43" s="5">
        <f t="shared" si="22"/>
        <v>0.14125375446227539</v>
      </c>
      <c r="M43" s="3" t="s">
        <v>6</v>
      </c>
      <c r="N43" s="3">
        <v>-8.4</v>
      </c>
      <c r="O43" s="3">
        <f t="shared" si="24"/>
        <v>0.14454397707459268</v>
      </c>
    </row>
    <row r="44" spans="1:15">
      <c r="A44" s="18" t="s">
        <v>3</v>
      </c>
      <c r="B44" s="18">
        <v>-6</v>
      </c>
      <c r="C44" s="18">
        <f t="shared" si="19"/>
        <v>0.25118864315095796</v>
      </c>
      <c r="E44" s="18" t="s">
        <v>3</v>
      </c>
      <c r="F44" s="18">
        <f>B44+0.1</f>
        <v>-5.9</v>
      </c>
      <c r="G44" s="18">
        <f t="shared" si="21"/>
        <v>0.25703957827688628</v>
      </c>
      <c r="I44" s="3" t="s">
        <v>3</v>
      </c>
      <c r="J44" s="3">
        <v>-6</v>
      </c>
      <c r="K44" s="3">
        <f t="shared" si="22"/>
        <v>0.25118864315095796</v>
      </c>
      <c r="M44" s="3" t="s">
        <v>3</v>
      </c>
      <c r="N44" s="3">
        <v>-5.9</v>
      </c>
      <c r="O44" s="3">
        <f t="shared" si="24"/>
        <v>0.25703957827688628</v>
      </c>
    </row>
    <row r="45" spans="1:15">
      <c r="A45" s="3" t="s">
        <v>16</v>
      </c>
      <c r="B45" s="3">
        <v>-10.85</v>
      </c>
      <c r="C45" s="3">
        <f t="shared" si="19"/>
        <v>8.2224264994707086E-2</v>
      </c>
      <c r="D45" s="16"/>
      <c r="E45" s="3" t="s">
        <v>16</v>
      </c>
      <c r="F45" s="3">
        <f>10*LOG10(G45)</f>
        <v>-10.751317138723806</v>
      </c>
      <c r="G45" s="3">
        <f>0.084114</f>
        <v>8.4113999999999994E-2</v>
      </c>
      <c r="I45" s="3" t="s">
        <v>7</v>
      </c>
      <c r="J45" s="3">
        <v>-13</v>
      </c>
      <c r="K45" s="3">
        <f t="shared" si="22"/>
        <v>5.0118723362727206E-2</v>
      </c>
      <c r="M45" s="3" t="s">
        <v>7</v>
      </c>
      <c r="N45" s="3">
        <f t="shared" ref="N45" si="25">J45+0.1</f>
        <v>-12.9</v>
      </c>
      <c r="O45" s="3">
        <f t="shared" si="24"/>
        <v>5.1286138399136455E-2</v>
      </c>
    </row>
    <row r="46" spans="1:15">
      <c r="A46" s="3"/>
      <c r="B46" s="3"/>
      <c r="C46" s="3"/>
      <c r="D46" s="16"/>
      <c r="E46" s="3"/>
      <c r="F46" s="3"/>
      <c r="G46" s="3"/>
      <c r="I46" s="7" t="s">
        <v>16</v>
      </c>
      <c r="J46" s="7">
        <v>-15</v>
      </c>
      <c r="K46" s="7">
        <f t="shared" si="22"/>
        <v>3.1622776601683784E-2</v>
      </c>
      <c r="M46" s="7" t="s">
        <v>16</v>
      </c>
      <c r="N46">
        <f>10*LOG10(O46)</f>
        <v>-14.996262856466259</v>
      </c>
      <c r="O46" s="7">
        <v>3.1649999999999998E-2</v>
      </c>
    </row>
    <row r="47" spans="1:15" s="2" customFormat="1">
      <c r="A47" s="17" t="s">
        <v>4</v>
      </c>
      <c r="B47" s="17"/>
      <c r="C47" s="17">
        <f>SUM(C39:C45)</f>
        <v>0.9784147169090025</v>
      </c>
      <c r="D47" s="1"/>
      <c r="E47" s="17" t="s">
        <v>4</v>
      </c>
      <c r="F47" s="17"/>
      <c r="G47" s="17">
        <f>SUM(G39:G45)</f>
        <v>1.0011794091928206</v>
      </c>
      <c r="H47" s="1"/>
      <c r="I47" s="5" t="s">
        <v>4</v>
      </c>
      <c r="J47" s="5"/>
      <c r="K47" s="5">
        <f>SUM(K39:K46)</f>
        <v>0.9779319518787063</v>
      </c>
      <c r="M47" s="5" t="s">
        <v>4</v>
      </c>
      <c r="N47" s="5"/>
      <c r="O47" s="5">
        <f>SUM(O39:O46)</f>
        <v>1.000001547591957</v>
      </c>
    </row>
    <row r="48" spans="1:15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</sheetData>
  <mergeCells count="11">
    <mergeCell ref="A38:C38"/>
    <mergeCell ref="E38:G38"/>
    <mergeCell ref="I38:K38"/>
    <mergeCell ref="M38:O38"/>
    <mergeCell ref="A37:O37"/>
    <mergeCell ref="A1:G1"/>
    <mergeCell ref="I1:O1"/>
    <mergeCell ref="A25:C25"/>
    <mergeCell ref="E25:G25"/>
    <mergeCell ref="I25:K25"/>
    <mergeCell ref="M25:O2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MIMO Workaround</vt:lpstr>
      <vt:lpstr>Sheet2</vt:lpstr>
      <vt:lpstr>Sheet3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</dc:creator>
  <cp:lastModifiedBy>frq06682</cp:lastModifiedBy>
  <dcterms:created xsi:type="dcterms:W3CDTF">2010-10-14T06:28:49Z</dcterms:created>
  <dcterms:modified xsi:type="dcterms:W3CDTF">2010-10-14T12:21:36Z</dcterms:modified>
</cp:coreProperties>
</file>