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0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1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2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3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4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fabhus\Documents\3GPP\RAN4\95 - eMeeting\Email threads\323 - NR Enhanced performance\2nd round\Simulation summary\"/>
    </mc:Choice>
  </mc:AlternateContent>
  <xr:revisionPtr revIDLastSave="0" documentId="13_ncr:1_{1A70A925-F42C-4498-B3E9-27DCF450AFB7}" xr6:coauthVersionLast="44" xr6:coauthVersionMax="44" xr10:uidLastSave="{00000000-0000-0000-0000-000000000000}"/>
  <bookViews>
    <workbookView xWindow="-120" yWindow="-120" windowWidth="29040" windowHeight="15840" tabRatio="894" xr2:uid="{00000000-000D-0000-FFFF-FFFF00000000}"/>
  </bookViews>
  <sheets>
    <sheet name="Cover page" sheetId="193" r:id="rId1"/>
    <sheet name="Summary" sheetId="288" r:id="rId2"/>
    <sheet name="SB PMI FDD 16x2 (Test 1.1a)" sheetId="268" r:id="rId3"/>
    <sheet name="WB PMI FDD 16x2 (Test 1.1b)" sheetId="289" r:id="rId4"/>
    <sheet name="SB PMI FDD 16x4 (Test 1.2a)" sheetId="280" r:id="rId5"/>
    <sheet name="WB PMI FDD 16x4 (Test 1.2b)" sheetId="290" r:id="rId6"/>
    <sheet name="WB PMI FDD 16x2 (Comparison)" sheetId="287" state="hidden" r:id="rId7"/>
    <sheet name="SB PMI TDD 16x2 (Test 2.1a)" sheetId="285" r:id="rId8"/>
    <sheet name="WB PMI TDD 16x2 (Test 2.1b)" sheetId="291" r:id="rId9"/>
    <sheet name="SB PMI TDD 16x4 (Test 2.2a)" sheetId="286" r:id="rId10"/>
    <sheet name="WB PMI TDD 16x4 (Test 2.2b)" sheetId="292" r:id="rId11"/>
    <sheet name="WB PMI FDD 32x2 (Test 3.1)" sheetId="281" r:id="rId12"/>
    <sheet name="WB PMI FDD 32x4 (Test 3.2)" sheetId="282" r:id="rId13"/>
    <sheet name="WB PMI TDD 32x2 (Test 4.1)" sheetId="283" r:id="rId14"/>
    <sheet name="WB PMI TDD 32x4 (Test 4.2)" sheetId="284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6" i="284" l="1"/>
  <c r="E67" i="284"/>
  <c r="E68" i="284"/>
  <c r="E69" i="284"/>
  <c r="E70" i="284"/>
  <c r="E71" i="284"/>
  <c r="E72" i="284"/>
  <c r="E73" i="284"/>
  <c r="E74" i="284"/>
  <c r="E75" i="284"/>
  <c r="E76" i="284"/>
  <c r="E77" i="284"/>
  <c r="E78" i="284"/>
  <c r="E79" i="284"/>
  <c r="E80" i="284"/>
  <c r="E81" i="284"/>
  <c r="E65" i="284"/>
  <c r="E66" i="283"/>
  <c r="E67" i="283"/>
  <c r="E68" i="283"/>
  <c r="E69" i="283"/>
  <c r="E70" i="283"/>
  <c r="E71" i="283"/>
  <c r="E72" i="283"/>
  <c r="E73" i="283"/>
  <c r="E74" i="283"/>
  <c r="E75" i="283"/>
  <c r="E76" i="283"/>
  <c r="E77" i="283"/>
  <c r="E78" i="283"/>
  <c r="E79" i="283"/>
  <c r="E80" i="283"/>
  <c r="E81" i="283"/>
  <c r="E65" i="283"/>
  <c r="F66" i="282"/>
  <c r="F67" i="282"/>
  <c r="F68" i="282"/>
  <c r="F69" i="282"/>
  <c r="F70" i="282"/>
  <c r="F71" i="282"/>
  <c r="F72" i="282"/>
  <c r="F73" i="282"/>
  <c r="F74" i="282"/>
  <c r="F75" i="282"/>
  <c r="F76" i="282"/>
  <c r="F77" i="282"/>
  <c r="F78" i="282"/>
  <c r="F79" i="282"/>
  <c r="F80" i="282"/>
  <c r="F81" i="282"/>
  <c r="F65" i="282"/>
  <c r="F66" i="281"/>
  <c r="F67" i="281"/>
  <c r="F68" i="281"/>
  <c r="F69" i="281"/>
  <c r="F70" i="281"/>
  <c r="F71" i="281"/>
  <c r="F72" i="281"/>
  <c r="F73" i="281"/>
  <c r="F74" i="281"/>
  <c r="F75" i="281"/>
  <c r="F76" i="281"/>
  <c r="F77" i="281"/>
  <c r="F78" i="281"/>
  <c r="F79" i="281"/>
  <c r="F80" i="281"/>
  <c r="F81" i="281"/>
  <c r="F65" i="281"/>
  <c r="F66" i="268"/>
  <c r="F67" i="268"/>
  <c r="F68" i="268"/>
  <c r="F69" i="268"/>
  <c r="F70" i="268"/>
  <c r="F71" i="268"/>
  <c r="F72" i="268"/>
  <c r="F73" i="268"/>
  <c r="F74" i="268"/>
  <c r="F75" i="268"/>
  <c r="F76" i="268"/>
  <c r="F77" i="268"/>
  <c r="F78" i="268"/>
  <c r="F79" i="268"/>
  <c r="F80" i="268"/>
  <c r="F81" i="268"/>
  <c r="F65" i="268"/>
  <c r="F66" i="289"/>
  <c r="F67" i="289"/>
  <c r="F68" i="289"/>
  <c r="F69" i="289"/>
  <c r="F70" i="289"/>
  <c r="F71" i="289"/>
  <c r="F72" i="289"/>
  <c r="F73" i="289"/>
  <c r="F74" i="289"/>
  <c r="F75" i="289"/>
  <c r="F76" i="289"/>
  <c r="F77" i="289"/>
  <c r="F78" i="289"/>
  <c r="F79" i="289"/>
  <c r="F80" i="289"/>
  <c r="F81" i="289"/>
  <c r="F65" i="289"/>
  <c r="D66" i="280"/>
  <c r="D67" i="280"/>
  <c r="D68" i="280"/>
  <c r="D69" i="280"/>
  <c r="D70" i="280"/>
  <c r="D71" i="280"/>
  <c r="D72" i="280"/>
  <c r="D73" i="280"/>
  <c r="D74" i="280"/>
  <c r="D75" i="280"/>
  <c r="D76" i="280"/>
  <c r="D77" i="280"/>
  <c r="D78" i="280"/>
  <c r="D79" i="280"/>
  <c r="D80" i="280"/>
  <c r="D81" i="280"/>
  <c r="D65" i="280"/>
  <c r="F66" i="290"/>
  <c r="F67" i="290"/>
  <c r="F68" i="290"/>
  <c r="F69" i="290"/>
  <c r="F70" i="290"/>
  <c r="F71" i="290"/>
  <c r="F72" i="290"/>
  <c r="F73" i="290"/>
  <c r="F74" i="290"/>
  <c r="F75" i="290"/>
  <c r="F76" i="290"/>
  <c r="F77" i="290"/>
  <c r="F78" i="290"/>
  <c r="F79" i="290"/>
  <c r="F80" i="290"/>
  <c r="F81" i="290"/>
  <c r="F65" i="290"/>
  <c r="D66" i="291"/>
  <c r="D67" i="291"/>
  <c r="D68" i="291"/>
  <c r="D69" i="291"/>
  <c r="D70" i="291"/>
  <c r="D71" i="291"/>
  <c r="D72" i="291"/>
  <c r="D73" i="291"/>
  <c r="D74" i="291"/>
  <c r="D75" i="291"/>
  <c r="D76" i="291"/>
  <c r="D77" i="291"/>
  <c r="D78" i="291"/>
  <c r="D79" i="291"/>
  <c r="D80" i="291"/>
  <c r="D81" i="291"/>
  <c r="D65" i="291"/>
  <c r="D66" i="292"/>
  <c r="D67" i="292"/>
  <c r="D68" i="292"/>
  <c r="D69" i="292"/>
  <c r="D70" i="292"/>
  <c r="D71" i="292"/>
  <c r="D72" i="292"/>
  <c r="D73" i="292"/>
  <c r="D74" i="292"/>
  <c r="D75" i="292"/>
  <c r="D76" i="292"/>
  <c r="D77" i="292"/>
  <c r="D78" i="292"/>
  <c r="D79" i="292"/>
  <c r="D80" i="292"/>
  <c r="D81" i="292"/>
  <c r="D65" i="292"/>
  <c r="B65" i="292"/>
  <c r="N57" i="289" l="1"/>
  <c r="I58" i="280"/>
  <c r="B66" i="292" l="1"/>
  <c r="B67" i="292"/>
  <c r="B68" i="292"/>
  <c r="B69" i="292"/>
  <c r="B70" i="292"/>
  <c r="B71" i="292"/>
  <c r="B72" i="292"/>
  <c r="B73" i="292"/>
  <c r="B74" i="292"/>
  <c r="B75" i="292"/>
  <c r="B76" i="292"/>
  <c r="B77" i="292"/>
  <c r="B78" i="292"/>
  <c r="B79" i="292"/>
  <c r="B80" i="292"/>
  <c r="B81" i="292"/>
  <c r="B66" i="286"/>
  <c r="B67" i="286"/>
  <c r="B68" i="286"/>
  <c r="B69" i="286"/>
  <c r="B70" i="286"/>
  <c r="B71" i="286"/>
  <c r="B72" i="286"/>
  <c r="B73" i="286"/>
  <c r="B74" i="286"/>
  <c r="B75" i="286"/>
  <c r="B76" i="286"/>
  <c r="B77" i="286"/>
  <c r="B78" i="286"/>
  <c r="B79" i="286"/>
  <c r="B80" i="286"/>
  <c r="B81" i="286"/>
  <c r="B65" i="286"/>
  <c r="B66" i="291"/>
  <c r="B67" i="291"/>
  <c r="B68" i="291"/>
  <c r="B69" i="291"/>
  <c r="B70" i="291"/>
  <c r="B71" i="291"/>
  <c r="B72" i="291"/>
  <c r="B73" i="291"/>
  <c r="B74" i="291"/>
  <c r="B75" i="291"/>
  <c r="B76" i="291"/>
  <c r="B77" i="291"/>
  <c r="B78" i="291"/>
  <c r="B79" i="291"/>
  <c r="B80" i="291"/>
  <c r="B81" i="291"/>
  <c r="B65" i="291"/>
  <c r="B66" i="285"/>
  <c r="B67" i="285"/>
  <c r="B68" i="285"/>
  <c r="B69" i="285"/>
  <c r="B70" i="285"/>
  <c r="B71" i="285"/>
  <c r="B72" i="285"/>
  <c r="B73" i="285"/>
  <c r="B74" i="285"/>
  <c r="B75" i="285"/>
  <c r="B76" i="285"/>
  <c r="B77" i="285"/>
  <c r="B78" i="285"/>
  <c r="B79" i="285"/>
  <c r="B80" i="285"/>
  <c r="B81" i="285"/>
  <c r="B65" i="285"/>
  <c r="B66" i="290"/>
  <c r="B67" i="290"/>
  <c r="B68" i="290"/>
  <c r="B69" i="290"/>
  <c r="B70" i="290"/>
  <c r="B71" i="290"/>
  <c r="B72" i="290"/>
  <c r="B73" i="290"/>
  <c r="B74" i="290"/>
  <c r="B75" i="290"/>
  <c r="B76" i="290"/>
  <c r="B77" i="290"/>
  <c r="B78" i="290"/>
  <c r="B79" i="290"/>
  <c r="B80" i="290"/>
  <c r="B81" i="290"/>
  <c r="B65" i="290"/>
  <c r="B65" i="280"/>
  <c r="B66" i="280"/>
  <c r="B67" i="280"/>
  <c r="B68" i="280"/>
  <c r="B69" i="280"/>
  <c r="B70" i="280"/>
  <c r="B71" i="280"/>
  <c r="B72" i="280"/>
  <c r="B73" i="280"/>
  <c r="B74" i="280"/>
  <c r="B75" i="280"/>
  <c r="B76" i="280"/>
  <c r="B77" i="280"/>
  <c r="B78" i="280"/>
  <c r="B79" i="280"/>
  <c r="B80" i="280"/>
  <c r="B81" i="280"/>
  <c r="B69" i="289"/>
  <c r="A66" i="292"/>
  <c r="A67" i="292" s="1"/>
  <c r="A68" i="292" s="1"/>
  <c r="A69" i="292" s="1"/>
  <c r="A70" i="292" s="1"/>
  <c r="A71" i="292" s="1"/>
  <c r="A72" i="292" s="1"/>
  <c r="A73" i="292" s="1"/>
  <c r="A74" i="292" s="1"/>
  <c r="A75" i="292" s="1"/>
  <c r="A76" i="292" s="1"/>
  <c r="A77" i="292" s="1"/>
  <c r="A78" i="292" s="1"/>
  <c r="A79" i="292" s="1"/>
  <c r="A80" i="292" s="1"/>
  <c r="A81" i="292" s="1"/>
  <c r="U61" i="292"/>
  <c r="T61" i="292"/>
  <c r="S61" i="292"/>
  <c r="R61" i="292"/>
  <c r="Q61" i="292"/>
  <c r="P61" i="292"/>
  <c r="O61" i="292"/>
  <c r="N61" i="292"/>
  <c r="M61" i="292"/>
  <c r="L61" i="292"/>
  <c r="K61" i="292"/>
  <c r="J61" i="292"/>
  <c r="I61" i="292"/>
  <c r="H61" i="292"/>
  <c r="F61" i="292"/>
  <c r="E61" i="292"/>
  <c r="D61" i="292"/>
  <c r="B61" i="292"/>
  <c r="U60" i="292"/>
  <c r="T60" i="292"/>
  <c r="S60" i="292"/>
  <c r="R60" i="292"/>
  <c r="Q60" i="292"/>
  <c r="P60" i="292"/>
  <c r="O60" i="292"/>
  <c r="N60" i="292"/>
  <c r="M60" i="292"/>
  <c r="L60" i="292"/>
  <c r="K60" i="292"/>
  <c r="J60" i="292"/>
  <c r="I60" i="292"/>
  <c r="H60" i="292"/>
  <c r="U59" i="292"/>
  <c r="T59" i="292"/>
  <c r="S59" i="292"/>
  <c r="R59" i="292"/>
  <c r="Q59" i="292"/>
  <c r="P59" i="292"/>
  <c r="O59" i="292"/>
  <c r="N59" i="292"/>
  <c r="M59" i="292"/>
  <c r="L59" i="292"/>
  <c r="K59" i="292"/>
  <c r="J59" i="292"/>
  <c r="I59" i="292"/>
  <c r="H59" i="292"/>
  <c r="U58" i="292"/>
  <c r="T58" i="292"/>
  <c r="S58" i="292"/>
  <c r="R58" i="292"/>
  <c r="Q58" i="292"/>
  <c r="P58" i="292"/>
  <c r="O58" i="292"/>
  <c r="N58" i="292"/>
  <c r="M58" i="292"/>
  <c r="L58" i="292"/>
  <c r="K58" i="292"/>
  <c r="J58" i="292"/>
  <c r="I58" i="292"/>
  <c r="H58" i="292"/>
  <c r="U57" i="292"/>
  <c r="T57" i="292"/>
  <c r="S57" i="292"/>
  <c r="R57" i="292"/>
  <c r="Q57" i="292"/>
  <c r="P57" i="292"/>
  <c r="O57" i="292"/>
  <c r="N57" i="292"/>
  <c r="M57" i="292"/>
  <c r="L57" i="292"/>
  <c r="K57" i="292"/>
  <c r="J57" i="292"/>
  <c r="I57" i="292"/>
  <c r="H57" i="292"/>
  <c r="A40" i="292"/>
  <c r="A41" i="292" s="1"/>
  <c r="A42" i="292" s="1"/>
  <c r="A43" i="292" s="1"/>
  <c r="A44" i="292" s="1"/>
  <c r="A45" i="292" s="1"/>
  <c r="A46" i="292" s="1"/>
  <c r="A47" i="292" s="1"/>
  <c r="A48" i="292" s="1"/>
  <c r="A49" i="292" s="1"/>
  <c r="A50" i="292" s="1"/>
  <c r="A51" i="292" s="1"/>
  <c r="A52" i="292" s="1"/>
  <c r="A53" i="292" s="1"/>
  <c r="A54" i="292" s="1"/>
  <c r="C59" i="292" s="1"/>
  <c r="A39" i="292"/>
  <c r="AC6" i="292"/>
  <c r="AC5" i="292"/>
  <c r="AC4" i="292"/>
  <c r="A66" i="291"/>
  <c r="A67" i="291" s="1"/>
  <c r="A68" i="291" s="1"/>
  <c r="A69" i="291" s="1"/>
  <c r="A70" i="291" s="1"/>
  <c r="A71" i="291" s="1"/>
  <c r="A72" i="291" s="1"/>
  <c r="A73" i="291" s="1"/>
  <c r="A74" i="291" s="1"/>
  <c r="A75" i="291" s="1"/>
  <c r="A76" i="291" s="1"/>
  <c r="A77" i="291" s="1"/>
  <c r="A78" i="291" s="1"/>
  <c r="A79" i="291" s="1"/>
  <c r="A80" i="291" s="1"/>
  <c r="A81" i="291" s="1"/>
  <c r="U61" i="291"/>
  <c r="T61" i="291"/>
  <c r="S61" i="291"/>
  <c r="R61" i="291"/>
  <c r="Q61" i="291"/>
  <c r="P61" i="291"/>
  <c r="O61" i="291"/>
  <c r="N61" i="291"/>
  <c r="M61" i="291"/>
  <c r="L61" i="291"/>
  <c r="K61" i="291"/>
  <c r="J61" i="291"/>
  <c r="I61" i="291"/>
  <c r="H61" i="291"/>
  <c r="F61" i="291"/>
  <c r="E61" i="291"/>
  <c r="D61" i="291"/>
  <c r="B61" i="291"/>
  <c r="U60" i="291"/>
  <c r="T60" i="291"/>
  <c r="S60" i="291"/>
  <c r="R60" i="291"/>
  <c r="Q60" i="291"/>
  <c r="P60" i="291"/>
  <c r="O60" i="291"/>
  <c r="N60" i="291"/>
  <c r="M60" i="291"/>
  <c r="L60" i="291"/>
  <c r="K60" i="291"/>
  <c r="J60" i="291"/>
  <c r="I60" i="291"/>
  <c r="H60" i="291"/>
  <c r="U59" i="291"/>
  <c r="T59" i="291"/>
  <c r="S59" i="291"/>
  <c r="R59" i="291"/>
  <c r="Q59" i="291"/>
  <c r="P59" i="291"/>
  <c r="O59" i="291"/>
  <c r="N59" i="291"/>
  <c r="M59" i="291"/>
  <c r="L59" i="291"/>
  <c r="K59" i="291"/>
  <c r="J59" i="291"/>
  <c r="I59" i="291"/>
  <c r="H59" i="291"/>
  <c r="U58" i="291"/>
  <c r="T58" i="291"/>
  <c r="S58" i="291"/>
  <c r="R58" i="291"/>
  <c r="Q58" i="291"/>
  <c r="P58" i="291"/>
  <c r="O58" i="291"/>
  <c r="N58" i="291"/>
  <c r="M58" i="291"/>
  <c r="L58" i="291"/>
  <c r="K58" i="291"/>
  <c r="J58" i="291"/>
  <c r="I58" i="291"/>
  <c r="H58" i="291"/>
  <c r="U57" i="291"/>
  <c r="T57" i="291"/>
  <c r="S57" i="291"/>
  <c r="R57" i="291"/>
  <c r="Q57" i="291"/>
  <c r="P57" i="291"/>
  <c r="O57" i="291"/>
  <c r="N57" i="291"/>
  <c r="M57" i="291"/>
  <c r="L57" i="291"/>
  <c r="K57" i="291"/>
  <c r="J57" i="291"/>
  <c r="I57" i="291"/>
  <c r="H57" i="291"/>
  <c r="A39" i="291"/>
  <c r="AC6" i="291"/>
  <c r="AC5" i="291"/>
  <c r="AC4" i="291"/>
  <c r="A66" i="290"/>
  <c r="A67" i="290" s="1"/>
  <c r="A68" i="290" s="1"/>
  <c r="A69" i="290" s="1"/>
  <c r="A70" i="290" s="1"/>
  <c r="A71" i="290" s="1"/>
  <c r="A72" i="290" s="1"/>
  <c r="A73" i="290" s="1"/>
  <c r="A74" i="290" s="1"/>
  <c r="A75" i="290" s="1"/>
  <c r="A76" i="290" s="1"/>
  <c r="A77" i="290" s="1"/>
  <c r="A78" i="290" s="1"/>
  <c r="A79" i="290" s="1"/>
  <c r="A80" i="290" s="1"/>
  <c r="A81" i="290" s="1"/>
  <c r="U61" i="290"/>
  <c r="T61" i="290"/>
  <c r="S61" i="290"/>
  <c r="R61" i="290"/>
  <c r="Q61" i="290"/>
  <c r="P61" i="290"/>
  <c r="O61" i="290"/>
  <c r="N61" i="290"/>
  <c r="M61" i="290"/>
  <c r="L61" i="290"/>
  <c r="J61" i="290"/>
  <c r="I61" i="290"/>
  <c r="H61" i="290"/>
  <c r="G61" i="290"/>
  <c r="F61" i="290"/>
  <c r="E61" i="290"/>
  <c r="D61" i="290"/>
  <c r="B61" i="290"/>
  <c r="U60" i="290"/>
  <c r="T60" i="290"/>
  <c r="S60" i="290"/>
  <c r="R60" i="290"/>
  <c r="Q60" i="290"/>
  <c r="P60" i="290"/>
  <c r="O60" i="290"/>
  <c r="N60" i="290"/>
  <c r="M60" i="290"/>
  <c r="L60" i="290"/>
  <c r="I60" i="290"/>
  <c r="H60" i="290"/>
  <c r="G60" i="290"/>
  <c r="F60" i="290"/>
  <c r="U59" i="290"/>
  <c r="T59" i="290"/>
  <c r="S59" i="290"/>
  <c r="R59" i="290"/>
  <c r="Q59" i="290"/>
  <c r="P59" i="290"/>
  <c r="O59" i="290"/>
  <c r="N59" i="290"/>
  <c r="M59" i="290"/>
  <c r="L59" i="290"/>
  <c r="I59" i="290"/>
  <c r="H59" i="290"/>
  <c r="G59" i="290"/>
  <c r="F59" i="290"/>
  <c r="U58" i="290"/>
  <c r="T58" i="290"/>
  <c r="S58" i="290"/>
  <c r="R58" i="290"/>
  <c r="Q58" i="290"/>
  <c r="P58" i="290"/>
  <c r="O58" i="290"/>
  <c r="N58" i="290"/>
  <c r="M58" i="290"/>
  <c r="L58" i="290"/>
  <c r="I58" i="290"/>
  <c r="H58" i="290"/>
  <c r="G58" i="290"/>
  <c r="F58" i="290"/>
  <c r="U57" i="290"/>
  <c r="T57" i="290"/>
  <c r="S57" i="290"/>
  <c r="R57" i="290"/>
  <c r="Q57" i="290"/>
  <c r="P57" i="290"/>
  <c r="O57" i="290"/>
  <c r="N57" i="290"/>
  <c r="M57" i="290"/>
  <c r="L57" i="290"/>
  <c r="I57" i="290"/>
  <c r="H57" i="290"/>
  <c r="G57" i="290"/>
  <c r="F57" i="290"/>
  <c r="A39" i="290"/>
  <c r="K60" i="290" s="1"/>
  <c r="AC6" i="290"/>
  <c r="AC5" i="290"/>
  <c r="AC4" i="290"/>
  <c r="B65" i="289"/>
  <c r="B66" i="289"/>
  <c r="B67" i="289"/>
  <c r="B68" i="289"/>
  <c r="C69" i="289"/>
  <c r="B70" i="289"/>
  <c r="C70" i="289"/>
  <c r="B71" i="289"/>
  <c r="C71" i="289"/>
  <c r="B72" i="289"/>
  <c r="C72" i="289"/>
  <c r="B73" i="289"/>
  <c r="C73" i="289"/>
  <c r="B74" i="289"/>
  <c r="C74" i="289"/>
  <c r="B75" i="289"/>
  <c r="C75" i="289"/>
  <c r="B76" i="289"/>
  <c r="C76" i="289"/>
  <c r="B77" i="289"/>
  <c r="C77" i="289"/>
  <c r="B78" i="289"/>
  <c r="C78" i="289"/>
  <c r="B79" i="289"/>
  <c r="B80" i="289"/>
  <c r="B81" i="289"/>
  <c r="A67" i="289"/>
  <c r="A68" i="289" s="1"/>
  <c r="A69" i="289" s="1"/>
  <c r="A70" i="289" s="1"/>
  <c r="A71" i="289" s="1"/>
  <c r="A72" i="289" s="1"/>
  <c r="A73" i="289" s="1"/>
  <c r="A74" i="289" s="1"/>
  <c r="A75" i="289" s="1"/>
  <c r="A76" i="289" s="1"/>
  <c r="A77" i="289" s="1"/>
  <c r="A78" i="289" s="1"/>
  <c r="A79" i="289" s="1"/>
  <c r="A80" i="289" s="1"/>
  <c r="A81" i="289" s="1"/>
  <c r="A66" i="289"/>
  <c r="U61" i="289"/>
  <c r="T61" i="289"/>
  <c r="S61" i="289"/>
  <c r="R61" i="289"/>
  <c r="Q61" i="289"/>
  <c r="P61" i="289"/>
  <c r="O61" i="289"/>
  <c r="N61" i="289"/>
  <c r="M61" i="289"/>
  <c r="L61" i="289"/>
  <c r="I61" i="289"/>
  <c r="H61" i="289"/>
  <c r="F61" i="289"/>
  <c r="D61" i="289"/>
  <c r="B61" i="289"/>
  <c r="U60" i="289"/>
  <c r="T60" i="289"/>
  <c r="S60" i="289"/>
  <c r="R60" i="289"/>
  <c r="Q60" i="289"/>
  <c r="P60" i="289"/>
  <c r="O60" i="289"/>
  <c r="N60" i="289"/>
  <c r="L60" i="289"/>
  <c r="I60" i="289"/>
  <c r="F60" i="289"/>
  <c r="U59" i="289"/>
  <c r="T59" i="289"/>
  <c r="S59" i="289"/>
  <c r="R59" i="289"/>
  <c r="Q59" i="289"/>
  <c r="P59" i="289"/>
  <c r="O59" i="289"/>
  <c r="N59" i="289"/>
  <c r="L59" i="289"/>
  <c r="I59" i="289"/>
  <c r="U58" i="289"/>
  <c r="T58" i="289"/>
  <c r="S58" i="289"/>
  <c r="R58" i="289"/>
  <c r="Q58" i="289"/>
  <c r="P58" i="289"/>
  <c r="O58" i="289"/>
  <c r="N58" i="289"/>
  <c r="L58" i="289"/>
  <c r="I58" i="289"/>
  <c r="H58" i="289"/>
  <c r="U57" i="289"/>
  <c r="T57" i="289"/>
  <c r="S57" i="289"/>
  <c r="R57" i="289"/>
  <c r="Q57" i="289"/>
  <c r="P57" i="289"/>
  <c r="O57" i="289"/>
  <c r="L57" i="289"/>
  <c r="I57" i="289"/>
  <c r="H57" i="289"/>
  <c r="A39" i="289"/>
  <c r="A40" i="289" s="1"/>
  <c r="AC6" i="289"/>
  <c r="AC5" i="289"/>
  <c r="AC4" i="289"/>
  <c r="R21" i="288"/>
  <c r="Q21" i="288"/>
  <c r="P21" i="288"/>
  <c r="R20" i="288"/>
  <c r="Q20" i="288"/>
  <c r="P20" i="288"/>
  <c r="R19" i="288"/>
  <c r="Q19" i="288"/>
  <c r="P19" i="288"/>
  <c r="R18" i="288"/>
  <c r="Q18" i="288"/>
  <c r="P18" i="288"/>
  <c r="P7" i="288"/>
  <c r="P8" i="288"/>
  <c r="P9" i="288"/>
  <c r="P10" i="288"/>
  <c r="P11" i="288"/>
  <c r="P12" i="288"/>
  <c r="P13" i="288"/>
  <c r="P6" i="288"/>
  <c r="Q7" i="288"/>
  <c r="R7" i="288"/>
  <c r="Q8" i="288"/>
  <c r="R8" i="288"/>
  <c r="Q9" i="288"/>
  <c r="R9" i="288"/>
  <c r="Q10" i="288"/>
  <c r="R10" i="288"/>
  <c r="Q11" i="288"/>
  <c r="R11" i="288"/>
  <c r="Q12" i="288"/>
  <c r="R12" i="288"/>
  <c r="Q13" i="288"/>
  <c r="R13" i="288"/>
  <c r="R6" i="288"/>
  <c r="Q6" i="288"/>
  <c r="G61" i="291" l="1"/>
  <c r="B57" i="292"/>
  <c r="G59" i="292"/>
  <c r="K61" i="290"/>
  <c r="A40" i="291"/>
  <c r="A41" i="291" s="1"/>
  <c r="A42" i="291" s="1"/>
  <c r="A43" i="291" s="1"/>
  <c r="C57" i="292"/>
  <c r="G61" i="292"/>
  <c r="B58" i="292"/>
  <c r="F57" i="292"/>
  <c r="A40" i="290"/>
  <c r="A41" i="290" s="1"/>
  <c r="A42" i="290" s="1"/>
  <c r="G57" i="292"/>
  <c r="C58" i="292"/>
  <c r="F58" i="292"/>
  <c r="B59" i="292"/>
  <c r="G58" i="292"/>
  <c r="F59" i="292"/>
  <c r="G60" i="292"/>
  <c r="G61" i="289"/>
  <c r="J61" i="289"/>
  <c r="K61" i="289"/>
  <c r="A41" i="289"/>
  <c r="G60" i="289"/>
  <c r="A44" i="291" l="1"/>
  <c r="B57" i="291"/>
  <c r="A43" i="290"/>
  <c r="B58" i="290"/>
  <c r="J57" i="290"/>
  <c r="B57" i="290"/>
  <c r="G60" i="291"/>
  <c r="A42" i="289"/>
  <c r="A43" i="289" s="1"/>
  <c r="A44" i="289" s="1"/>
  <c r="E61" i="289"/>
  <c r="K60" i="289"/>
  <c r="A44" i="290" l="1"/>
  <c r="J58" i="290"/>
  <c r="A45" i="291"/>
  <c r="B58" i="291"/>
  <c r="F57" i="291"/>
  <c r="A45" i="289"/>
  <c r="A46" i="291" l="1"/>
  <c r="F58" i="291"/>
  <c r="A45" i="290"/>
  <c r="B59" i="290"/>
  <c r="F57" i="289"/>
  <c r="A46" i="289"/>
  <c r="J57" i="289"/>
  <c r="F58" i="289"/>
  <c r="B58" i="289"/>
  <c r="B57" i="289"/>
  <c r="A46" i="290" l="1"/>
  <c r="A47" i="290" s="1"/>
  <c r="A48" i="290" s="1"/>
  <c r="A49" i="290" s="1"/>
  <c r="A50" i="290" s="1"/>
  <c r="J59" i="290"/>
  <c r="A47" i="291"/>
  <c r="B59" i="291"/>
  <c r="J58" i="289"/>
  <c r="A47" i="289"/>
  <c r="F59" i="289"/>
  <c r="B59" i="289"/>
  <c r="A48" i="291" l="1"/>
  <c r="A49" i="291" s="1"/>
  <c r="A50" i="291" s="1"/>
  <c r="A51" i="291" s="1"/>
  <c r="F59" i="291"/>
  <c r="A51" i="290"/>
  <c r="C57" i="290"/>
  <c r="K57" i="290"/>
  <c r="A48" i="289"/>
  <c r="A49" i="289" s="1"/>
  <c r="A50" i="289" s="1"/>
  <c r="A51" i="289" s="1"/>
  <c r="J59" i="289"/>
  <c r="A52" i="290" l="1"/>
  <c r="C58" i="290"/>
  <c r="A52" i="291"/>
  <c r="C57" i="291"/>
  <c r="C57" i="289"/>
  <c r="A52" i="289"/>
  <c r="A53" i="289" s="1"/>
  <c r="K57" i="289" l="1"/>
  <c r="A53" i="291"/>
  <c r="C58" i="291"/>
  <c r="G57" i="291"/>
  <c r="A53" i="290"/>
  <c r="A54" i="290" s="1"/>
  <c r="K58" i="290"/>
  <c r="A54" i="289"/>
  <c r="C58" i="289"/>
  <c r="C59" i="290" l="1"/>
  <c r="K59" i="290"/>
  <c r="A54" i="291"/>
  <c r="G58" i="291"/>
  <c r="G59" i="289"/>
  <c r="C59" i="289"/>
  <c r="G58" i="289"/>
  <c r="G57" i="289"/>
  <c r="K58" i="289"/>
  <c r="K59" i="289"/>
  <c r="G59" i="291" l="1"/>
  <c r="C59" i="291"/>
  <c r="C78" i="282"/>
  <c r="C77" i="282"/>
  <c r="C76" i="282"/>
  <c r="C75" i="282"/>
  <c r="C74" i="282"/>
  <c r="C73" i="282"/>
  <c r="C72" i="282"/>
  <c r="C71" i="282"/>
  <c r="C70" i="282"/>
  <c r="C69" i="282"/>
  <c r="C68" i="282"/>
  <c r="C78" i="281"/>
  <c r="C77" i="281"/>
  <c r="C76" i="281"/>
  <c r="C75" i="281"/>
  <c r="C74" i="281"/>
  <c r="C73" i="281"/>
  <c r="C72" i="281"/>
  <c r="C71" i="281"/>
  <c r="C70" i="281"/>
  <c r="C69" i="281"/>
  <c r="C78" i="287"/>
  <c r="C77" i="287"/>
  <c r="C76" i="287"/>
  <c r="C75" i="287"/>
  <c r="C74" i="287"/>
  <c r="C73" i="287"/>
  <c r="C72" i="287"/>
  <c r="C71" i="287"/>
  <c r="C70" i="287"/>
  <c r="C69" i="287"/>
  <c r="C78" i="268"/>
  <c r="C77" i="268"/>
  <c r="C76" i="268"/>
  <c r="C75" i="268"/>
  <c r="C74" i="268"/>
  <c r="C73" i="268"/>
  <c r="C72" i="268"/>
  <c r="C71" i="268"/>
  <c r="C70" i="268"/>
  <c r="C69" i="268"/>
  <c r="B66" i="283" l="1"/>
  <c r="B67" i="283"/>
  <c r="B68" i="283"/>
  <c r="B69" i="283"/>
  <c r="B70" i="283"/>
  <c r="B71" i="283"/>
  <c r="B72" i="283"/>
  <c r="B73" i="283"/>
  <c r="B74" i="283"/>
  <c r="B75" i="283"/>
  <c r="B76" i="283"/>
  <c r="B77" i="283"/>
  <c r="B78" i="283"/>
  <c r="B79" i="283"/>
  <c r="B80" i="283"/>
  <c r="B81" i="283"/>
  <c r="B65" i="283"/>
  <c r="B66" i="284"/>
  <c r="B67" i="284"/>
  <c r="B68" i="284"/>
  <c r="B69" i="284"/>
  <c r="B70" i="284"/>
  <c r="B71" i="284"/>
  <c r="B72" i="284"/>
  <c r="B73" i="284"/>
  <c r="B74" i="284"/>
  <c r="B75" i="284"/>
  <c r="B76" i="284"/>
  <c r="B77" i="284"/>
  <c r="B78" i="284"/>
  <c r="B79" i="284"/>
  <c r="B80" i="284"/>
  <c r="B81" i="284"/>
  <c r="B65" i="284"/>
  <c r="B66" i="282"/>
  <c r="B67" i="282"/>
  <c r="B68" i="282"/>
  <c r="B69" i="282"/>
  <c r="B70" i="282"/>
  <c r="B71" i="282"/>
  <c r="B72" i="282"/>
  <c r="B73" i="282"/>
  <c r="B74" i="282"/>
  <c r="B75" i="282"/>
  <c r="B76" i="282"/>
  <c r="B77" i="282"/>
  <c r="B78" i="282"/>
  <c r="B79" i="282"/>
  <c r="B80" i="282"/>
  <c r="B81" i="282"/>
  <c r="B65" i="282"/>
  <c r="B65" i="281"/>
  <c r="B66" i="281"/>
  <c r="B67" i="281"/>
  <c r="B68" i="281"/>
  <c r="B69" i="281"/>
  <c r="B70" i="281"/>
  <c r="B71" i="281"/>
  <c r="B72" i="281"/>
  <c r="B73" i="281"/>
  <c r="B74" i="281"/>
  <c r="B75" i="281"/>
  <c r="B76" i="281"/>
  <c r="B77" i="281"/>
  <c r="B78" i="281"/>
  <c r="B79" i="281"/>
  <c r="B80" i="281"/>
  <c r="B81" i="281"/>
  <c r="B66" i="268"/>
  <c r="B67" i="268"/>
  <c r="B68" i="268"/>
  <c r="B69" i="268"/>
  <c r="B70" i="268"/>
  <c r="B71" i="268"/>
  <c r="B72" i="268"/>
  <c r="B73" i="268"/>
  <c r="B74" i="268"/>
  <c r="B75" i="268"/>
  <c r="B76" i="268"/>
  <c r="B77" i="268"/>
  <c r="B78" i="268"/>
  <c r="B79" i="268"/>
  <c r="B80" i="268"/>
  <c r="B81" i="268"/>
  <c r="B65" i="268"/>
  <c r="B65" i="287"/>
  <c r="B66" i="287"/>
  <c r="B67" i="287"/>
  <c r="B68" i="287"/>
  <c r="B69" i="287"/>
  <c r="B70" i="287"/>
  <c r="B71" i="287"/>
  <c r="B72" i="287"/>
  <c r="B73" i="287"/>
  <c r="B74" i="287"/>
  <c r="B75" i="287"/>
  <c r="B76" i="287"/>
  <c r="B77" i="287"/>
  <c r="B78" i="287"/>
  <c r="B79" i="287"/>
  <c r="B80" i="287"/>
  <c r="B81" i="287"/>
  <c r="A66" i="287" l="1"/>
  <c r="A67" i="287" s="1"/>
  <c r="A68" i="287" s="1"/>
  <c r="A69" i="287" s="1"/>
  <c r="A70" i="287" s="1"/>
  <c r="A71" i="287" s="1"/>
  <c r="A72" i="287" s="1"/>
  <c r="A73" i="287" s="1"/>
  <c r="A74" i="287" s="1"/>
  <c r="A75" i="287" s="1"/>
  <c r="A76" i="287" s="1"/>
  <c r="A77" i="287" s="1"/>
  <c r="A78" i="287" s="1"/>
  <c r="A79" i="287" s="1"/>
  <c r="A80" i="287" s="1"/>
  <c r="A81" i="287" s="1"/>
  <c r="U61" i="287"/>
  <c r="T61" i="287"/>
  <c r="S61" i="287"/>
  <c r="R61" i="287"/>
  <c r="Q61" i="287"/>
  <c r="P61" i="287"/>
  <c r="O61" i="287"/>
  <c r="N61" i="287"/>
  <c r="M61" i="287"/>
  <c r="L61" i="287"/>
  <c r="I61" i="287"/>
  <c r="H61" i="287"/>
  <c r="D61" i="287"/>
  <c r="U60" i="287"/>
  <c r="T60" i="287"/>
  <c r="S60" i="287"/>
  <c r="R60" i="287"/>
  <c r="Q60" i="287"/>
  <c r="P60" i="287"/>
  <c r="O60" i="287"/>
  <c r="N60" i="287"/>
  <c r="M60" i="287"/>
  <c r="L60" i="287"/>
  <c r="I60" i="287"/>
  <c r="U59" i="287"/>
  <c r="T59" i="287"/>
  <c r="S59" i="287"/>
  <c r="R59" i="287"/>
  <c r="Q59" i="287"/>
  <c r="P59" i="287"/>
  <c r="O59" i="287"/>
  <c r="N59" i="287"/>
  <c r="M59" i="287"/>
  <c r="L59" i="287"/>
  <c r="I59" i="287"/>
  <c r="U58" i="287"/>
  <c r="T58" i="287"/>
  <c r="S58" i="287"/>
  <c r="R58" i="287"/>
  <c r="Q58" i="287"/>
  <c r="P58" i="287"/>
  <c r="O58" i="287"/>
  <c r="N58" i="287"/>
  <c r="M58" i="287"/>
  <c r="L58" i="287"/>
  <c r="I58" i="287"/>
  <c r="H58" i="287"/>
  <c r="U57" i="287"/>
  <c r="T57" i="287"/>
  <c r="S57" i="287"/>
  <c r="R57" i="287"/>
  <c r="Q57" i="287"/>
  <c r="P57" i="287"/>
  <c r="O57" i="287"/>
  <c r="N57" i="287"/>
  <c r="M57" i="287"/>
  <c r="L57" i="287"/>
  <c r="I57" i="287"/>
  <c r="H57" i="287"/>
  <c r="A39" i="287"/>
  <c r="B61" i="287" s="1"/>
  <c r="AC6" i="287"/>
  <c r="AC5" i="287"/>
  <c r="AC4" i="287"/>
  <c r="A40" i="287" l="1"/>
  <c r="A41" i="287" s="1"/>
  <c r="A42" i="287" s="1"/>
  <c r="A43" i="287" s="1"/>
  <c r="A44" i="287" s="1"/>
  <c r="G61" i="287"/>
  <c r="K61" i="287"/>
  <c r="J60" i="287"/>
  <c r="F60" i="287"/>
  <c r="K60" i="287"/>
  <c r="E61" i="287"/>
  <c r="G60" i="287"/>
  <c r="F61" i="287"/>
  <c r="J61" i="287"/>
  <c r="A66" i="286"/>
  <c r="A67" i="286" s="1"/>
  <c r="A68" i="286" s="1"/>
  <c r="A69" i="286" s="1"/>
  <c r="A70" i="286" s="1"/>
  <c r="A71" i="286" s="1"/>
  <c r="A72" i="286" s="1"/>
  <c r="A73" i="286" s="1"/>
  <c r="A74" i="286" s="1"/>
  <c r="A75" i="286" s="1"/>
  <c r="A76" i="286" s="1"/>
  <c r="A77" i="286" s="1"/>
  <c r="A78" i="286" s="1"/>
  <c r="A79" i="286" s="1"/>
  <c r="A80" i="286" s="1"/>
  <c r="A81" i="286" s="1"/>
  <c r="U61" i="286"/>
  <c r="T61" i="286"/>
  <c r="S61" i="286"/>
  <c r="R61" i="286"/>
  <c r="Q61" i="286"/>
  <c r="P61" i="286"/>
  <c r="O61" i="286"/>
  <c r="N61" i="286"/>
  <c r="M61" i="286"/>
  <c r="L61" i="286"/>
  <c r="K61" i="286"/>
  <c r="J61" i="286"/>
  <c r="I61" i="286"/>
  <c r="H61" i="286"/>
  <c r="G61" i="286"/>
  <c r="F61" i="286"/>
  <c r="E61" i="286"/>
  <c r="D61" i="286"/>
  <c r="B61" i="286"/>
  <c r="U60" i="286"/>
  <c r="T60" i="286"/>
  <c r="S60" i="286"/>
  <c r="R60" i="286"/>
  <c r="Q60" i="286"/>
  <c r="P60" i="286"/>
  <c r="O60" i="286"/>
  <c r="N60" i="286"/>
  <c r="M60" i="286"/>
  <c r="L60" i="286"/>
  <c r="K60" i="286"/>
  <c r="J60" i="286"/>
  <c r="I60" i="286"/>
  <c r="H60" i="286"/>
  <c r="G60" i="286"/>
  <c r="F60" i="286"/>
  <c r="U59" i="286"/>
  <c r="T59" i="286"/>
  <c r="S59" i="286"/>
  <c r="R59" i="286"/>
  <c r="Q59" i="286"/>
  <c r="P59" i="286"/>
  <c r="O59" i="286"/>
  <c r="N59" i="286"/>
  <c r="M59" i="286"/>
  <c r="L59" i="286"/>
  <c r="K59" i="286"/>
  <c r="J59" i="286"/>
  <c r="I59" i="286"/>
  <c r="H59" i="286"/>
  <c r="G59" i="286"/>
  <c r="F59" i="286"/>
  <c r="C59" i="286"/>
  <c r="B59" i="286"/>
  <c r="U58" i="286"/>
  <c r="T58" i="286"/>
  <c r="S58" i="286"/>
  <c r="R58" i="286"/>
  <c r="Q58" i="286"/>
  <c r="P58" i="286"/>
  <c r="O58" i="286"/>
  <c r="N58" i="286"/>
  <c r="M58" i="286"/>
  <c r="L58" i="286"/>
  <c r="K58" i="286"/>
  <c r="J58" i="286"/>
  <c r="I58" i="286"/>
  <c r="H58" i="286"/>
  <c r="G58" i="286"/>
  <c r="F58" i="286"/>
  <c r="U57" i="286"/>
  <c r="T57" i="286"/>
  <c r="S57" i="286"/>
  <c r="R57" i="286"/>
  <c r="Q57" i="286"/>
  <c r="P57" i="286"/>
  <c r="O57" i="286"/>
  <c r="N57" i="286"/>
  <c r="M57" i="286"/>
  <c r="L57" i="286"/>
  <c r="K57" i="286"/>
  <c r="J57" i="286"/>
  <c r="I57" i="286"/>
  <c r="H57" i="286"/>
  <c r="G57" i="286"/>
  <c r="F57" i="286"/>
  <c r="C57" i="286"/>
  <c r="B57" i="286"/>
  <c r="A39" i="286"/>
  <c r="A40" i="286" s="1"/>
  <c r="A41" i="286" s="1"/>
  <c r="A42" i="286" s="1"/>
  <c r="A43" i="286" s="1"/>
  <c r="A44" i="286" s="1"/>
  <c r="A45" i="286" s="1"/>
  <c r="A46" i="286" s="1"/>
  <c r="A47" i="286" s="1"/>
  <c r="A48" i="286" s="1"/>
  <c r="A49" i="286" s="1"/>
  <c r="A50" i="286" s="1"/>
  <c r="A51" i="286" s="1"/>
  <c r="A52" i="286" s="1"/>
  <c r="A53" i="286" s="1"/>
  <c r="A54" i="286" s="1"/>
  <c r="AC6" i="286"/>
  <c r="AC5" i="286"/>
  <c r="AC4" i="286"/>
  <c r="A66" i="285"/>
  <c r="A67" i="285" s="1"/>
  <c r="A68" i="285" s="1"/>
  <c r="A69" i="285" s="1"/>
  <c r="A70" i="285" s="1"/>
  <c r="A71" i="285" s="1"/>
  <c r="A72" i="285" s="1"/>
  <c r="A73" i="285" s="1"/>
  <c r="A74" i="285" s="1"/>
  <c r="A75" i="285" s="1"/>
  <c r="A76" i="285" s="1"/>
  <c r="A77" i="285" s="1"/>
  <c r="A78" i="285" s="1"/>
  <c r="A79" i="285" s="1"/>
  <c r="A80" i="285" s="1"/>
  <c r="A81" i="285" s="1"/>
  <c r="U61" i="285"/>
  <c r="T61" i="285"/>
  <c r="S61" i="285"/>
  <c r="R61" i="285"/>
  <c r="Q61" i="285"/>
  <c r="P61" i="285"/>
  <c r="O61" i="285"/>
  <c r="N61" i="285"/>
  <c r="M61" i="285"/>
  <c r="L61" i="285"/>
  <c r="K61" i="285"/>
  <c r="J61" i="285"/>
  <c r="I61" i="285"/>
  <c r="H61" i="285"/>
  <c r="G61" i="285"/>
  <c r="F61" i="285"/>
  <c r="E61" i="285"/>
  <c r="D61" i="285"/>
  <c r="B61" i="285"/>
  <c r="U60" i="285"/>
  <c r="T60" i="285"/>
  <c r="S60" i="285"/>
  <c r="R60" i="285"/>
  <c r="Q60" i="285"/>
  <c r="P60" i="285"/>
  <c r="O60" i="285"/>
  <c r="N60" i="285"/>
  <c r="M60" i="285"/>
  <c r="L60" i="285"/>
  <c r="K60" i="285"/>
  <c r="J60" i="285"/>
  <c r="I60" i="285"/>
  <c r="H60" i="285"/>
  <c r="G60" i="285"/>
  <c r="F60" i="285"/>
  <c r="U59" i="285"/>
  <c r="T59" i="285"/>
  <c r="S59" i="285"/>
  <c r="R59" i="285"/>
  <c r="Q59" i="285"/>
  <c r="P59" i="285"/>
  <c r="O59" i="285"/>
  <c r="N59" i="285"/>
  <c r="M59" i="285"/>
  <c r="L59" i="285"/>
  <c r="K59" i="285"/>
  <c r="J59" i="285"/>
  <c r="I59" i="285"/>
  <c r="H59" i="285"/>
  <c r="G59" i="285"/>
  <c r="F59" i="285"/>
  <c r="U58" i="285"/>
  <c r="T58" i="285"/>
  <c r="S58" i="285"/>
  <c r="R58" i="285"/>
  <c r="Q58" i="285"/>
  <c r="P58" i="285"/>
  <c r="O58" i="285"/>
  <c r="N58" i="285"/>
  <c r="M58" i="285"/>
  <c r="L58" i="285"/>
  <c r="K58" i="285"/>
  <c r="J58" i="285"/>
  <c r="I58" i="285"/>
  <c r="H58" i="285"/>
  <c r="G58" i="285"/>
  <c r="F58" i="285"/>
  <c r="C58" i="285"/>
  <c r="B58" i="285"/>
  <c r="U57" i="285"/>
  <c r="T57" i="285"/>
  <c r="S57" i="285"/>
  <c r="R57" i="285"/>
  <c r="Q57" i="285"/>
  <c r="P57" i="285"/>
  <c r="O57" i="285"/>
  <c r="N57" i="285"/>
  <c r="M57" i="285"/>
  <c r="L57" i="285"/>
  <c r="K57" i="285"/>
  <c r="J57" i="285"/>
  <c r="I57" i="285"/>
  <c r="H57" i="285"/>
  <c r="G57" i="285"/>
  <c r="F57" i="285"/>
  <c r="A39" i="285"/>
  <c r="A40" i="285" s="1"/>
  <c r="A41" i="285" s="1"/>
  <c r="A42" i="285" s="1"/>
  <c r="A43" i="285" s="1"/>
  <c r="A44" i="285" s="1"/>
  <c r="A45" i="285" s="1"/>
  <c r="A46" i="285" s="1"/>
  <c r="A47" i="285" s="1"/>
  <c r="A48" i="285" s="1"/>
  <c r="A49" i="285" s="1"/>
  <c r="A50" i="285" s="1"/>
  <c r="A51" i="285" s="1"/>
  <c r="A52" i="285" s="1"/>
  <c r="A53" i="285" s="1"/>
  <c r="A54" i="285" s="1"/>
  <c r="C59" i="285" s="1"/>
  <c r="AC6" i="285"/>
  <c r="AC5" i="285"/>
  <c r="AC4" i="285"/>
  <c r="A66" i="284"/>
  <c r="A67" i="284" s="1"/>
  <c r="A68" i="284" s="1"/>
  <c r="A69" i="284" s="1"/>
  <c r="A70" i="284" s="1"/>
  <c r="A71" i="284" s="1"/>
  <c r="A72" i="284" s="1"/>
  <c r="A73" i="284" s="1"/>
  <c r="A74" i="284" s="1"/>
  <c r="A75" i="284" s="1"/>
  <c r="A76" i="284" s="1"/>
  <c r="A77" i="284" s="1"/>
  <c r="A78" i="284" s="1"/>
  <c r="A79" i="284" s="1"/>
  <c r="A80" i="284" s="1"/>
  <c r="A81" i="284" s="1"/>
  <c r="U61" i="284"/>
  <c r="T61" i="284"/>
  <c r="S61" i="284"/>
  <c r="R61" i="284"/>
  <c r="Q61" i="284"/>
  <c r="P61" i="284"/>
  <c r="O61" i="284"/>
  <c r="N61" i="284"/>
  <c r="M61" i="284"/>
  <c r="L61" i="284"/>
  <c r="K61" i="284"/>
  <c r="J61" i="284"/>
  <c r="I61" i="284"/>
  <c r="H61" i="284"/>
  <c r="G61" i="284"/>
  <c r="F61" i="284"/>
  <c r="D61" i="284"/>
  <c r="B61" i="284"/>
  <c r="U60" i="284"/>
  <c r="T60" i="284"/>
  <c r="S60" i="284"/>
  <c r="R60" i="284"/>
  <c r="Q60" i="284"/>
  <c r="P60" i="284"/>
  <c r="O60" i="284"/>
  <c r="N60" i="284"/>
  <c r="M60" i="284"/>
  <c r="L60" i="284"/>
  <c r="K60" i="284"/>
  <c r="I60" i="284"/>
  <c r="G60" i="284"/>
  <c r="U59" i="284"/>
  <c r="T59" i="284"/>
  <c r="S59" i="284"/>
  <c r="R59" i="284"/>
  <c r="Q59" i="284"/>
  <c r="P59" i="284"/>
  <c r="O59" i="284"/>
  <c r="N59" i="284"/>
  <c r="M59" i="284"/>
  <c r="L59" i="284"/>
  <c r="K59" i="284"/>
  <c r="G59" i="284"/>
  <c r="U58" i="284"/>
  <c r="T58" i="284"/>
  <c r="S58" i="284"/>
  <c r="R58" i="284"/>
  <c r="Q58" i="284"/>
  <c r="P58" i="284"/>
  <c r="O58" i="284"/>
  <c r="N58" i="284"/>
  <c r="M58" i="284"/>
  <c r="L58" i="284"/>
  <c r="K58" i="284"/>
  <c r="J58" i="284"/>
  <c r="G58" i="284"/>
  <c r="F58" i="284"/>
  <c r="U57" i="284"/>
  <c r="T57" i="284"/>
  <c r="S57" i="284"/>
  <c r="R57" i="284"/>
  <c r="Q57" i="284"/>
  <c r="P57" i="284"/>
  <c r="O57" i="284"/>
  <c r="N57" i="284"/>
  <c r="M57" i="284"/>
  <c r="L57" i="284"/>
  <c r="K57" i="284"/>
  <c r="J57" i="284"/>
  <c r="G57" i="284"/>
  <c r="F57" i="284"/>
  <c r="A39" i="284"/>
  <c r="E61" i="284" s="1"/>
  <c r="AC6" i="284"/>
  <c r="AC5" i="284"/>
  <c r="AC4" i="284"/>
  <c r="A66" i="283"/>
  <c r="A67" i="283" s="1"/>
  <c r="A68" i="283" s="1"/>
  <c r="A69" i="283" s="1"/>
  <c r="A70" i="283" s="1"/>
  <c r="A71" i="283" s="1"/>
  <c r="A72" i="283" s="1"/>
  <c r="A73" i="283" s="1"/>
  <c r="A74" i="283" s="1"/>
  <c r="A75" i="283" s="1"/>
  <c r="A76" i="283" s="1"/>
  <c r="A77" i="283" s="1"/>
  <c r="A78" i="283" s="1"/>
  <c r="A79" i="283" s="1"/>
  <c r="A80" i="283" s="1"/>
  <c r="A81" i="283" s="1"/>
  <c r="U61" i="283"/>
  <c r="T61" i="283"/>
  <c r="S61" i="283"/>
  <c r="R61" i="283"/>
  <c r="Q61" i="283"/>
  <c r="P61" i="283"/>
  <c r="O61" i="283"/>
  <c r="N61" i="283"/>
  <c r="M61" i="283"/>
  <c r="L61" i="283"/>
  <c r="K61" i="283"/>
  <c r="J61" i="283"/>
  <c r="G61" i="283"/>
  <c r="F61" i="283"/>
  <c r="D61" i="283"/>
  <c r="B61" i="283"/>
  <c r="U60" i="283"/>
  <c r="T60" i="283"/>
  <c r="S60" i="283"/>
  <c r="R60" i="283"/>
  <c r="Q60" i="283"/>
  <c r="P60" i="283"/>
  <c r="O60" i="283"/>
  <c r="N60" i="283"/>
  <c r="M60" i="283"/>
  <c r="L60" i="283"/>
  <c r="K60" i="283"/>
  <c r="G60" i="283"/>
  <c r="U59" i="283"/>
  <c r="T59" i="283"/>
  <c r="S59" i="283"/>
  <c r="R59" i="283"/>
  <c r="Q59" i="283"/>
  <c r="P59" i="283"/>
  <c r="O59" i="283"/>
  <c r="N59" i="283"/>
  <c r="M59" i="283"/>
  <c r="L59" i="283"/>
  <c r="G59" i="283"/>
  <c r="U58" i="283"/>
  <c r="T58" i="283"/>
  <c r="S58" i="283"/>
  <c r="R58" i="283"/>
  <c r="Q58" i="283"/>
  <c r="P58" i="283"/>
  <c r="O58" i="283"/>
  <c r="N58" i="283"/>
  <c r="M58" i="283"/>
  <c r="L58" i="283"/>
  <c r="G58" i="283"/>
  <c r="F58" i="283"/>
  <c r="U57" i="283"/>
  <c r="T57" i="283"/>
  <c r="S57" i="283"/>
  <c r="R57" i="283"/>
  <c r="Q57" i="283"/>
  <c r="P57" i="283"/>
  <c r="O57" i="283"/>
  <c r="N57" i="283"/>
  <c r="M57" i="283"/>
  <c r="L57" i="283"/>
  <c r="G57" i="283"/>
  <c r="F57" i="283"/>
  <c r="A39" i="283"/>
  <c r="AC6" i="283"/>
  <c r="AC5" i="283"/>
  <c r="AC4" i="283"/>
  <c r="A66" i="282"/>
  <c r="A67" i="282" s="1"/>
  <c r="A68" i="282" s="1"/>
  <c r="A69" i="282" s="1"/>
  <c r="A70" i="282" s="1"/>
  <c r="A71" i="282" s="1"/>
  <c r="A72" i="282" s="1"/>
  <c r="A73" i="282" s="1"/>
  <c r="A74" i="282" s="1"/>
  <c r="A75" i="282" s="1"/>
  <c r="A76" i="282" s="1"/>
  <c r="A77" i="282" s="1"/>
  <c r="A78" i="282" s="1"/>
  <c r="A79" i="282" s="1"/>
  <c r="A80" i="282" s="1"/>
  <c r="A81" i="282" s="1"/>
  <c r="U61" i="282"/>
  <c r="T61" i="282"/>
  <c r="S61" i="282"/>
  <c r="R61" i="282"/>
  <c r="Q61" i="282"/>
  <c r="P61" i="282"/>
  <c r="O61" i="282"/>
  <c r="N61" i="282"/>
  <c r="M61" i="282"/>
  <c r="L61" i="282"/>
  <c r="K61" i="282"/>
  <c r="J61" i="282"/>
  <c r="I61" i="282"/>
  <c r="H61" i="282"/>
  <c r="G61" i="282"/>
  <c r="F61" i="282"/>
  <c r="D61" i="282"/>
  <c r="B61" i="282"/>
  <c r="U60" i="282"/>
  <c r="T60" i="282"/>
  <c r="S60" i="282"/>
  <c r="R60" i="282"/>
  <c r="Q60" i="282"/>
  <c r="P60" i="282"/>
  <c r="O60" i="282"/>
  <c r="N60" i="282"/>
  <c r="M60" i="282"/>
  <c r="L60" i="282"/>
  <c r="K60" i="282"/>
  <c r="I60" i="282"/>
  <c r="G60" i="282"/>
  <c r="F60" i="282"/>
  <c r="U59" i="282"/>
  <c r="T59" i="282"/>
  <c r="S59" i="282"/>
  <c r="R59" i="282"/>
  <c r="Q59" i="282"/>
  <c r="P59" i="282"/>
  <c r="O59" i="282"/>
  <c r="N59" i="282"/>
  <c r="M59" i="282"/>
  <c r="L59" i="282"/>
  <c r="I59" i="282"/>
  <c r="U58" i="282"/>
  <c r="T58" i="282"/>
  <c r="S58" i="282"/>
  <c r="R58" i="282"/>
  <c r="Q58" i="282"/>
  <c r="P58" i="282"/>
  <c r="O58" i="282"/>
  <c r="N58" i="282"/>
  <c r="M58" i="282"/>
  <c r="L58" i="282"/>
  <c r="I58" i="282"/>
  <c r="H58" i="282"/>
  <c r="U57" i="282"/>
  <c r="T57" i="282"/>
  <c r="S57" i="282"/>
  <c r="R57" i="282"/>
  <c r="Q57" i="282"/>
  <c r="P57" i="282"/>
  <c r="O57" i="282"/>
  <c r="N57" i="282"/>
  <c r="M57" i="282"/>
  <c r="L57" i="282"/>
  <c r="I57" i="282"/>
  <c r="H57" i="282"/>
  <c r="A39" i="282"/>
  <c r="A40" i="282" s="1"/>
  <c r="A41" i="282" s="1"/>
  <c r="A42" i="282" s="1"/>
  <c r="A43" i="282" s="1"/>
  <c r="A44" i="282" s="1"/>
  <c r="A45" i="282" s="1"/>
  <c r="A46" i="282" s="1"/>
  <c r="A47" i="282" s="1"/>
  <c r="A48" i="282" s="1"/>
  <c r="A49" i="282" s="1"/>
  <c r="A50" i="282" s="1"/>
  <c r="A51" i="282" s="1"/>
  <c r="A52" i="282" s="1"/>
  <c r="A53" i="282" s="1"/>
  <c r="A54" i="282" s="1"/>
  <c r="AC6" i="282"/>
  <c r="AC5" i="282"/>
  <c r="AC4" i="282"/>
  <c r="A66" i="281"/>
  <c r="A67" i="281" s="1"/>
  <c r="A68" i="281" s="1"/>
  <c r="A69" i="281" s="1"/>
  <c r="A70" i="281" s="1"/>
  <c r="A71" i="281" s="1"/>
  <c r="A72" i="281" s="1"/>
  <c r="A73" i="281" s="1"/>
  <c r="A74" i="281" s="1"/>
  <c r="A75" i="281" s="1"/>
  <c r="A76" i="281" s="1"/>
  <c r="A77" i="281" s="1"/>
  <c r="A78" i="281" s="1"/>
  <c r="A79" i="281" s="1"/>
  <c r="A80" i="281" s="1"/>
  <c r="A81" i="281" s="1"/>
  <c r="U61" i="281"/>
  <c r="T61" i="281"/>
  <c r="S61" i="281"/>
  <c r="R61" i="281"/>
  <c r="Q61" i="281"/>
  <c r="P61" i="281"/>
  <c r="O61" i="281"/>
  <c r="N61" i="281"/>
  <c r="M61" i="281"/>
  <c r="L61" i="281"/>
  <c r="I61" i="281"/>
  <c r="H61" i="281"/>
  <c r="F61" i="281"/>
  <c r="D61" i="281"/>
  <c r="B61" i="281"/>
  <c r="U60" i="281"/>
  <c r="T60" i="281"/>
  <c r="S60" i="281"/>
  <c r="R60" i="281"/>
  <c r="Q60" i="281"/>
  <c r="P60" i="281"/>
  <c r="O60" i="281"/>
  <c r="N60" i="281"/>
  <c r="M60" i="281"/>
  <c r="L60" i="281"/>
  <c r="I60" i="281"/>
  <c r="F60" i="281"/>
  <c r="U59" i="281"/>
  <c r="T59" i="281"/>
  <c r="S59" i="281"/>
  <c r="R59" i="281"/>
  <c r="Q59" i="281"/>
  <c r="P59" i="281"/>
  <c r="O59" i="281"/>
  <c r="N59" i="281"/>
  <c r="M59" i="281"/>
  <c r="L59" i="281"/>
  <c r="I59" i="281"/>
  <c r="U58" i="281"/>
  <c r="T58" i="281"/>
  <c r="S58" i="281"/>
  <c r="R58" i="281"/>
  <c r="Q58" i="281"/>
  <c r="P58" i="281"/>
  <c r="O58" i="281"/>
  <c r="N58" i="281"/>
  <c r="M58" i="281"/>
  <c r="L58" i="281"/>
  <c r="I58" i="281"/>
  <c r="H58" i="281"/>
  <c r="U57" i="281"/>
  <c r="T57" i="281"/>
  <c r="S57" i="281"/>
  <c r="R57" i="281"/>
  <c r="Q57" i="281"/>
  <c r="P57" i="281"/>
  <c r="O57" i="281"/>
  <c r="N57" i="281"/>
  <c r="M57" i="281"/>
  <c r="L57" i="281"/>
  <c r="I57" i="281"/>
  <c r="H57" i="281"/>
  <c r="A39" i="281"/>
  <c r="A40" i="281" s="1"/>
  <c r="A41" i="281" s="1"/>
  <c r="A42" i="281" s="1"/>
  <c r="A43" i="281" s="1"/>
  <c r="A44" i="281" s="1"/>
  <c r="A45" i="281" s="1"/>
  <c r="A46" i="281" s="1"/>
  <c r="A47" i="281" s="1"/>
  <c r="A48" i="281" s="1"/>
  <c r="A49" i="281" s="1"/>
  <c r="A50" i="281" s="1"/>
  <c r="A51" i="281" s="1"/>
  <c r="A52" i="281" s="1"/>
  <c r="A53" i="281" s="1"/>
  <c r="A54" i="281" s="1"/>
  <c r="G58" i="281" s="1"/>
  <c r="AC6" i="281"/>
  <c r="AC5" i="281"/>
  <c r="AC4" i="281"/>
  <c r="A66" i="280"/>
  <c r="A67" i="280" s="1"/>
  <c r="A68" i="280" s="1"/>
  <c r="A69" i="280" s="1"/>
  <c r="A70" i="280" s="1"/>
  <c r="A71" i="280" s="1"/>
  <c r="A72" i="280" s="1"/>
  <c r="A73" i="280" s="1"/>
  <c r="A74" i="280" s="1"/>
  <c r="A75" i="280" s="1"/>
  <c r="A76" i="280" s="1"/>
  <c r="A77" i="280" s="1"/>
  <c r="A78" i="280" s="1"/>
  <c r="A79" i="280" s="1"/>
  <c r="A80" i="280" s="1"/>
  <c r="A81" i="280" s="1"/>
  <c r="U61" i="280"/>
  <c r="T61" i="280"/>
  <c r="S61" i="280"/>
  <c r="R61" i="280"/>
  <c r="Q61" i="280"/>
  <c r="P61" i="280"/>
  <c r="O61" i="280"/>
  <c r="N61" i="280"/>
  <c r="M61" i="280"/>
  <c r="L61" i="280"/>
  <c r="K61" i="280"/>
  <c r="J61" i="280"/>
  <c r="I61" i="280"/>
  <c r="H61" i="280"/>
  <c r="E61" i="280"/>
  <c r="D61" i="280"/>
  <c r="B61" i="280"/>
  <c r="U60" i="280"/>
  <c r="T60" i="280"/>
  <c r="S60" i="280"/>
  <c r="R60" i="280"/>
  <c r="Q60" i="280"/>
  <c r="P60" i="280"/>
  <c r="O60" i="280"/>
  <c r="N60" i="280"/>
  <c r="M60" i="280"/>
  <c r="L60" i="280"/>
  <c r="K60" i="280"/>
  <c r="J60" i="280"/>
  <c r="I60" i="280"/>
  <c r="H60" i="280"/>
  <c r="G60" i="280"/>
  <c r="U59" i="280"/>
  <c r="T59" i="280"/>
  <c r="S59" i="280"/>
  <c r="R59" i="280"/>
  <c r="Q59" i="280"/>
  <c r="P59" i="280"/>
  <c r="O59" i="280"/>
  <c r="N59" i="280"/>
  <c r="M59" i="280"/>
  <c r="L59" i="280"/>
  <c r="K59" i="280"/>
  <c r="J59" i="280"/>
  <c r="I59" i="280"/>
  <c r="H59" i="280"/>
  <c r="G59" i="280"/>
  <c r="F59" i="280"/>
  <c r="U58" i="280"/>
  <c r="T58" i="280"/>
  <c r="S58" i="280"/>
  <c r="R58" i="280"/>
  <c r="Q58" i="280"/>
  <c r="P58" i="280"/>
  <c r="O58" i="280"/>
  <c r="N58" i="280"/>
  <c r="M58" i="280"/>
  <c r="L58" i="280"/>
  <c r="K58" i="280"/>
  <c r="J58" i="280"/>
  <c r="H58" i="280"/>
  <c r="G58" i="280"/>
  <c r="U57" i="280"/>
  <c r="T57" i="280"/>
  <c r="S57" i="280"/>
  <c r="R57" i="280"/>
  <c r="Q57" i="280"/>
  <c r="P57" i="280"/>
  <c r="O57" i="280"/>
  <c r="N57" i="280"/>
  <c r="M57" i="280"/>
  <c r="L57" i="280"/>
  <c r="K57" i="280"/>
  <c r="J57" i="280"/>
  <c r="I57" i="280"/>
  <c r="H57" i="280"/>
  <c r="C57" i="280"/>
  <c r="A39" i="280"/>
  <c r="A40" i="280" s="1"/>
  <c r="A41" i="280" s="1"/>
  <c r="A42" i="280" s="1"/>
  <c r="A43" i="280" s="1"/>
  <c r="A44" i="280" s="1"/>
  <c r="A45" i="280" s="1"/>
  <c r="A46" i="280" s="1"/>
  <c r="A47" i="280" s="1"/>
  <c r="A48" i="280" s="1"/>
  <c r="A49" i="280" s="1"/>
  <c r="A50" i="280" s="1"/>
  <c r="A51" i="280" s="1"/>
  <c r="A52" i="280" s="1"/>
  <c r="A53" i="280" s="1"/>
  <c r="A54" i="280" s="1"/>
  <c r="C59" i="280" s="1"/>
  <c r="AC6" i="280"/>
  <c r="AC5" i="280"/>
  <c r="AC4" i="280"/>
  <c r="G61" i="280" l="1"/>
  <c r="B59" i="285"/>
  <c r="B57" i="280"/>
  <c r="G61" i="281"/>
  <c r="B58" i="280"/>
  <c r="G60" i="281"/>
  <c r="F57" i="280"/>
  <c r="G57" i="280"/>
  <c r="C58" i="280"/>
  <c r="B59" i="280"/>
  <c r="C57" i="281"/>
  <c r="B57" i="285"/>
  <c r="B58" i="286"/>
  <c r="F58" i="280"/>
  <c r="F57" i="281"/>
  <c r="C57" i="285"/>
  <c r="C58" i="286"/>
  <c r="A40" i="284"/>
  <c r="A40" i="283"/>
  <c r="A41" i="283" s="1"/>
  <c r="A42" i="283" s="1"/>
  <c r="A43" i="283" s="1"/>
  <c r="A44" i="283" s="1"/>
  <c r="A45" i="283" s="1"/>
  <c r="A46" i="283" s="1"/>
  <c r="A47" i="283" s="1"/>
  <c r="A48" i="283" s="1"/>
  <c r="A49" i="283" s="1"/>
  <c r="A50" i="283" s="1"/>
  <c r="A51" i="283" s="1"/>
  <c r="A52" i="283" s="1"/>
  <c r="A53" i="283" s="1"/>
  <c r="A54" i="283" s="1"/>
  <c r="G58" i="282"/>
  <c r="F57" i="282"/>
  <c r="C57" i="282"/>
  <c r="B58" i="281"/>
  <c r="A45" i="287"/>
  <c r="G57" i="281"/>
  <c r="C58" i="281"/>
  <c r="G59" i="281"/>
  <c r="G57" i="282"/>
  <c r="C58" i="282"/>
  <c r="G59" i="282"/>
  <c r="C57" i="283"/>
  <c r="K58" i="283"/>
  <c r="C59" i="283"/>
  <c r="J59" i="283"/>
  <c r="E61" i="283"/>
  <c r="B57" i="281"/>
  <c r="F58" i="281"/>
  <c r="B59" i="281"/>
  <c r="B57" i="282"/>
  <c r="F58" i="282"/>
  <c r="B59" i="282"/>
  <c r="J57" i="283"/>
  <c r="B58" i="283"/>
  <c r="K59" i="283"/>
  <c r="C59" i="281"/>
  <c r="C59" i="282"/>
  <c r="K57" i="283"/>
  <c r="C58" i="283"/>
  <c r="F59" i="281"/>
  <c r="E61" i="281"/>
  <c r="B58" i="282"/>
  <c r="F59" i="282"/>
  <c r="E61" i="282"/>
  <c r="B57" i="283"/>
  <c r="J58" i="283"/>
  <c r="B59" i="283"/>
  <c r="A39" i="268"/>
  <c r="A40" i="268" s="1"/>
  <c r="N57" i="268"/>
  <c r="O57" i="268"/>
  <c r="P57" i="268"/>
  <c r="Q57" i="268"/>
  <c r="R57" i="268"/>
  <c r="S57" i="268"/>
  <c r="T57" i="268"/>
  <c r="U57" i="268"/>
  <c r="N58" i="268"/>
  <c r="O58" i="268"/>
  <c r="P58" i="268"/>
  <c r="Q58" i="268"/>
  <c r="R58" i="268"/>
  <c r="S58" i="268"/>
  <c r="T58" i="268"/>
  <c r="U58" i="268"/>
  <c r="N59" i="268"/>
  <c r="O59" i="268"/>
  <c r="P59" i="268"/>
  <c r="Q59" i="268"/>
  <c r="R59" i="268"/>
  <c r="S59" i="268"/>
  <c r="T59" i="268"/>
  <c r="U59" i="268"/>
  <c r="F60" i="268"/>
  <c r="I60" i="268"/>
  <c r="L60" i="268"/>
  <c r="M60" i="268"/>
  <c r="N60" i="268"/>
  <c r="O60" i="268"/>
  <c r="P60" i="268"/>
  <c r="Q60" i="268"/>
  <c r="R60" i="268"/>
  <c r="S60" i="268"/>
  <c r="T60" i="268"/>
  <c r="U60" i="268"/>
  <c r="B61" i="268"/>
  <c r="D61" i="268"/>
  <c r="F61" i="268"/>
  <c r="H61" i="268"/>
  <c r="I61" i="268"/>
  <c r="L61" i="268"/>
  <c r="M61" i="268"/>
  <c r="N61" i="268"/>
  <c r="O61" i="268"/>
  <c r="P61" i="268"/>
  <c r="Q61" i="268"/>
  <c r="R61" i="268"/>
  <c r="S61" i="268"/>
  <c r="T61" i="268"/>
  <c r="U61" i="268"/>
  <c r="A41" i="268" l="1"/>
  <c r="K61" i="268"/>
  <c r="K60" i="268"/>
  <c r="A41" i="284"/>
  <c r="B57" i="284"/>
  <c r="A46" i="287"/>
  <c r="J58" i="287"/>
  <c r="F58" i="287"/>
  <c r="J57" i="287"/>
  <c r="B57" i="287"/>
  <c r="B58" i="287"/>
  <c r="F57" i="287"/>
  <c r="A42" i="268" l="1"/>
  <c r="A43" i="268" s="1"/>
  <c r="A44" i="268" s="1"/>
  <c r="G61" i="268"/>
  <c r="E61" i="268"/>
  <c r="G60" i="268"/>
  <c r="A47" i="287"/>
  <c r="B59" i="287"/>
  <c r="A42" i="284"/>
  <c r="B58" i="284" s="1"/>
  <c r="H57" i="268"/>
  <c r="L59" i="268"/>
  <c r="L58" i="268"/>
  <c r="I57" i="268"/>
  <c r="M57" i="268"/>
  <c r="M59" i="268"/>
  <c r="H58" i="268"/>
  <c r="I58" i="268"/>
  <c r="A45" i="268" l="1"/>
  <c r="B57" i="268"/>
  <c r="A43" i="284"/>
  <c r="B59" i="284"/>
  <c r="A48" i="287"/>
  <c r="F59" i="287"/>
  <c r="I59" i="268"/>
  <c r="M58" i="268"/>
  <c r="L57" i="268"/>
  <c r="A46" i="268" l="1"/>
  <c r="J57" i="268"/>
  <c r="B58" i="268"/>
  <c r="F57" i="268"/>
  <c r="F58" i="268"/>
  <c r="A49" i="287"/>
  <c r="A50" i="287" s="1"/>
  <c r="A51" i="287" s="1"/>
  <c r="J59" i="287"/>
  <c r="A44" i="284"/>
  <c r="A45" i="284" s="1"/>
  <c r="A46" i="284" s="1"/>
  <c r="A47" i="284" s="1"/>
  <c r="A48" i="284" s="1"/>
  <c r="A49" i="284" s="1"/>
  <c r="A50" i="284" s="1"/>
  <c r="AC4" i="268"/>
  <c r="A66" i="268"/>
  <c r="A67" i="268" s="1"/>
  <c r="A68" i="268" s="1"/>
  <c r="A69" i="268" s="1"/>
  <c r="A70" i="268" s="1"/>
  <c r="A71" i="268" s="1"/>
  <c r="A72" i="268" s="1"/>
  <c r="A73" i="268" s="1"/>
  <c r="A74" i="268" s="1"/>
  <c r="A75" i="268" s="1"/>
  <c r="A76" i="268" s="1"/>
  <c r="A77" i="268" s="1"/>
  <c r="A78" i="268" s="1"/>
  <c r="A79" i="268" s="1"/>
  <c r="A80" i="268" s="1"/>
  <c r="A81" i="268" s="1"/>
  <c r="J58" i="268" l="1"/>
  <c r="A47" i="268"/>
  <c r="B59" i="268"/>
  <c r="A51" i="284"/>
  <c r="A52" i="287"/>
  <c r="C57" i="287"/>
  <c r="AC6" i="268"/>
  <c r="AC5" i="268"/>
  <c r="J59" i="268" l="1"/>
  <c r="A48" i="268"/>
  <c r="A49" i="268" s="1"/>
  <c r="A50" i="268" s="1"/>
  <c r="A51" i="268" s="1"/>
  <c r="F59" i="268"/>
  <c r="A53" i="287"/>
  <c r="C58" i="287"/>
  <c r="A52" i="284"/>
  <c r="C57" i="284" s="1"/>
  <c r="C57" i="268" l="1"/>
  <c r="A52" i="268"/>
  <c r="A53" i="268" s="1"/>
  <c r="A53" i="284"/>
  <c r="C58" i="284"/>
  <c r="A54" i="287"/>
  <c r="G57" i="287"/>
  <c r="A54" i="268" l="1"/>
  <c r="C58" i="268"/>
  <c r="K57" i="287"/>
  <c r="K58" i="287"/>
  <c r="K59" i="287"/>
  <c r="G58" i="287"/>
  <c r="G59" i="287"/>
  <c r="C59" i="287"/>
  <c r="A54" i="284"/>
  <c r="K59" i="268" l="1"/>
  <c r="K57" i="268"/>
  <c r="K58" i="268"/>
  <c r="C59" i="268"/>
  <c r="G57" i="268"/>
  <c r="G59" i="268"/>
  <c r="G58" i="268"/>
  <c r="C59" i="284"/>
</calcChain>
</file>

<file path=xl/sharedStrings.xml><?xml version="1.0" encoding="utf-8"?>
<sst xmlns="http://schemas.openxmlformats.org/spreadsheetml/2006/main" count="765" uniqueCount="70">
  <si>
    <t>Max tput</t>
  </si>
  <si>
    <t>bps</t>
  </si>
  <si>
    <t>TP</t>
  </si>
  <si>
    <t>Req tput</t>
  </si>
  <si>
    <t>SNR [dB]</t>
    <phoneticPr fontId="7" type="noConversion"/>
  </si>
  <si>
    <t>Relative Throughput Ratio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</si>
  <si>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</si>
  <si>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</si>
  <si>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</si>
  <si>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</si>
  <si>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Ericsson</t>
  </si>
  <si>
    <t xml:space="preserve">Relative Throughput </t>
  </si>
  <si>
    <t>SNR at 90% Relative TP</t>
  </si>
  <si>
    <t>Company 1</t>
  </si>
  <si>
    <t>Company 2</t>
  </si>
  <si>
    <t>Company 3</t>
  </si>
  <si>
    <t>Company 4</t>
  </si>
  <si>
    <t>Company 5</t>
  </si>
  <si>
    <t>Company 6</t>
  </si>
  <si>
    <t>Company 7</t>
  </si>
  <si>
    <t>Company 8</t>
  </si>
  <si>
    <t>Company 9</t>
  </si>
  <si>
    <t>MCS20 rank2</t>
  </si>
  <si>
    <t>Comany 2</t>
  </si>
  <si>
    <t>Ericsson SB</t>
  </si>
  <si>
    <t>China Telecom</t>
    <phoneticPr fontId="7" type="noConversion"/>
  </si>
  <si>
    <t>Samsung</t>
    <phoneticPr fontId="7" type="noConversion"/>
  </si>
  <si>
    <t>Qualcomm</t>
  </si>
  <si>
    <t>Huawei</t>
    <phoneticPr fontId="7" type="noConversion"/>
  </si>
  <si>
    <t>TP Ratio</t>
  </si>
  <si>
    <t>China Telecom</t>
  </si>
  <si>
    <t>Test 3.1</t>
  </si>
  <si>
    <t>Test 3.2</t>
  </si>
  <si>
    <t>Test 4.1</t>
  </si>
  <si>
    <t>Test 4.2</t>
  </si>
  <si>
    <t>BW</t>
  </si>
  <si>
    <t>SCS</t>
  </si>
  <si>
    <t>PMI format</t>
  </si>
  <si>
    <t>Duplex</t>
  </si>
  <si>
    <t>TDD</t>
  </si>
  <si>
    <t>FDD</t>
  </si>
  <si>
    <t>Subband</t>
  </si>
  <si>
    <t>Wideband</t>
  </si>
  <si>
    <t>STD</t>
  </si>
  <si>
    <t>Case:</t>
  </si>
  <si>
    <t>TxRx</t>
  </si>
  <si>
    <t>16x2</t>
  </si>
  <si>
    <t>16x4</t>
  </si>
  <si>
    <t>32x2</t>
  </si>
  <si>
    <t>32x4</t>
  </si>
  <si>
    <t>TDLA30-5, Xpol High</t>
  </si>
  <si>
    <t>Gain (min)</t>
  </si>
  <si>
    <t>Channel model &amp;
MIMO correlation</t>
  </si>
  <si>
    <t>SPAN</t>
  </si>
  <si>
    <t>TDLC300-5, Xpol High</t>
  </si>
  <si>
    <t>Test 1.1b</t>
  </si>
  <si>
    <t>Test 1.2b</t>
  </si>
  <si>
    <t>Test 2.1b</t>
  </si>
  <si>
    <t>Test 2.2b</t>
  </si>
  <si>
    <t>Test 1.1a</t>
  </si>
  <si>
    <t>Test 1.2a</t>
  </si>
  <si>
    <t>Test 2.1a</t>
  </si>
  <si>
    <t>Test 2.2a</t>
  </si>
  <si>
    <t>Gain
(minimum)</t>
  </si>
  <si>
    <r>
      <t>Gain (</t>
    </r>
    <r>
      <rPr>
        <b/>
        <sz val="12"/>
        <rFont val="Calibri"/>
        <family val="2"/>
      </rPr>
      <t>γ)</t>
    </r>
    <r>
      <rPr>
        <b/>
        <sz val="12"/>
        <rFont val="Arial"/>
        <family val="2"/>
      </rPr>
      <t xml:space="preserve"> (TP ratio @ 90% SNR mark following PMI feedback/random PMI)</t>
    </r>
  </si>
  <si>
    <t>Wideband 16 Tx ports Gain (γ) (TP ratio @ 90% SNR mark following PMI feedback/random PMI)</t>
  </si>
  <si>
    <t>Huawei</t>
    <phoneticPr fontId="7" type="noConversion"/>
  </si>
  <si>
    <t>Huawei</t>
    <phoneticPr fontId="7" type="noConversion"/>
  </si>
  <si>
    <t>Huawei</t>
    <phoneticPr fontId="7" type="noConversion"/>
  </si>
  <si>
    <t>Huawei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</si>
</sst>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 "/>
  </numFmts>
  <fonts count="16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Calibri"/>
      <family val="2"/>
    </font>
    <font>
      <sz val="10"/>
      <name val="Arial Unicode MS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2" fontId="1" fillId="2" borderId="0" xfId="2" applyNumberFormat="1" applyFont="1" applyFill="1"/>
    <xf numFmtId="165" fontId="0" fillId="0" borderId="0" xfId="2" applyNumberFormat="1" applyFont="1"/>
    <xf numFmtId="11" fontId="0" fillId="0" borderId="0" xfId="0" applyNumberFormat="1" applyFont="1"/>
    <xf numFmtId="0" fontId="1" fillId="0" borderId="0" xfId="2" applyNumberFormat="1"/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0" fontId="0" fillId="0" borderId="1" xfId="2" applyFont="1" applyFill="1" applyBorder="1" applyAlignment="1">
      <alignment horizontal="center" vertical="center" textRotation="90" wrapText="1"/>
    </xf>
    <xf numFmtId="0" fontId="0" fillId="0" borderId="1" xfId="2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/>
    </xf>
    <xf numFmtId="0" fontId="13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textRotation="90"/>
    </xf>
    <xf numFmtId="0" fontId="0" fillId="4" borderId="9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 textRotation="90" wrapText="1"/>
    </xf>
    <xf numFmtId="0" fontId="0" fillId="5" borderId="10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 textRotation="90"/>
    </xf>
    <xf numFmtId="0" fontId="1" fillId="3" borderId="0" xfId="2" applyFill="1"/>
    <xf numFmtId="0" fontId="0" fillId="2" borderId="0" xfId="0" applyNumberFormat="1" applyFill="1"/>
    <xf numFmtId="0" fontId="10" fillId="2" borderId="0" xfId="0" applyNumberFormat="1" applyFont="1" applyFill="1" applyAlignment="1"/>
    <xf numFmtId="0" fontId="10" fillId="3" borderId="0" xfId="0" applyNumberFormat="1" applyFont="1" applyFill="1" applyAlignment="1"/>
    <xf numFmtId="0" fontId="10" fillId="3" borderId="0" xfId="0" applyNumberFormat="1" applyFont="1" applyFill="1" applyAlignment="1">
      <alignment wrapText="1"/>
    </xf>
    <xf numFmtId="0" fontId="0" fillId="0" borderId="0" xfId="0" applyFill="1"/>
    <xf numFmtId="0" fontId="15" fillId="3" borderId="0" xfId="0" applyNumberFormat="1" applyFont="1" applyFill="1" applyAlignment="1"/>
    <xf numFmtId="0" fontId="0" fillId="0" borderId="0" xfId="0" applyNumberFormat="1" applyFill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2" xfId="2" applyFont="1" applyBorder="1" applyAlignment="1">
      <alignment horizontal="center" vertical="center" textRotation="90" wrapText="1"/>
    </xf>
    <xf numFmtId="0" fontId="0" fillId="0" borderId="3" xfId="2" applyFont="1" applyBorder="1" applyAlignment="1">
      <alignment horizontal="center" vertical="center" textRotation="90" wrapText="1"/>
    </xf>
  </cellXfs>
  <cellStyles count="18">
    <cellStyle name="Normal" xfId="0" builtinId="0"/>
    <cellStyle name="Normal 2" xfId="1" xr:uid="{00000000-0005-0000-0000-000000000000}"/>
    <cellStyle name="Normal 2 10" xfId="13" xr:uid="{00000000-0005-0000-0000-000001000000}"/>
    <cellStyle name="Normal 2 11" xfId="14" xr:uid="{00000000-0005-0000-0000-000002000000}"/>
    <cellStyle name="Normal 2 12" xfId="15" xr:uid="{00000000-0005-0000-0000-000003000000}"/>
    <cellStyle name="Normal 2 13" xfId="16" xr:uid="{00000000-0005-0000-0000-000004000000}"/>
    <cellStyle name="Normal 2 14" xfId="17" xr:uid="{00000000-0005-0000-0000-000005000000}"/>
    <cellStyle name="Normal 2 2" xfId="4" xr:uid="{00000000-0005-0000-0000-000006000000}"/>
    <cellStyle name="Normal 2 3" xfId="7" xr:uid="{00000000-0005-0000-0000-000007000000}"/>
    <cellStyle name="Normal 2 4" xfId="6" xr:uid="{00000000-0005-0000-0000-000008000000}"/>
    <cellStyle name="Normal 2 5" xfId="8" xr:uid="{00000000-0005-0000-0000-000009000000}"/>
    <cellStyle name="Normal 2 6" xfId="9" xr:uid="{00000000-0005-0000-0000-00000A000000}"/>
    <cellStyle name="Normal 2 7" xfId="10" xr:uid="{00000000-0005-0000-0000-00000B000000}"/>
    <cellStyle name="Normal 2 8" xfId="11" xr:uid="{00000000-0005-0000-0000-00000C000000}"/>
    <cellStyle name="Normal 2 9" xfId="12" xr:uid="{00000000-0005-0000-0000-00000D000000}"/>
    <cellStyle name="Normal_Chan_est_experiments_Cases 46.1 - 46.5" xfId="2" xr:uid="{00000000-0005-0000-0000-00000E000000}"/>
    <cellStyle name="Normal_Cover page" xfId="3" xr:uid="{00000000-0005-0000-0000-00000F000000}"/>
    <cellStyle name="常规 4 2" xfId="5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16x2 (Test 1.1a)'!$B$36:$B$37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1.1a)'!$B$38:$B$54</c:f>
              <c:numCache>
                <c:formatCode>0.00</c:formatCode>
                <c:ptCount val="17"/>
                <c:pt idx="0">
                  <c:v>417955.2</c:v>
                </c:pt>
                <c:pt idx="1">
                  <c:v>3487057.6</c:v>
                </c:pt>
                <c:pt idx="2">
                  <c:v>7908368</c:v>
                </c:pt>
                <c:pt idx="3">
                  <c:v>10924201.6</c:v>
                </c:pt>
                <c:pt idx="4">
                  <c:v>13612227.199999999</c:v>
                </c:pt>
                <c:pt idx="5">
                  <c:v>15124241.6</c:v>
                </c:pt>
                <c:pt idx="6">
                  <c:v>17173041.600000001</c:v>
                </c:pt>
                <c:pt idx="7">
                  <c:v>21700889.600000001</c:v>
                </c:pt>
                <c:pt idx="8">
                  <c:v>27658800</c:v>
                </c:pt>
                <c:pt idx="9">
                  <c:v>30244385.600000001</c:v>
                </c:pt>
                <c:pt idx="10">
                  <c:v>30699219.199999999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98-44D4-B691-B88F80236EE4}"/>
            </c:ext>
          </c:extLst>
        </c:ser>
        <c:ser>
          <c:idx val="2"/>
          <c:order val="1"/>
          <c:tx>
            <c:strRef>
              <c:f>'SB PMI FDD 16x2 (Test 1.1a)'!$C$36:$C$37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1.1a)'!$C$38:$C$54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16390.400000000001</c:v>
                </c:pt>
                <c:pt idx="3">
                  <c:v>110635.2</c:v>
                </c:pt>
                <c:pt idx="4">
                  <c:v>745763.2</c:v>
                </c:pt>
                <c:pt idx="5">
                  <c:v>1417769.6</c:v>
                </c:pt>
                <c:pt idx="6">
                  <c:v>2515926.4</c:v>
                </c:pt>
                <c:pt idx="7">
                  <c:v>3929598.4</c:v>
                </c:pt>
                <c:pt idx="8">
                  <c:v>6490598.4000000004</c:v>
                </c:pt>
                <c:pt idx="9">
                  <c:v>8928670.4000000004</c:v>
                </c:pt>
                <c:pt idx="10">
                  <c:v>11489670.4</c:v>
                </c:pt>
                <c:pt idx="11">
                  <c:v>12202652.800000001</c:v>
                </c:pt>
                <c:pt idx="12">
                  <c:v>14952142.4</c:v>
                </c:pt>
                <c:pt idx="13">
                  <c:v>17046016</c:v>
                </c:pt>
                <c:pt idx="14">
                  <c:v>19176768</c:v>
                </c:pt>
                <c:pt idx="15">
                  <c:v>20348681.600000001</c:v>
                </c:pt>
                <c:pt idx="16">
                  <c:v>23290758.399999999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98-44D4-B691-B88F80236EE4}"/>
            </c:ext>
          </c:extLst>
        </c:ser>
        <c:ser>
          <c:idx val="4"/>
          <c:order val="2"/>
          <c:tx>
            <c:strRef>
              <c:f>'SB PMI FDD 16x2 (Test 1.1a)'!$D$36:$D$37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1.1a)'!$D$38:$D$54</c:f>
              <c:numCache>
                <c:formatCode>General</c:formatCode>
                <c:ptCount val="17"/>
                <c:pt idx="0">
                  <c:v>106537.59999999999</c:v>
                </c:pt>
                <c:pt idx="1">
                  <c:v>1843920</c:v>
                </c:pt>
                <c:pt idx="2">
                  <c:v>6228352</c:v>
                </c:pt>
                <c:pt idx="3">
                  <c:v>10407904</c:v>
                </c:pt>
                <c:pt idx="4">
                  <c:v>13604032</c:v>
                </c:pt>
                <c:pt idx="5">
                  <c:v>16267472</c:v>
                </c:pt>
                <c:pt idx="6">
                  <c:v>17660656</c:v>
                </c:pt>
                <c:pt idx="7">
                  <c:v>19627504</c:v>
                </c:pt>
                <c:pt idx="8">
                  <c:v>24298768</c:v>
                </c:pt>
                <c:pt idx="9">
                  <c:v>28806128</c:v>
                </c:pt>
                <c:pt idx="10">
                  <c:v>30527120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98-44D4-B691-B88F80236EE4}"/>
            </c:ext>
          </c:extLst>
        </c:ser>
        <c:ser>
          <c:idx val="5"/>
          <c:order val="3"/>
          <c:tx>
            <c:strRef>
              <c:f>'SB PMI FDD 16x2 (Test 1.1a)'!$E$36:$E$37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1.1a)'!$E$38:$E$54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127435.36</c:v>
                </c:pt>
                <c:pt idx="5">
                  <c:v>536785.6</c:v>
                </c:pt>
                <c:pt idx="6">
                  <c:v>1475136</c:v>
                </c:pt>
                <c:pt idx="7">
                  <c:v>3212518.4</c:v>
                </c:pt>
                <c:pt idx="8">
                  <c:v>5572736</c:v>
                </c:pt>
                <c:pt idx="9">
                  <c:v>7703488</c:v>
                </c:pt>
                <c:pt idx="10">
                  <c:v>10325952</c:v>
                </c:pt>
                <c:pt idx="11">
                  <c:v>12743536</c:v>
                </c:pt>
                <c:pt idx="12">
                  <c:v>15079168</c:v>
                </c:pt>
                <c:pt idx="13">
                  <c:v>17086992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98-44D4-B691-B88F80236EE4}"/>
            </c:ext>
          </c:extLst>
        </c:ser>
        <c:ser>
          <c:idx val="7"/>
          <c:order val="4"/>
          <c:tx>
            <c:strRef>
              <c:f>'SB PMI FDD 16x2 (Test 1.1a)'!$F$36:$F$37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1.1a)'!$F$38:$F$54</c:f>
              <c:numCache>
                <c:formatCode>General</c:formatCode>
                <c:ptCount val="17"/>
                <c:pt idx="0">
                  <c:v>61464</c:v>
                </c:pt>
                <c:pt idx="1">
                  <c:v>837447.1875</c:v>
                </c:pt>
                <c:pt idx="2">
                  <c:v>4586746.875</c:v>
                </c:pt>
                <c:pt idx="3">
                  <c:v>8643375</c:v>
                </c:pt>
                <c:pt idx="4">
                  <c:v>11509125</c:v>
                </c:pt>
                <c:pt idx="5">
                  <c:v>13890843.75</c:v>
                </c:pt>
                <c:pt idx="6">
                  <c:v>15419812.5</c:v>
                </c:pt>
                <c:pt idx="7">
                  <c:v>18262500</c:v>
                </c:pt>
                <c:pt idx="8">
                  <c:v>23855718.75</c:v>
                </c:pt>
                <c:pt idx="9">
                  <c:v>28058343.75</c:v>
                </c:pt>
                <c:pt idx="10">
                  <c:v>29856093.75</c:v>
                </c:pt>
                <c:pt idx="11">
                  <c:v>30194156.25</c:v>
                </c:pt>
                <c:pt idx="12">
                  <c:v>30486187.5</c:v>
                </c:pt>
                <c:pt idx="13">
                  <c:v>30578343.75</c:v>
                </c:pt>
                <c:pt idx="14">
                  <c:v>30609093.75</c:v>
                </c:pt>
                <c:pt idx="15">
                  <c:v>30701250</c:v>
                </c:pt>
                <c:pt idx="16">
                  <c:v>30701250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498-44D4-B691-B88F80236EE4}"/>
            </c:ext>
          </c:extLst>
        </c:ser>
        <c:ser>
          <c:idx val="8"/>
          <c:order val="5"/>
          <c:tx>
            <c:strRef>
              <c:f>'SB PMI FDD 16x2 (Test 1.1a)'!$G$36:$G$37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1.1a)'!$G$38:$G$54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7683</c:v>
                </c:pt>
                <c:pt idx="4">
                  <c:v>92196</c:v>
                </c:pt>
                <c:pt idx="5">
                  <c:v>468662.8125</c:v>
                </c:pt>
                <c:pt idx="6">
                  <c:v>1336837.5</c:v>
                </c:pt>
                <c:pt idx="7">
                  <c:v>3096253.125</c:v>
                </c:pt>
                <c:pt idx="8">
                  <c:v>4894068.75</c:v>
                </c:pt>
                <c:pt idx="9">
                  <c:v>6822506.25</c:v>
                </c:pt>
                <c:pt idx="10">
                  <c:v>8797031.25</c:v>
                </c:pt>
                <c:pt idx="11">
                  <c:v>10771593.75</c:v>
                </c:pt>
                <c:pt idx="12">
                  <c:v>12216000</c:v>
                </c:pt>
                <c:pt idx="13">
                  <c:v>13514437.5</c:v>
                </c:pt>
                <c:pt idx="14">
                  <c:v>14774437.5</c:v>
                </c:pt>
                <c:pt idx="15">
                  <c:v>15965250</c:v>
                </c:pt>
                <c:pt idx="16">
                  <c:v>17302125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498-44D4-B691-B88F80236EE4}"/>
            </c:ext>
          </c:extLst>
        </c:ser>
        <c:ser>
          <c:idx val="10"/>
          <c:order val="6"/>
          <c:tx>
            <c:strRef>
              <c:f>'SB PMI FDD 16x2 (Test 1.1a)'!$H$36:$H$37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1.1a)'!$H$38:$H$54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498-44D4-B691-B88F80236EE4}"/>
            </c:ext>
          </c:extLst>
        </c:ser>
        <c:ser>
          <c:idx val="11"/>
          <c:order val="7"/>
          <c:tx>
            <c:strRef>
              <c:f>'SB PMI FDD 16x2 (Test 1.1a)'!$I$36:$I$37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1.1a)'!$I$38:$I$54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498-44D4-B691-B88F80236EE4}"/>
            </c:ext>
          </c:extLst>
        </c:ser>
        <c:ser>
          <c:idx val="13"/>
          <c:order val="8"/>
          <c:tx>
            <c:strRef>
              <c:f>'SB PMI FDD 16x2 (Test 1.1a)'!$J$36:$J$37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1.1a)'!$J$38:$J$54</c:f>
              <c:numCache>
                <c:formatCode>General</c:formatCode>
                <c:ptCount val="17"/>
                <c:pt idx="0">
                  <c:v>0</c:v>
                </c:pt>
                <c:pt idx="1">
                  <c:v>195689</c:v>
                </c:pt>
                <c:pt idx="2">
                  <c:v>2151695</c:v>
                </c:pt>
                <c:pt idx="3">
                  <c:v>6658624</c:v>
                </c:pt>
                <c:pt idx="4">
                  <c:v>9147451</c:v>
                </c:pt>
                <c:pt idx="5">
                  <c:v>12235984</c:v>
                </c:pt>
                <c:pt idx="6">
                  <c:v>13581753</c:v>
                </c:pt>
                <c:pt idx="7">
                  <c:v>16854595</c:v>
                </c:pt>
                <c:pt idx="8">
                  <c:v>21589415</c:v>
                </c:pt>
                <c:pt idx="9">
                  <c:v>26925697</c:v>
                </c:pt>
                <c:pt idx="10">
                  <c:v>29590943</c:v>
                </c:pt>
                <c:pt idx="11">
                  <c:v>29899384</c:v>
                </c:pt>
                <c:pt idx="12">
                  <c:v>30233405</c:v>
                </c:pt>
                <c:pt idx="13">
                  <c:v>30715648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498-44D4-B691-B88F80236EE4}"/>
            </c:ext>
          </c:extLst>
        </c:ser>
        <c:ser>
          <c:idx val="14"/>
          <c:order val="9"/>
          <c:tx>
            <c:strRef>
              <c:f>'SB PMI FDD 16x2 (Test 1.1a)'!$K$36:$K$37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1.1a)'!$K$38:$K$54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10596.5</c:v>
                </c:pt>
                <c:pt idx="4">
                  <c:v>95629.3</c:v>
                </c:pt>
                <c:pt idx="5">
                  <c:v>378459</c:v>
                </c:pt>
                <c:pt idx="6">
                  <c:v>1232655</c:v>
                </c:pt>
                <c:pt idx="7">
                  <c:v>2694581</c:v>
                </c:pt>
                <c:pt idx="8">
                  <c:v>4321165</c:v>
                </c:pt>
                <c:pt idx="9">
                  <c:v>5821548</c:v>
                </c:pt>
                <c:pt idx="10">
                  <c:v>7945185</c:v>
                </c:pt>
                <c:pt idx="11">
                  <c:v>9748156</c:v>
                </c:pt>
                <c:pt idx="12">
                  <c:v>11265948</c:v>
                </c:pt>
                <c:pt idx="13">
                  <c:v>12515485</c:v>
                </c:pt>
                <c:pt idx="14">
                  <c:v>14226592</c:v>
                </c:pt>
                <c:pt idx="15">
                  <c:v>16874154</c:v>
                </c:pt>
                <c:pt idx="16">
                  <c:v>17684102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498-44D4-B691-B88F80236EE4}"/>
            </c:ext>
          </c:extLst>
        </c:ser>
        <c:ser>
          <c:idx val="16"/>
          <c:order val="10"/>
          <c:tx>
            <c:strRef>
              <c:f>'SB PMI FDD 16x2 (Test 1.1a)'!$L$36:$L$37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1.1a)'!$L$38:$L$54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498-44D4-B691-B88F80236EE4}"/>
            </c:ext>
          </c:extLst>
        </c:ser>
        <c:ser>
          <c:idx val="17"/>
          <c:order val="11"/>
          <c:tx>
            <c:strRef>
              <c:f>'SB PMI FDD 16x2 (Test 1.1a)'!$M$36:$M$37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1.1a)'!$M$38:$M$54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498-44D4-B691-B88F80236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654240"/>
        <c:axId val="261654800"/>
      </c:scatterChart>
      <c:valAx>
        <c:axId val="26165424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1654800"/>
        <c:crosses val="autoZero"/>
        <c:crossBetween val="midCat"/>
        <c:majorUnit val="1"/>
      </c:valAx>
      <c:valAx>
        <c:axId val="2616548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16542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16x2 (Test 1.1a)'!$B$64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FDD 16x2 (Test 1.1a)'!$A$66:$A$78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1.1a)'!$B$66:$B$78</c:f>
              <c:numCache>
                <c:formatCode>0.00</c:formatCode>
                <c:ptCount val="13"/>
                <c:pt idx="0">
                  <c:v>0</c:v>
                </c:pt>
                <c:pt idx="1">
                  <c:v>482.49999999999994</c:v>
                </c:pt>
                <c:pt idx="2">
                  <c:v>98.740740740740733</c:v>
                </c:pt>
                <c:pt idx="3">
                  <c:v>18.252747252747252</c:v>
                </c:pt>
                <c:pt idx="4">
                  <c:v>10.667630057803468</c:v>
                </c:pt>
                <c:pt idx="5">
                  <c:v>6.8257328990228023</c:v>
                </c:pt>
                <c:pt idx="6">
                  <c:v>5.5224191866527637</c:v>
                </c:pt>
                <c:pt idx="7">
                  <c:v>4.2613636363636358</c:v>
                </c:pt>
                <c:pt idx="8">
                  <c:v>3.3873336392840754</c:v>
                </c:pt>
                <c:pt idx="9">
                  <c:v>2.6718972895863051</c:v>
                </c:pt>
                <c:pt idx="10">
                  <c:v>2.5184687709872398</c:v>
                </c:pt>
                <c:pt idx="11">
                  <c:v>2.0553576322280076</c:v>
                </c:pt>
                <c:pt idx="12">
                  <c:v>1.8028846153846154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01-4C8F-A22B-879A32655289}"/>
            </c:ext>
          </c:extLst>
        </c:ser>
        <c:ser>
          <c:idx val="2"/>
          <c:order val="1"/>
          <c:tx>
            <c:strRef>
              <c:f>'SB PMI FDD 16x2 (Test 1.1a)'!$C$64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'SB PMI FDD 16x2 (Test 1.1a)'!$A$66:$A$78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1.1a)'!$C$66:$C$78</c:f>
              <c:numCache>
                <c:formatCode>0.00</c:formatCode>
                <c:ptCount val="13"/>
                <c:pt idx="3">
                  <c:v>106.7524115755627</c:v>
                </c:pt>
                <c:pt idx="4">
                  <c:v>30.305343511450381</c:v>
                </c:pt>
                <c:pt idx="5">
                  <c:v>11.972222222222221</c:v>
                </c:pt>
                <c:pt idx="6">
                  <c:v>6.1096938775510203</c:v>
                </c:pt>
                <c:pt idx="7">
                  <c:v>4.3602941176470589</c:v>
                </c:pt>
                <c:pt idx="8">
                  <c:v>3.7393617021276597</c:v>
                </c:pt>
                <c:pt idx="9">
                  <c:v>2.9563492063492065</c:v>
                </c:pt>
                <c:pt idx="10">
                  <c:v>2.4115755627009645</c:v>
                </c:pt>
                <c:pt idx="11">
                  <c:v>2.0380434782608696</c:v>
                </c:pt>
                <c:pt idx="12">
                  <c:v>1.7985611510791366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01-4C8F-A22B-879A32655289}"/>
            </c:ext>
          </c:extLst>
        </c:ser>
        <c:ser>
          <c:idx val="4"/>
          <c:order val="2"/>
          <c:tx>
            <c:strRef>
              <c:f>'SB PMI FDD 16x2 (Test 1.1a)'!$D$64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'SB PMI FDD 16x2 (Test 1.1a)'!$A$66:$A$78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1.1a)'!$D$66:$D$78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01-4C8F-A22B-879A32655289}"/>
            </c:ext>
          </c:extLst>
        </c:ser>
        <c:ser>
          <c:idx val="5"/>
          <c:order val="3"/>
          <c:tx>
            <c:strRef>
              <c:f>'SB PMI FDD 16x2 (Test 1.1a)'!$E$64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FDD 16x2 (Test 1.1a)'!$A$66:$A$78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1.1a)'!$E$66:$E$78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01-4C8F-A22B-879A32655289}"/>
            </c:ext>
          </c:extLst>
        </c:ser>
        <c:ser>
          <c:idx val="7"/>
          <c:order val="4"/>
          <c:tx>
            <c:strRef>
              <c:f>'SB PMI FDD 16x2 (Test 1.1a)'!$F$64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'SB PMI FDD 16x2 (Test 1.1a)'!$A$66:$A$78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1.1a)'!$F$66:$F$78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628.37955928844428</c:v>
                </c:pt>
                <c:pt idx="3">
                  <c:v>95.655316937382153</c:v>
                </c:pt>
                <c:pt idx="4">
                  <c:v>32.331068887250666</c:v>
                </c:pt>
                <c:pt idx="5">
                  <c:v>11.01829222288475</c:v>
                </c:pt>
                <c:pt idx="6">
                  <c:v>6.2549966024402313</c:v>
                </c:pt>
                <c:pt idx="7">
                  <c:v>4.996202413006678</c:v>
                </c:pt>
                <c:pt idx="8">
                  <c:v>4.6251782172027101</c:v>
                </c:pt>
                <c:pt idx="9">
                  <c:v>3.7243869085490142</c:v>
                </c:pt>
                <c:pt idx="10">
                  <c:v>3.0671835781044128</c:v>
                </c:pt>
                <c:pt idx="11">
                  <c:v>2.683609492960557</c:v>
                </c:pt>
                <c:pt idx="12">
                  <c:v>2.4542115627161074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D01-4C8F-A22B-879A32655289}"/>
            </c:ext>
          </c:extLst>
        </c:ser>
        <c:ser>
          <c:idx val="8"/>
          <c:order val="5"/>
          <c:tx>
            <c:strRef>
              <c:f>'SB PMI FDD 16x2 (Test 1.1a)'!$G$64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'SB PMI FDD 16x2 (Test 1.1a)'!$A$66:$A$78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1.1a)'!$G$66:$G$78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D01-4C8F-A22B-879A32655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80800"/>
        <c:axId val="262181360"/>
      </c:scatterChart>
      <c:valAx>
        <c:axId val="262180800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2181360"/>
        <c:crosses val="autoZero"/>
        <c:crossBetween val="midCat"/>
        <c:majorUnit val="1"/>
      </c:valAx>
      <c:valAx>
        <c:axId val="2621813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21808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16x2 (Test 1.1b)'!$B$36:$B$37</c:f>
              <c:strCache>
                <c:ptCount val="2"/>
                <c:pt idx="0">
                  <c:v>Ericsson SB</c:v>
                </c:pt>
                <c:pt idx="1">
                  <c:v> Following PMI</c:v>
                </c:pt>
              </c:strCache>
            </c:strRef>
          </c:tx>
          <c:xVal>
            <c:numRef>
              <c:f>'WB PMI FDD 16x2 (Test 1.1b)'!$A$38:$A$54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(Test 1.1b)'!$B$38:$B$54</c:f>
              <c:numCache>
                <c:formatCode>General</c:formatCode>
                <c:ptCount val="17"/>
                <c:pt idx="0">
                  <c:v>1639040</c:v>
                </c:pt>
                <c:pt idx="1">
                  <c:v>4499164.8</c:v>
                </c:pt>
                <c:pt idx="2">
                  <c:v>8019003.2000000002</c:v>
                </c:pt>
                <c:pt idx="3">
                  <c:v>11030739.199999999</c:v>
                </c:pt>
                <c:pt idx="4">
                  <c:v>13468811.199999999</c:v>
                </c:pt>
                <c:pt idx="5">
                  <c:v>16259276.800000001</c:v>
                </c:pt>
                <c:pt idx="6">
                  <c:v>19680772.800000001</c:v>
                </c:pt>
                <c:pt idx="7">
                  <c:v>23421881.600000001</c:v>
                </c:pt>
                <c:pt idx="8">
                  <c:v>26331177.600000001</c:v>
                </c:pt>
                <c:pt idx="9">
                  <c:v>28613540.800000001</c:v>
                </c:pt>
                <c:pt idx="10">
                  <c:v>29609257.600000001</c:v>
                </c:pt>
                <c:pt idx="11">
                  <c:v>30264873.600000001</c:v>
                </c:pt>
                <c:pt idx="12">
                  <c:v>30563998.399999999</c:v>
                </c:pt>
                <c:pt idx="13">
                  <c:v>30674633.600000001</c:v>
                </c:pt>
                <c:pt idx="14">
                  <c:v>30711512</c:v>
                </c:pt>
                <c:pt idx="15">
                  <c:v>30715609.600000001</c:v>
                </c:pt>
                <c:pt idx="16">
                  <c:v>30719707.199999999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2D-4FDC-89CC-5D6B1CC11697}"/>
            </c:ext>
          </c:extLst>
        </c:ser>
        <c:ser>
          <c:idx val="2"/>
          <c:order val="1"/>
          <c:tx>
            <c:strRef>
              <c:f>'WB PMI FDD 16x2 (Test 1.1b)'!$C$36:$C$37</c:f>
              <c:strCache>
                <c:ptCount val="2"/>
                <c:pt idx="0">
                  <c:v>Ericsson SB</c:v>
                </c:pt>
                <c:pt idx="1">
                  <c:v> Random PMI</c:v>
                </c:pt>
              </c:strCache>
            </c:strRef>
          </c:tx>
          <c:xVal>
            <c:numRef>
              <c:f>'WB PMI FDD 16x2 (Test 1.1b)'!$A$38:$A$54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(Test 1.1b)'!$C$38:$C$54</c:f>
              <c:numCache>
                <c:formatCode>General</c:formatCode>
                <c:ptCount val="17"/>
                <c:pt idx="0">
                  <c:v>0</c:v>
                </c:pt>
                <c:pt idx="1">
                  <c:v>8195.2000000000007</c:v>
                </c:pt>
                <c:pt idx="2">
                  <c:v>98342.399999999994</c:v>
                </c:pt>
                <c:pt idx="3">
                  <c:v>340100.8</c:v>
                </c:pt>
                <c:pt idx="4">
                  <c:v>749860.8</c:v>
                </c:pt>
                <c:pt idx="5">
                  <c:v>934252.8</c:v>
                </c:pt>
                <c:pt idx="6">
                  <c:v>3040419.2</c:v>
                </c:pt>
                <c:pt idx="7">
                  <c:v>4167259.2</c:v>
                </c:pt>
                <c:pt idx="8">
                  <c:v>6404548.7999999998</c:v>
                </c:pt>
                <c:pt idx="9">
                  <c:v>8441056</c:v>
                </c:pt>
                <c:pt idx="10">
                  <c:v>11547036.800000001</c:v>
                </c:pt>
                <c:pt idx="11">
                  <c:v>13362273.6</c:v>
                </c:pt>
                <c:pt idx="12">
                  <c:v>15050484.800000001</c:v>
                </c:pt>
                <c:pt idx="13">
                  <c:v>16878014.399999999</c:v>
                </c:pt>
                <c:pt idx="14">
                  <c:v>18562128</c:v>
                </c:pt>
                <c:pt idx="15">
                  <c:v>20750246.399999999</c:v>
                </c:pt>
                <c:pt idx="16">
                  <c:v>22045088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2D-4FDC-89CC-5D6B1CC11697}"/>
            </c:ext>
          </c:extLst>
        </c:ser>
        <c:ser>
          <c:idx val="4"/>
          <c:order val="2"/>
          <c:tx>
            <c:strRef>
              <c:f>'WB PMI FDD 16x2 (Test 1.1b)'!$D$36:$D$37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'WB PMI FDD 16x2 (Test 1.1b)'!$A$38:$A$54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(Test 1.1b)'!$D$38:$D$54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2D-4FDC-89CC-5D6B1CC11697}"/>
            </c:ext>
          </c:extLst>
        </c:ser>
        <c:ser>
          <c:idx val="5"/>
          <c:order val="3"/>
          <c:tx>
            <c:strRef>
              <c:f>'WB PMI FDD 16x2 (Test 1.1b)'!$E$36:$E$37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'WB PMI FDD 16x2 (Test 1.1b)'!$A$38:$A$54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(Test 1.1b)'!$E$38:$E$54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12D-4FDC-89CC-5D6B1CC11697}"/>
            </c:ext>
          </c:extLst>
        </c:ser>
        <c:ser>
          <c:idx val="7"/>
          <c:order val="4"/>
          <c:tx>
            <c:strRef>
              <c:f>'WB PMI FDD 16x2 (Test 1.1b)'!$F$36:$F$37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FDD 16x2 (Test 1.1b)'!$A$38:$A$54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(Test 1.1b)'!$F$38:$F$54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12D-4FDC-89CC-5D6B1CC11697}"/>
            </c:ext>
          </c:extLst>
        </c:ser>
        <c:ser>
          <c:idx val="8"/>
          <c:order val="5"/>
          <c:tx>
            <c:strRef>
              <c:f>'WB PMI FDD 16x2 (Test 1.1b)'!$G$36:$G$37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FDD 16x2 (Test 1.1b)'!$A$38:$A$54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(Test 1.1b)'!$G$38:$G$54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12D-4FDC-89CC-5D6B1CC11697}"/>
            </c:ext>
          </c:extLst>
        </c:ser>
        <c:ser>
          <c:idx val="10"/>
          <c:order val="6"/>
          <c:tx>
            <c:strRef>
              <c:f>'WB PMI FDD 16x2 (Test 1.1b)'!$H$36:$H$37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FDD 16x2 (Test 1.1b)'!$A$38:$A$54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(Test 1.1b)'!$H$38:$H$54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12D-4FDC-89CC-5D6B1CC11697}"/>
            </c:ext>
          </c:extLst>
        </c:ser>
        <c:ser>
          <c:idx val="11"/>
          <c:order val="7"/>
          <c:tx>
            <c:strRef>
              <c:f>'WB PMI FDD 16x2 (Test 1.1b)'!$I$36:$I$37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FDD 16x2 (Test 1.1b)'!$A$38:$A$54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(Test 1.1b)'!$I$38:$I$54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12D-4FDC-89CC-5D6B1CC11697}"/>
            </c:ext>
          </c:extLst>
        </c:ser>
        <c:ser>
          <c:idx val="13"/>
          <c:order val="8"/>
          <c:tx>
            <c:strRef>
              <c:f>'WB PMI FDD 16x2 (Test 1.1b)'!$J$36:$J$37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FDD 16x2 (Test 1.1b)'!$A$38:$A$54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(Test 1.1b)'!$J$38:$J$54</c:f>
              <c:numCache>
                <c:formatCode>General</c:formatCode>
                <c:ptCount val="17"/>
                <c:pt idx="0">
                  <c:v>154021</c:v>
                </c:pt>
                <c:pt idx="1">
                  <c:v>2983103</c:v>
                </c:pt>
                <c:pt idx="2">
                  <c:v>7124803</c:v>
                </c:pt>
                <c:pt idx="3">
                  <c:v>9784103</c:v>
                </c:pt>
                <c:pt idx="4">
                  <c:v>12657841</c:v>
                </c:pt>
                <c:pt idx="5">
                  <c:v>15192634</c:v>
                </c:pt>
                <c:pt idx="6">
                  <c:v>17958162</c:v>
                </c:pt>
                <c:pt idx="7">
                  <c:v>22231608</c:v>
                </c:pt>
                <c:pt idx="8">
                  <c:v>24537429</c:v>
                </c:pt>
                <c:pt idx="9">
                  <c:v>26737802</c:v>
                </c:pt>
                <c:pt idx="10">
                  <c:v>28557921</c:v>
                </c:pt>
                <c:pt idx="11">
                  <c:v>29986287</c:v>
                </c:pt>
                <c:pt idx="12">
                  <c:v>30217843</c:v>
                </c:pt>
                <c:pt idx="13">
                  <c:v>30473216</c:v>
                </c:pt>
                <c:pt idx="14">
                  <c:v>30689241</c:v>
                </c:pt>
                <c:pt idx="15">
                  <c:v>30710594</c:v>
                </c:pt>
                <c:pt idx="16">
                  <c:v>30714650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12D-4FDC-89CC-5D6B1CC11697}"/>
            </c:ext>
          </c:extLst>
        </c:ser>
        <c:ser>
          <c:idx val="14"/>
          <c:order val="9"/>
          <c:tx>
            <c:strRef>
              <c:f>'WB PMI FDD 16x2 (Test 1.1b)'!$K$36:$K$37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FDD 16x2 (Test 1.1b)'!$A$38:$A$54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(Test 1.1b)'!$K$38:$K$54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4856.3</c:v>
                </c:pt>
                <c:pt idx="3">
                  <c:v>23659.5</c:v>
                </c:pt>
                <c:pt idx="4">
                  <c:v>121548.7</c:v>
                </c:pt>
                <c:pt idx="5">
                  <c:v>336253.2</c:v>
                </c:pt>
                <c:pt idx="6">
                  <c:v>1739026</c:v>
                </c:pt>
                <c:pt idx="7">
                  <c:v>2784963</c:v>
                </c:pt>
                <c:pt idx="8">
                  <c:v>4278026</c:v>
                </c:pt>
                <c:pt idx="9">
                  <c:v>6884762</c:v>
                </c:pt>
                <c:pt idx="10">
                  <c:v>9259623</c:v>
                </c:pt>
                <c:pt idx="11">
                  <c:v>11326584</c:v>
                </c:pt>
                <c:pt idx="12">
                  <c:v>12751490</c:v>
                </c:pt>
                <c:pt idx="13">
                  <c:v>14667691</c:v>
                </c:pt>
                <c:pt idx="14">
                  <c:v>16368420</c:v>
                </c:pt>
                <c:pt idx="15">
                  <c:v>18646294</c:v>
                </c:pt>
                <c:pt idx="16">
                  <c:v>20335927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12D-4FDC-89CC-5D6B1CC11697}"/>
            </c:ext>
          </c:extLst>
        </c:ser>
        <c:ser>
          <c:idx val="16"/>
          <c:order val="10"/>
          <c:tx>
            <c:strRef>
              <c:f>'WB PMI FDD 16x2 (Test 1.1b)'!$L$36:$L$37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FDD 16x2 (Test 1.1b)'!$A$38:$A$54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(Test 1.1b)'!$L$38:$L$54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12D-4FDC-89CC-5D6B1CC11697}"/>
            </c:ext>
          </c:extLst>
        </c:ser>
        <c:ser>
          <c:idx val="17"/>
          <c:order val="11"/>
          <c:tx>
            <c:strRef>
              <c:f>'WB PMI FDD 16x2 (Test 1.1b)'!$M$36:$M$37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FDD 16x2 (Test 1.1b)'!$A$38:$A$54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(Test 1.1b)'!$M$38:$M$54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12D-4FDC-89CC-5D6B1CC11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735024"/>
        <c:axId val="261735584"/>
      </c:scatterChart>
      <c:valAx>
        <c:axId val="26173502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1735584"/>
        <c:crosses val="autoZero"/>
        <c:crossBetween val="midCat"/>
        <c:majorUnit val="1"/>
      </c:valAx>
      <c:valAx>
        <c:axId val="2617355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17350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16x2 (Test 1.1b)'!$B$64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16x2 (Test 1.1b)'!$A$66:$A$78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(Test 1.1b)'!$B$66:$B$78</c:f>
              <c:numCache>
                <c:formatCode>0.00</c:formatCode>
                <c:ptCount val="13"/>
                <c:pt idx="0">
                  <c:v>548.99999999999989</c:v>
                </c:pt>
                <c:pt idx="1">
                  <c:v>81.541666666666671</c:v>
                </c:pt>
                <c:pt idx="2">
                  <c:v>32.433734939759034</c:v>
                </c:pt>
                <c:pt idx="3">
                  <c:v>17.961748633879779</c:v>
                </c:pt>
                <c:pt idx="4">
                  <c:v>17.403508771929825</c:v>
                </c:pt>
                <c:pt idx="5">
                  <c:v>6.4730458221024261</c:v>
                </c:pt>
                <c:pt idx="6">
                  <c:v>5.6204523107177975</c:v>
                </c:pt>
                <c:pt idx="7">
                  <c:v>4.1113243761996161</c:v>
                </c:pt>
                <c:pt idx="8">
                  <c:v>3.3898058252427186</c:v>
                </c:pt>
                <c:pt idx="9">
                  <c:v>2.5642299503193753</c:v>
                </c:pt>
                <c:pt idx="10">
                  <c:v>2.2649494020239191</c:v>
                </c:pt>
                <c:pt idx="11">
                  <c:v>2.0307650421998367</c:v>
                </c:pt>
                <c:pt idx="12">
                  <c:v>1.8174314153920856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44-40C6-9D30-8A54548C8B77}"/>
            </c:ext>
          </c:extLst>
        </c:ser>
        <c:ser>
          <c:idx val="2"/>
          <c:order val="1"/>
          <c:tx>
            <c:strRef>
              <c:f>'WB PMI FDD 16x2 (Test 1.1b)'!$C$64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'WB PMI FDD 16x2 (Test 1.1b)'!$A$66:$A$78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(Test 1.1b)'!$C$66:$C$78</c:f>
              <c:numCache>
                <c:formatCode>0.00</c:formatCode>
                <c:ptCount val="13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44-40C6-9D30-8A54548C8B77}"/>
            </c:ext>
          </c:extLst>
        </c:ser>
        <c:ser>
          <c:idx val="4"/>
          <c:order val="2"/>
          <c:tx>
            <c:strRef>
              <c:f>'WB PMI FDD 16x2 (Test 1.1b)'!$D$64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16x2 (Test 1.1b)'!$A$66:$A$78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(Test 1.1b)'!$D$66:$D$78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44-40C6-9D30-8A54548C8B77}"/>
            </c:ext>
          </c:extLst>
        </c:ser>
        <c:ser>
          <c:idx val="5"/>
          <c:order val="3"/>
          <c:tx>
            <c:strRef>
              <c:f>'WB PMI FDD 16x2 (Test 1.1b)'!$E$64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16x2 (Test 1.1b)'!$A$66:$A$78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(Test 1.1b)'!$E$66:$E$78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44-40C6-9D30-8A54548C8B77}"/>
            </c:ext>
          </c:extLst>
        </c:ser>
        <c:ser>
          <c:idx val="7"/>
          <c:order val="4"/>
          <c:tx>
            <c:strRef>
              <c:f>'WB PMI FDD 16x2 (Test 1.1b)'!$F$64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FDD 16x2 (Test 1.1b)'!$A$66:$A$78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(Test 1.1b)'!$F$66:$F$78</c:f>
              <c:numCache>
                <c:formatCode>0.00</c:formatCode>
                <c:ptCount val="13"/>
                <c:pt idx="0">
                  <c:v>0</c:v>
                </c:pt>
                <c:pt idx="1">
                  <c:v>1467.1257953586062</c:v>
                </c:pt>
                <c:pt idx="2">
                  <c:v>413.53802912149456</c:v>
                </c:pt>
                <c:pt idx="3">
                  <c:v>104.13802039840822</c:v>
                </c:pt>
                <c:pt idx="4">
                  <c:v>45.182124660821067</c:v>
                </c:pt>
                <c:pt idx="5">
                  <c:v>10.32656326012377</c:v>
                </c:pt>
                <c:pt idx="6">
                  <c:v>7.9827301116747336</c:v>
                </c:pt>
                <c:pt idx="7">
                  <c:v>5.7356895446638241</c:v>
                </c:pt>
                <c:pt idx="8">
                  <c:v>3.8836203778721763</c:v>
                </c:pt>
                <c:pt idx="9">
                  <c:v>3.0841343108677317</c:v>
                </c:pt>
                <c:pt idx="10">
                  <c:v>2.6474254726756099</c:v>
                </c:pt>
                <c:pt idx="11">
                  <c:v>2.3697499664745063</c:v>
                </c:pt>
                <c:pt idx="12">
                  <c:v>2.0775741730583226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44-40C6-9D30-8A54548C8B77}"/>
            </c:ext>
          </c:extLst>
        </c:ser>
        <c:ser>
          <c:idx val="8"/>
          <c:order val="5"/>
          <c:tx>
            <c:strRef>
              <c:f>'WB PMI FDD 16x2 (Test 1.1b)'!$G$64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FDD 16x2 (Test 1.1b)'!$A$66:$A$78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(Test 1.1b)'!$G$66:$G$78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44-40C6-9D30-8A54548C8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691136"/>
        <c:axId val="262691696"/>
      </c:scatterChart>
      <c:valAx>
        <c:axId val="26269113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2691696"/>
        <c:crosses val="autoZero"/>
        <c:crossBetween val="midCat"/>
        <c:majorUnit val="1"/>
      </c:valAx>
      <c:valAx>
        <c:axId val="2626916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26911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16x4 (Test 1.2a)'!$B$36:$B$37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1.2a)'!$B$38:$B$54</c:f>
              <c:numCache>
                <c:formatCode>General</c:formatCode>
                <c:ptCount val="17"/>
                <c:pt idx="0">
                  <c:v>6388158.4000000004</c:v>
                </c:pt>
                <c:pt idx="1">
                  <c:v>10174340.800000001</c:v>
                </c:pt>
                <c:pt idx="2">
                  <c:v>13022172.800000001</c:v>
                </c:pt>
                <c:pt idx="3">
                  <c:v>15128339.199999999</c:v>
                </c:pt>
                <c:pt idx="4">
                  <c:v>16800160</c:v>
                </c:pt>
                <c:pt idx="5">
                  <c:v>22106552</c:v>
                </c:pt>
                <c:pt idx="6">
                  <c:v>28920860.800000001</c:v>
                </c:pt>
                <c:pt idx="7">
                  <c:v>30691024</c:v>
                </c:pt>
                <c:pt idx="8">
                  <c:v>30732000</c:v>
                </c:pt>
                <c:pt idx="9">
                  <c:v>30732000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D0-4934-91DC-EBA74BE933B6}"/>
            </c:ext>
          </c:extLst>
        </c:ser>
        <c:ser>
          <c:idx val="2"/>
          <c:order val="1"/>
          <c:tx>
            <c:strRef>
              <c:f>'SB PMI FDD 16x4 (Test 1.2a)'!$C$36:$C$37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1.2a)'!$C$38:$C$54</c:f>
              <c:numCache>
                <c:formatCode>General</c:formatCode>
                <c:ptCount val="17"/>
                <c:pt idx="0">
                  <c:v>0</c:v>
                </c:pt>
                <c:pt idx="1">
                  <c:v>24585.599999999999</c:v>
                </c:pt>
                <c:pt idx="2">
                  <c:v>417955.2</c:v>
                </c:pt>
                <c:pt idx="3">
                  <c:v>815422.4</c:v>
                </c:pt>
                <c:pt idx="4">
                  <c:v>2520024</c:v>
                </c:pt>
                <c:pt idx="5">
                  <c:v>3441984</c:v>
                </c:pt>
                <c:pt idx="6">
                  <c:v>4917120</c:v>
                </c:pt>
                <c:pt idx="7">
                  <c:v>7912465.5999999996</c:v>
                </c:pt>
                <c:pt idx="8">
                  <c:v>9711312</c:v>
                </c:pt>
                <c:pt idx="9">
                  <c:v>12497680</c:v>
                </c:pt>
                <c:pt idx="10">
                  <c:v>14370283.199999999</c:v>
                </c:pt>
                <c:pt idx="11">
                  <c:v>16816550.399999999</c:v>
                </c:pt>
                <c:pt idx="12">
                  <c:v>19053840</c:v>
                </c:pt>
                <c:pt idx="13">
                  <c:v>21577961.600000001</c:v>
                </c:pt>
                <c:pt idx="14">
                  <c:v>23479248</c:v>
                </c:pt>
                <c:pt idx="15">
                  <c:v>25319070.399999999</c:v>
                </c:pt>
                <c:pt idx="16">
                  <c:v>26978598.399999999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D0-4934-91DC-EBA74BE933B6}"/>
            </c:ext>
          </c:extLst>
        </c:ser>
        <c:ser>
          <c:idx val="4"/>
          <c:order val="2"/>
          <c:tx>
            <c:strRef>
              <c:f>'SB PMI FDD 16x4 (Test 1.2a)'!$D$36:$D$37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1.2a)'!$D$38:$D$54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D0-4934-91DC-EBA74BE933B6}"/>
            </c:ext>
          </c:extLst>
        </c:ser>
        <c:ser>
          <c:idx val="5"/>
          <c:order val="3"/>
          <c:tx>
            <c:strRef>
              <c:f>'SB PMI FDD 16x4 (Test 1.2a)'!$E$36:$E$37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1.2a)'!$E$38:$E$54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D0-4934-91DC-EBA74BE933B6}"/>
            </c:ext>
          </c:extLst>
        </c:ser>
        <c:ser>
          <c:idx val="7"/>
          <c:order val="4"/>
          <c:tx>
            <c:strRef>
              <c:f>'SB PMI FDD 16x4 (Test 1.2a)'!$F$36:$F$37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1.2a)'!$F$38:$F$54</c:f>
              <c:numCache>
                <c:formatCode>General</c:formatCode>
                <c:ptCount val="17"/>
                <c:pt idx="0">
                  <c:v>2365985</c:v>
                </c:pt>
                <c:pt idx="1">
                  <c:v>6120357</c:v>
                </c:pt>
                <c:pt idx="2">
                  <c:v>9856247</c:v>
                </c:pt>
                <c:pt idx="3">
                  <c:v>12620327</c:v>
                </c:pt>
                <c:pt idx="4">
                  <c:v>14815260</c:v>
                </c:pt>
                <c:pt idx="5">
                  <c:v>17845892</c:v>
                </c:pt>
                <c:pt idx="6">
                  <c:v>21658236</c:v>
                </c:pt>
                <c:pt idx="7">
                  <c:v>28914256</c:v>
                </c:pt>
                <c:pt idx="8">
                  <c:v>30689512</c:v>
                </c:pt>
                <c:pt idx="9">
                  <c:v>30732000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5D0-4934-91DC-EBA74BE933B6}"/>
            </c:ext>
          </c:extLst>
        </c:ser>
        <c:ser>
          <c:idx val="8"/>
          <c:order val="5"/>
          <c:tx>
            <c:strRef>
              <c:f>'SB PMI FDD 16x4 (Test 1.2a)'!$G$36:$G$37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1.2a)'!$G$38:$G$54</c:f>
              <c:numCache>
                <c:formatCode>General</c:formatCode>
                <c:ptCount val="17"/>
                <c:pt idx="0">
                  <c:v>0</c:v>
                </c:pt>
                <c:pt idx="1">
                  <c:v>12562.4</c:v>
                </c:pt>
                <c:pt idx="2">
                  <c:v>328451.3</c:v>
                </c:pt>
                <c:pt idx="3">
                  <c:v>728412.6</c:v>
                </c:pt>
                <c:pt idx="4">
                  <c:v>1796265</c:v>
                </c:pt>
                <c:pt idx="5">
                  <c:v>2659584</c:v>
                </c:pt>
                <c:pt idx="6">
                  <c:v>4032154</c:v>
                </c:pt>
                <c:pt idx="7">
                  <c:v>5948036</c:v>
                </c:pt>
                <c:pt idx="8">
                  <c:v>8015689</c:v>
                </c:pt>
                <c:pt idx="9">
                  <c:v>10378451</c:v>
                </c:pt>
                <c:pt idx="10">
                  <c:v>12714039</c:v>
                </c:pt>
                <c:pt idx="11">
                  <c:v>14596150</c:v>
                </c:pt>
                <c:pt idx="12">
                  <c:v>17184016</c:v>
                </c:pt>
                <c:pt idx="13">
                  <c:v>19012963</c:v>
                </c:pt>
                <c:pt idx="14">
                  <c:v>21356037</c:v>
                </c:pt>
                <c:pt idx="15">
                  <c:v>23365920</c:v>
                </c:pt>
                <c:pt idx="16">
                  <c:v>24887906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5D0-4934-91DC-EBA74BE933B6}"/>
            </c:ext>
          </c:extLst>
        </c:ser>
        <c:ser>
          <c:idx val="10"/>
          <c:order val="6"/>
          <c:tx>
            <c:strRef>
              <c:f>'SB PMI FDD 16x4 (Test 1.2a)'!$H$36:$H$37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1.2a)'!$H$38:$H$54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5D0-4934-91DC-EBA74BE933B6}"/>
            </c:ext>
          </c:extLst>
        </c:ser>
        <c:ser>
          <c:idx val="11"/>
          <c:order val="7"/>
          <c:tx>
            <c:strRef>
              <c:f>'SB PMI FDD 16x4 (Test 1.2a)'!$I$36:$I$37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1.2a)'!$I$38:$I$54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5D0-4934-91DC-EBA74BE933B6}"/>
            </c:ext>
          </c:extLst>
        </c:ser>
        <c:ser>
          <c:idx val="13"/>
          <c:order val="8"/>
          <c:tx>
            <c:strRef>
              <c:f>'SB PMI FDD 16x4 (Test 1.2a)'!$J$36:$J$37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1.2a)'!$J$38:$J$54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5D0-4934-91DC-EBA74BE933B6}"/>
            </c:ext>
          </c:extLst>
        </c:ser>
        <c:ser>
          <c:idx val="14"/>
          <c:order val="9"/>
          <c:tx>
            <c:strRef>
              <c:f>'SB PMI FDD 16x4 (Test 1.2a)'!$K$36:$K$37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1.2a)'!$K$38:$K$54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5D0-4934-91DC-EBA74BE933B6}"/>
            </c:ext>
          </c:extLst>
        </c:ser>
        <c:ser>
          <c:idx val="16"/>
          <c:order val="10"/>
          <c:tx>
            <c:strRef>
              <c:f>'SB PMI FDD 16x4 (Test 1.2a)'!$L$36:$L$37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1.2a)'!$L$38:$L$54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5D0-4934-91DC-EBA74BE933B6}"/>
            </c:ext>
          </c:extLst>
        </c:ser>
        <c:ser>
          <c:idx val="17"/>
          <c:order val="11"/>
          <c:tx>
            <c:strRef>
              <c:f>'SB PMI FDD 16x4 (Test 1.2a)'!$M$36:$M$37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1.2a)'!$M$38:$M$54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5D0-4934-91DC-EBA74BE93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418624"/>
        <c:axId val="262419184"/>
      </c:scatterChart>
      <c:valAx>
        <c:axId val="26241862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2419184"/>
        <c:crosses val="autoZero"/>
        <c:crossBetween val="midCat"/>
        <c:majorUnit val="1"/>
      </c:valAx>
      <c:valAx>
        <c:axId val="2624191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24186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16x4 (Test 1.2a)'!$B$64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FDD 16x4 (Test 1.2a)'!$A$66:$A$78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1.2a)'!$B$66:$B$78</c:f>
              <c:numCache>
                <c:formatCode>0.00</c:formatCode>
                <c:ptCount val="13"/>
                <c:pt idx="0">
                  <c:v>413.83333333333337</c:v>
                </c:pt>
                <c:pt idx="1">
                  <c:v>31.156862745098039</c:v>
                </c:pt>
                <c:pt idx="2">
                  <c:v>18.552763819095475</c:v>
                </c:pt>
                <c:pt idx="3">
                  <c:v>6.666666666666667</c:v>
                </c:pt>
                <c:pt idx="4">
                  <c:v>6.4226190476190474</c:v>
                </c:pt>
                <c:pt idx="5">
                  <c:v>5.8816666666666668</c:v>
                </c:pt>
                <c:pt idx="6">
                  <c:v>3.8788192646297257</c:v>
                </c:pt>
                <c:pt idx="7">
                  <c:v>3.1645569620253164</c:v>
                </c:pt>
                <c:pt idx="8">
                  <c:v>2.459016393442623</c:v>
                </c:pt>
                <c:pt idx="9">
                  <c:v>2.1385799828913603</c:v>
                </c:pt>
                <c:pt idx="10">
                  <c:v>1.8274853801169593</c:v>
                </c:pt>
                <c:pt idx="11">
                  <c:v>1.6129032258064515</c:v>
                </c:pt>
                <c:pt idx="12">
                  <c:v>1.4242309153057349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1E-4BC2-8667-FC4388CAF1A2}"/>
            </c:ext>
          </c:extLst>
        </c:ser>
        <c:ser>
          <c:idx val="2"/>
          <c:order val="1"/>
          <c:tx>
            <c:strRef>
              <c:f>'SB PMI FDD 16x4 (Test 1.2a)'!$C$64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'SB PMI FDD 16x4 (Test 1.2a)'!$A$66:$A$78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1.2a)'!$C$66:$C$78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1E-4BC2-8667-FC4388CAF1A2}"/>
            </c:ext>
          </c:extLst>
        </c:ser>
        <c:ser>
          <c:idx val="4"/>
          <c:order val="2"/>
          <c:tx>
            <c:strRef>
              <c:f>'SB PMI FDD 16x4 (Test 1.2a)'!$D$64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'SB PMI FDD 16x4 (Test 1.2a)'!$A$66:$A$78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1.2a)'!$D$66:$D$78</c:f>
              <c:numCache>
                <c:formatCode>0.00</c:formatCode>
                <c:ptCount val="13"/>
                <c:pt idx="0">
                  <c:v>487.19647519582247</c:v>
                </c:pt>
                <c:pt idx="1">
                  <c:v>30.008244753484004</c:v>
                </c:pt>
                <c:pt idx="2">
                  <c:v>17.325794474175762</c:v>
                </c:pt>
                <c:pt idx="3">
                  <c:v>8.2478142144950777</c:v>
                </c:pt>
                <c:pt idx="4">
                  <c:v>6.7100313432476657</c:v>
                </c:pt>
                <c:pt idx="5">
                  <c:v>5.3713811526047861</c:v>
                </c:pt>
                <c:pt idx="6">
                  <c:v>4.8611434093539447</c:v>
                </c:pt>
                <c:pt idx="7">
                  <c:v>3.8286804789956297</c:v>
                </c:pt>
                <c:pt idx="8">
                  <c:v>2.9611355297625823</c:v>
                </c:pt>
                <c:pt idx="9">
                  <c:v>2.4171704994769954</c:v>
                </c:pt>
                <c:pt idx="10">
                  <c:v>2.105486720813365</c:v>
                </c:pt>
                <c:pt idx="11">
                  <c:v>1.7884061560464097</c:v>
                </c:pt>
                <c:pt idx="12">
                  <c:v>1.6163708939001249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1E-4BC2-8667-FC4388CAF1A2}"/>
            </c:ext>
          </c:extLst>
        </c:ser>
        <c:ser>
          <c:idx val="5"/>
          <c:order val="3"/>
          <c:tx>
            <c:strRef>
              <c:f>'SB PMI FDD 16x4 (Test 1.2a)'!$E$64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FDD 16x4 (Test 1.2a)'!$A$66:$A$78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1.2a)'!$E$66:$E$78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1E-4BC2-8667-FC4388CAF1A2}"/>
            </c:ext>
          </c:extLst>
        </c:ser>
        <c:ser>
          <c:idx val="7"/>
          <c:order val="4"/>
          <c:tx>
            <c:strRef>
              <c:f>'SB PMI FDD 16x4 (Test 1.2a)'!$F$64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'SB PMI FDD 16x4 (Test 1.2a)'!$A$66:$A$78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1.2a)'!$F$66:$F$78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F1E-4BC2-8667-FC4388CAF1A2}"/>
            </c:ext>
          </c:extLst>
        </c:ser>
        <c:ser>
          <c:idx val="8"/>
          <c:order val="5"/>
          <c:tx>
            <c:strRef>
              <c:f>'SB PMI FDD 16x4 (Test 1.2a)'!$G$64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'SB PMI FDD 16x4 (Test 1.2a)'!$A$66:$A$78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1.2a)'!$G$66:$G$78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F1E-4BC2-8667-FC4388CAF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432992"/>
        <c:axId val="263433552"/>
      </c:scatterChart>
      <c:valAx>
        <c:axId val="263432992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3433552"/>
        <c:crosses val="autoZero"/>
        <c:crossBetween val="midCat"/>
        <c:majorUnit val="1"/>
      </c:valAx>
      <c:valAx>
        <c:axId val="2634335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34329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16x4 (Test 1.2b)'!$B$36:$B$37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FDD 16x4 (Test 1.2b)'!$A$38:$A$54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16x4 (Test 1.2b)'!$B$38:$B$54</c:f>
              <c:numCache>
                <c:formatCode>General</c:formatCode>
                <c:ptCount val="17"/>
                <c:pt idx="0">
                  <c:v>6449622.4000000004</c:v>
                </c:pt>
                <c:pt idx="1">
                  <c:v>9936680</c:v>
                </c:pt>
                <c:pt idx="2">
                  <c:v>12829585.6</c:v>
                </c:pt>
                <c:pt idx="3">
                  <c:v>15345512</c:v>
                </c:pt>
                <c:pt idx="4">
                  <c:v>17972073.600000001</c:v>
                </c:pt>
                <c:pt idx="5">
                  <c:v>22569580.800000001</c:v>
                </c:pt>
                <c:pt idx="6">
                  <c:v>27396553.600000001</c:v>
                </c:pt>
                <c:pt idx="7">
                  <c:v>29863308.800000001</c:v>
                </c:pt>
                <c:pt idx="8">
                  <c:v>30629560</c:v>
                </c:pt>
                <c:pt idx="9">
                  <c:v>30732000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19-46A9-8782-A9375C38D939}"/>
            </c:ext>
          </c:extLst>
        </c:ser>
        <c:ser>
          <c:idx val="2"/>
          <c:order val="1"/>
          <c:tx>
            <c:strRef>
              <c:f>'WB PMI FDD 16x4 (Test 1.2b)'!$C$36:$C$37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FDD 16x4 (Test 1.2b)'!$A$38:$A$54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16x4 (Test 1.2b)'!$C$38:$C$54</c:f>
              <c:numCache>
                <c:formatCode>General</c:formatCode>
                <c:ptCount val="17"/>
                <c:pt idx="0">
                  <c:v>36878.400000000001</c:v>
                </c:pt>
                <c:pt idx="1">
                  <c:v>81952</c:v>
                </c:pt>
                <c:pt idx="2">
                  <c:v>471224</c:v>
                </c:pt>
                <c:pt idx="3">
                  <c:v>1118644.8</c:v>
                </c:pt>
                <c:pt idx="4">
                  <c:v>1979140.8</c:v>
                </c:pt>
                <c:pt idx="5">
                  <c:v>3491155.2</c:v>
                </c:pt>
                <c:pt idx="6">
                  <c:v>6609428.7999999998</c:v>
                </c:pt>
                <c:pt idx="7">
                  <c:v>8174712</c:v>
                </c:pt>
                <c:pt idx="8">
                  <c:v>9629360</c:v>
                </c:pt>
                <c:pt idx="9">
                  <c:v>11874844.800000001</c:v>
                </c:pt>
                <c:pt idx="10">
                  <c:v>14612041.6</c:v>
                </c:pt>
                <c:pt idx="11">
                  <c:v>16566596.800000001</c:v>
                </c:pt>
                <c:pt idx="12">
                  <c:v>18357248</c:v>
                </c:pt>
                <c:pt idx="13">
                  <c:v>20938736</c:v>
                </c:pt>
                <c:pt idx="14">
                  <c:v>23380905.600000001</c:v>
                </c:pt>
                <c:pt idx="15">
                  <c:v>25597707.199999999</c:v>
                </c:pt>
                <c:pt idx="16">
                  <c:v>26154980.800000001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19-46A9-8782-A9375C38D939}"/>
            </c:ext>
          </c:extLst>
        </c:ser>
        <c:ser>
          <c:idx val="4"/>
          <c:order val="2"/>
          <c:tx>
            <c:strRef>
              <c:f>'WB PMI FDD 16x4 (Test 1.2b)'!$D$36:$D$37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'WB PMI FDD 16x4 (Test 1.2b)'!$A$38:$A$54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16x4 (Test 1.2b)'!$D$38:$D$54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19-46A9-8782-A9375C38D939}"/>
            </c:ext>
          </c:extLst>
        </c:ser>
        <c:ser>
          <c:idx val="5"/>
          <c:order val="3"/>
          <c:tx>
            <c:strRef>
              <c:f>'WB PMI FDD 16x4 (Test 1.2b)'!$E$36:$E$37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'WB PMI FDD 16x4 (Test 1.2b)'!$A$38:$A$54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16x4 (Test 1.2b)'!$E$38:$E$54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19-46A9-8782-A9375C38D939}"/>
            </c:ext>
          </c:extLst>
        </c:ser>
        <c:ser>
          <c:idx val="7"/>
          <c:order val="4"/>
          <c:tx>
            <c:strRef>
              <c:f>'WB PMI FDD 16x4 (Test 1.2b)'!$F$36:$F$37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'WB PMI FDD 16x4 (Test 1.2b)'!$A$38:$A$54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16x4 (Test 1.2b)'!$F$38:$F$54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519-46A9-8782-A9375C38D939}"/>
            </c:ext>
          </c:extLst>
        </c:ser>
        <c:ser>
          <c:idx val="8"/>
          <c:order val="5"/>
          <c:tx>
            <c:strRef>
              <c:f>'WB PMI FDD 16x4 (Test 1.2b)'!$G$36:$G$37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'WB PMI FDD 16x4 (Test 1.2b)'!$A$38:$A$54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16x4 (Test 1.2b)'!$G$38:$G$54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519-46A9-8782-A9375C38D939}"/>
            </c:ext>
          </c:extLst>
        </c:ser>
        <c:ser>
          <c:idx val="10"/>
          <c:order val="6"/>
          <c:tx>
            <c:strRef>
              <c:f>'WB PMI FDD 16x4 (Test 1.2b)'!$H$36:$H$37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'WB PMI FDD 16x4 (Test 1.2b)'!$A$38:$A$54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16x4 (Test 1.2b)'!$H$38:$H$54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519-46A9-8782-A9375C38D939}"/>
            </c:ext>
          </c:extLst>
        </c:ser>
        <c:ser>
          <c:idx val="11"/>
          <c:order val="7"/>
          <c:tx>
            <c:strRef>
              <c:f>'WB PMI FDD 16x4 (Test 1.2b)'!$I$36:$I$37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'WB PMI FDD 16x4 (Test 1.2b)'!$A$38:$A$54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16x4 (Test 1.2b)'!$I$38:$I$54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519-46A9-8782-A9375C38D939}"/>
            </c:ext>
          </c:extLst>
        </c:ser>
        <c:ser>
          <c:idx val="13"/>
          <c:order val="8"/>
          <c:tx>
            <c:strRef>
              <c:f>'WB PMI FDD 16x4 (Test 1.2b)'!$J$36:$J$37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FDD 16x4 (Test 1.2b)'!$A$38:$A$54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16x4 (Test 1.2b)'!$J$38:$J$54</c:f>
              <c:numCache>
                <c:formatCode>General</c:formatCode>
                <c:ptCount val="17"/>
                <c:pt idx="0">
                  <c:v>5336283.3</c:v>
                </c:pt>
                <c:pt idx="1">
                  <c:v>7692830</c:v>
                </c:pt>
                <c:pt idx="2">
                  <c:v>10259231</c:v>
                </c:pt>
                <c:pt idx="3">
                  <c:v>12195283</c:v>
                </c:pt>
                <c:pt idx="4">
                  <c:v>14496703</c:v>
                </c:pt>
                <c:pt idx="5">
                  <c:v>20178163</c:v>
                </c:pt>
                <c:pt idx="6">
                  <c:v>25369071</c:v>
                </c:pt>
                <c:pt idx="7">
                  <c:v>27989523</c:v>
                </c:pt>
                <c:pt idx="8">
                  <c:v>28935632</c:v>
                </c:pt>
                <c:pt idx="9">
                  <c:v>30648921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519-46A9-8782-A9375C38D939}"/>
            </c:ext>
          </c:extLst>
        </c:ser>
        <c:ser>
          <c:idx val="14"/>
          <c:order val="9"/>
          <c:tx>
            <c:strRef>
              <c:f>'WB PMI FDD 16x4 (Test 1.2b)'!$K$36:$K$37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FDD 16x4 (Test 1.2b)'!$A$38:$A$54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16x4 (Test 1.2b)'!$K$38:$K$54</c:f>
              <c:numCache>
                <c:formatCode>General</c:formatCode>
                <c:ptCount val="17"/>
                <c:pt idx="0">
                  <c:v>0</c:v>
                </c:pt>
                <c:pt idx="1">
                  <c:v>43658</c:v>
                </c:pt>
                <c:pt idx="2">
                  <c:v>245693</c:v>
                </c:pt>
                <c:pt idx="3">
                  <c:v>895892</c:v>
                </c:pt>
                <c:pt idx="4">
                  <c:v>1369586</c:v>
                </c:pt>
                <c:pt idx="5">
                  <c:v>2158953</c:v>
                </c:pt>
                <c:pt idx="6">
                  <c:v>4236295</c:v>
                </c:pt>
                <c:pt idx="7">
                  <c:v>6069358</c:v>
                </c:pt>
                <c:pt idx="8">
                  <c:v>7378025</c:v>
                </c:pt>
                <c:pt idx="9">
                  <c:v>10026782</c:v>
                </c:pt>
                <c:pt idx="10">
                  <c:v>12179256</c:v>
                </c:pt>
                <c:pt idx="11">
                  <c:v>14660286</c:v>
                </c:pt>
                <c:pt idx="12">
                  <c:v>16236045</c:v>
                </c:pt>
                <c:pt idx="13">
                  <c:v>18926583</c:v>
                </c:pt>
                <c:pt idx="14">
                  <c:v>21982036</c:v>
                </c:pt>
                <c:pt idx="15">
                  <c:v>23862923</c:v>
                </c:pt>
                <c:pt idx="16">
                  <c:v>24792638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519-46A9-8782-A9375C38D939}"/>
            </c:ext>
          </c:extLst>
        </c:ser>
        <c:ser>
          <c:idx val="16"/>
          <c:order val="10"/>
          <c:tx>
            <c:strRef>
              <c:f>'WB PMI FDD 16x4 (Test 1.2b)'!$L$36:$L$37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FDD 16x4 (Test 1.2b)'!$A$38:$A$54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16x4 (Test 1.2b)'!$L$38:$L$54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519-46A9-8782-A9375C38D939}"/>
            </c:ext>
          </c:extLst>
        </c:ser>
        <c:ser>
          <c:idx val="17"/>
          <c:order val="11"/>
          <c:tx>
            <c:strRef>
              <c:f>'WB PMI FDD 16x4 (Test 1.2b)'!$M$36:$M$37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FDD 16x4 (Test 1.2b)'!$A$38:$A$54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16x4 (Test 1.2b)'!$M$38:$M$54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519-46A9-8782-A9375C38D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565776"/>
        <c:axId val="263566336"/>
      </c:scatterChart>
      <c:valAx>
        <c:axId val="26356577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3566336"/>
        <c:crosses val="autoZero"/>
        <c:crossBetween val="midCat"/>
        <c:majorUnit val="1"/>
      </c:valAx>
      <c:valAx>
        <c:axId val="2635663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35657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16x4 (Test 1.2b)'!$B$64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16x4 (Test 1.2b)'!$A$66:$A$78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16x4 (Test 1.2b)'!$B$66:$B$78</c:f>
              <c:numCache>
                <c:formatCode>0.00</c:formatCode>
                <c:ptCount val="13"/>
                <c:pt idx="0">
                  <c:v>121.25</c:v>
                </c:pt>
                <c:pt idx="1">
                  <c:v>27.226086956521737</c:v>
                </c:pt>
                <c:pt idx="2">
                  <c:v>13.717948717948717</c:v>
                </c:pt>
                <c:pt idx="3">
                  <c:v>9.0807453416149073</c:v>
                </c:pt>
                <c:pt idx="4">
                  <c:v>6.464788732394366</c:v>
                </c:pt>
                <c:pt idx="5">
                  <c:v>4.1450712957222571</c:v>
                </c:pt>
                <c:pt idx="6">
                  <c:v>3.6531328320802006</c:v>
                </c:pt>
                <c:pt idx="7">
                  <c:v>3.1808510638297873</c:v>
                </c:pt>
                <c:pt idx="8">
                  <c:v>2.5879917184265007</c:v>
                </c:pt>
                <c:pt idx="9">
                  <c:v>2.1031968592260237</c:v>
                </c:pt>
                <c:pt idx="10">
                  <c:v>1.8550581251545881</c:v>
                </c:pt>
                <c:pt idx="11">
                  <c:v>1.6741071428571428</c:v>
                </c:pt>
                <c:pt idx="12">
                  <c:v>1.4677103718199609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AC-4DEB-AB04-C14DEB39A485}"/>
            </c:ext>
          </c:extLst>
        </c:ser>
        <c:ser>
          <c:idx val="2"/>
          <c:order val="1"/>
          <c:tx>
            <c:strRef>
              <c:f>'WB PMI FDD 16x4 (Test 1.2b)'!$C$64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FDD 16x4 (Test 1.2b)'!$A$66:$A$78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16x4 (Test 1.2b)'!$C$66:$C$78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AC-4DEB-AB04-C14DEB39A485}"/>
            </c:ext>
          </c:extLst>
        </c:ser>
        <c:ser>
          <c:idx val="4"/>
          <c:order val="2"/>
          <c:tx>
            <c:strRef>
              <c:f>'WB PMI FDD 16x4 (Test 1.2b)'!$D$64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16x4 (Test 1.2b)'!$A$66:$A$78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16x4 (Test 1.2b)'!$D$66:$D$78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AC-4DEB-AB04-C14DEB39A485}"/>
            </c:ext>
          </c:extLst>
        </c:ser>
        <c:ser>
          <c:idx val="5"/>
          <c:order val="3"/>
          <c:tx>
            <c:strRef>
              <c:f>'WB PMI FDD 16x4 (Test 1.2b)'!$E$64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16x4 (Test 1.2b)'!$A$66:$A$78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16x4 (Test 1.2b)'!$E$66:$E$78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AC-4DEB-AB04-C14DEB39A485}"/>
            </c:ext>
          </c:extLst>
        </c:ser>
        <c:ser>
          <c:idx val="7"/>
          <c:order val="4"/>
          <c:tx>
            <c:strRef>
              <c:f>'WB PMI FDD 16x4 (Test 1.2b)'!$F$64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FDD 16x4 (Test 1.2b)'!$A$66:$A$78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16x4 (Test 1.2b)'!$F$66:$F$78</c:f>
              <c:numCache>
                <c:formatCode>0.00</c:formatCode>
                <c:ptCount val="13"/>
                <c:pt idx="0">
                  <c:v>176.2066517018645</c:v>
                </c:pt>
                <c:pt idx="1">
                  <c:v>41.756301563333103</c:v>
                </c:pt>
                <c:pt idx="2">
                  <c:v>13.612447705750247</c:v>
                </c:pt>
                <c:pt idx="3">
                  <c:v>10.584733634835636</c:v>
                </c:pt>
                <c:pt idx="4">
                  <c:v>9.3462724755934943</c:v>
                </c:pt>
                <c:pt idx="5">
                  <c:v>5.9885043416475954</c:v>
                </c:pt>
                <c:pt idx="6">
                  <c:v>4.6116118047411279</c:v>
                </c:pt>
                <c:pt idx="7">
                  <c:v>3.9218668952734643</c:v>
                </c:pt>
                <c:pt idx="8">
                  <c:v>3.0567056309791116</c:v>
                </c:pt>
                <c:pt idx="9">
                  <c:v>2.523306842388402</c:v>
                </c:pt>
                <c:pt idx="10">
                  <c:v>2.0962756115399115</c:v>
                </c:pt>
                <c:pt idx="11">
                  <c:v>1.8928255002988721</c:v>
                </c:pt>
                <c:pt idx="12">
                  <c:v>1.6237479316789512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0AC-4DEB-AB04-C14DEB39A485}"/>
            </c:ext>
          </c:extLst>
        </c:ser>
        <c:ser>
          <c:idx val="8"/>
          <c:order val="5"/>
          <c:tx>
            <c:strRef>
              <c:f>'WB PMI FDD 16x4 (Test 1.2b)'!$G$64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FDD 16x4 (Test 1.2b)'!$A$66:$A$78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16x4 (Test 1.2b)'!$G$66:$G$78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0AC-4DEB-AB04-C14DEB39A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010432"/>
        <c:axId val="264010992"/>
      </c:scatterChart>
      <c:valAx>
        <c:axId val="264010432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4010992"/>
        <c:crosses val="autoZero"/>
        <c:crossBetween val="midCat"/>
        <c:majorUnit val="1"/>
      </c:valAx>
      <c:valAx>
        <c:axId val="2640109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40104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16x2 (Comparison)'!$B$36:$B$37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(Comparison)'!$B$38:$B$54</c:f>
              <c:numCache>
                <c:formatCode>0.00</c:formatCode>
                <c:ptCount val="17"/>
                <c:pt idx="0">
                  <c:v>368784</c:v>
                </c:pt>
                <c:pt idx="1">
                  <c:v>3331348.8</c:v>
                </c:pt>
                <c:pt idx="2">
                  <c:v>7826416</c:v>
                </c:pt>
                <c:pt idx="3">
                  <c:v>10834054.4</c:v>
                </c:pt>
                <c:pt idx="4">
                  <c:v>13538470.4</c:v>
                </c:pt>
                <c:pt idx="5">
                  <c:v>15062777.6</c:v>
                </c:pt>
                <c:pt idx="6">
                  <c:v>17214017.600000001</c:v>
                </c:pt>
                <c:pt idx="7">
                  <c:v>21819720</c:v>
                </c:pt>
                <c:pt idx="8">
                  <c:v>27658800</c:v>
                </c:pt>
                <c:pt idx="9">
                  <c:v>30240288</c:v>
                </c:pt>
                <c:pt idx="10">
                  <c:v>30691024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3-4E41-A9C9-9152CCB48136}"/>
            </c:ext>
          </c:extLst>
        </c:ser>
        <c:ser>
          <c:idx val="2"/>
          <c:order val="1"/>
          <c:tx>
            <c:strRef>
              <c:f>'WB PMI FDD 16x2 (Comparison)'!$C$36:$C$37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28683.200000000001</c:v>
                </c:pt>
                <c:pt idx="3">
                  <c:v>139318.39999999999</c:v>
                </c:pt>
                <c:pt idx="4">
                  <c:v>491712</c:v>
                </c:pt>
                <c:pt idx="5">
                  <c:v>1307134.3999999999</c:v>
                </c:pt>
                <c:pt idx="6">
                  <c:v>2487243.2000000002</c:v>
                </c:pt>
                <c:pt idx="7">
                  <c:v>3872232</c:v>
                </c:pt>
                <c:pt idx="8">
                  <c:v>6277523.2000000002</c:v>
                </c:pt>
                <c:pt idx="9">
                  <c:v>8203395.2000000002</c:v>
                </c:pt>
                <c:pt idx="10">
                  <c:v>10584100.800000001</c:v>
                </c:pt>
                <c:pt idx="11">
                  <c:v>12354264</c:v>
                </c:pt>
                <c:pt idx="12">
                  <c:v>15132436.800000001</c:v>
                </c:pt>
                <c:pt idx="13">
                  <c:v>16746891.199999999</c:v>
                </c:pt>
                <c:pt idx="14">
                  <c:v>18988278.399999999</c:v>
                </c:pt>
                <c:pt idx="15">
                  <c:v>21647620.800000001</c:v>
                </c:pt>
                <c:pt idx="16">
                  <c:v>22786753.600000001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3-4E41-A9C9-9152CCB48136}"/>
            </c:ext>
          </c:extLst>
        </c:ser>
        <c:ser>
          <c:idx val="4"/>
          <c:order val="2"/>
          <c:tx>
            <c:strRef>
              <c:f>'WB PMI FDD 16x2 (Comparison)'!$D$36:$D$37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(Comparison)'!$D$38:$D$54</c:f>
              <c:numCache>
                <c:formatCode>General</c:formatCode>
                <c:ptCount val="17"/>
                <c:pt idx="0">
                  <c:v>98342.399999999994</c:v>
                </c:pt>
                <c:pt idx="1">
                  <c:v>1802944</c:v>
                </c:pt>
                <c:pt idx="2">
                  <c:v>6187376</c:v>
                </c:pt>
                <c:pt idx="3">
                  <c:v>10366928</c:v>
                </c:pt>
                <c:pt idx="4">
                  <c:v>13358176</c:v>
                </c:pt>
                <c:pt idx="5">
                  <c:v>16144544</c:v>
                </c:pt>
                <c:pt idx="6">
                  <c:v>17496752</c:v>
                </c:pt>
                <c:pt idx="7">
                  <c:v>19381648</c:v>
                </c:pt>
                <c:pt idx="8">
                  <c:v>23684128</c:v>
                </c:pt>
                <c:pt idx="9">
                  <c:v>28642224</c:v>
                </c:pt>
                <c:pt idx="10">
                  <c:v>30363216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3-4E41-A9C9-9152CCB48136}"/>
            </c:ext>
          </c:extLst>
        </c:ser>
        <c:ser>
          <c:idx val="5"/>
          <c:order val="3"/>
          <c:tx>
            <c:strRef>
              <c:f>'WB PMI FDD 16x2 (Comparison)'!$E$36:$E$37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(Comparison)'!$E$38:$E$54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151611.20000000001</c:v>
                </c:pt>
                <c:pt idx="5">
                  <c:v>532688</c:v>
                </c:pt>
                <c:pt idx="6">
                  <c:v>1516112</c:v>
                </c:pt>
                <c:pt idx="7">
                  <c:v>3114176</c:v>
                </c:pt>
                <c:pt idx="8">
                  <c:v>5203952</c:v>
                </c:pt>
                <c:pt idx="9">
                  <c:v>7580560</c:v>
                </c:pt>
                <c:pt idx="10">
                  <c:v>10325952</c:v>
                </c:pt>
                <c:pt idx="11">
                  <c:v>12743536</c:v>
                </c:pt>
                <c:pt idx="12">
                  <c:v>14792336</c:v>
                </c:pt>
                <c:pt idx="13">
                  <c:v>17209920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3-4E41-A9C9-9152CCB48136}"/>
            </c:ext>
          </c:extLst>
        </c:ser>
        <c:ser>
          <c:idx val="7"/>
          <c:order val="4"/>
          <c:tx>
            <c:strRef>
              <c:f>'WB PMI FDD 16x2 (Comparison)'!$F$36:$F$37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(Comparison)'!$F$38:$F$54</c:f>
              <c:numCache>
                <c:formatCode>0.00</c:formatCode>
                <c:ptCount val="17"/>
                <c:pt idx="0">
                  <c:v>200158.36369638599</c:v>
                </c:pt>
                <c:pt idx="1">
                  <c:v>1485788.9433657799</c:v>
                </c:pt>
                <c:pt idx="2">
                  <c:v>4657539.2844916098</c:v>
                </c:pt>
                <c:pt idx="3">
                  <c:v>8283489.1817870596</c:v>
                </c:pt>
                <c:pt idx="4">
                  <c:v>11462970.619161701</c:v>
                </c:pt>
                <c:pt idx="5">
                  <c:v>13772436.005281899</c:v>
                </c:pt>
                <c:pt idx="6">
                  <c:v>16859520.039614599</c:v>
                </c:pt>
                <c:pt idx="7">
                  <c:v>20539352.765686899</c:v>
                </c:pt>
                <c:pt idx="8">
                  <c:v>24234591.321465299</c:v>
                </c:pt>
                <c:pt idx="9">
                  <c:v>27275457.866679698</c:v>
                </c:pt>
                <c:pt idx="10">
                  <c:v>28784383.7360004</c:v>
                </c:pt>
                <c:pt idx="11">
                  <c:v>29769699.2712867</c:v>
                </c:pt>
                <c:pt idx="12">
                  <c:v>30116142.563701302</c:v>
                </c:pt>
                <c:pt idx="13">
                  <c:v>30400962.537291501</c:v>
                </c:pt>
                <c:pt idx="14">
                  <c:v>30578035.640925299</c:v>
                </c:pt>
                <c:pt idx="15">
                  <c:v>30670470.619161699</c:v>
                </c:pt>
                <c:pt idx="16">
                  <c:v>30708985.1934269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3-4E41-A9C9-9152CCB48136}"/>
            </c:ext>
          </c:extLst>
        </c:ser>
        <c:ser>
          <c:idx val="8"/>
          <c:order val="5"/>
          <c:tx>
            <c:strRef>
              <c:f>'WB PMI FDD 16x2 (Comparison)'!$G$36:$G$37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(Comparison)'!$G$38:$G$54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84682.464126766805</c:v>
                </c:pt>
                <c:pt idx="4">
                  <c:v>438808.75654130202</c:v>
                </c:pt>
                <c:pt idx="5">
                  <c:v>1139364.4385484401</c:v>
                </c:pt>
                <c:pt idx="6">
                  <c:v>2424999.71511713</c:v>
                </c:pt>
                <c:pt idx="7">
                  <c:v>4211023.8555778395</c:v>
                </c:pt>
                <c:pt idx="8">
                  <c:v>6605230.6988800298</c:v>
                </c:pt>
                <c:pt idx="9">
                  <c:v>8806977.3964395802</c:v>
                </c:pt>
                <c:pt idx="10">
                  <c:v>10800895.693744799</c:v>
                </c:pt>
                <c:pt idx="11">
                  <c:v>12556126.9623906</c:v>
                </c:pt>
                <c:pt idx="12">
                  <c:v>14103473.4679904</c:v>
                </c:pt>
                <c:pt idx="13">
                  <c:v>15489152.699662499</c:v>
                </c:pt>
                <c:pt idx="14">
                  <c:v>16851817.1247616</c:v>
                </c:pt>
                <c:pt idx="15">
                  <c:v>18199075.720154501</c:v>
                </c:pt>
                <c:pt idx="16">
                  <c:v>19507725.803296302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3-4E41-A9C9-9152CCB48136}"/>
            </c:ext>
          </c:extLst>
        </c:ser>
        <c:ser>
          <c:idx val="10"/>
          <c:order val="6"/>
          <c:tx>
            <c:strRef>
              <c:f>'WB PMI FDD 16x2 (Comparison)'!$H$36:$H$37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(Comparison)'!$H$38:$H$54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3-4E41-A9C9-9152CCB48136}"/>
            </c:ext>
          </c:extLst>
        </c:ser>
        <c:ser>
          <c:idx val="11"/>
          <c:order val="7"/>
          <c:tx>
            <c:strRef>
              <c:f>'WB PMI FDD 16x2 (Comparison)'!$I$36:$I$37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(Comparison)'!$I$38:$I$54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3-4E41-A9C9-9152CCB48136}"/>
            </c:ext>
          </c:extLst>
        </c:ser>
        <c:ser>
          <c:idx val="13"/>
          <c:order val="8"/>
          <c:tx>
            <c:strRef>
              <c:f>'WB PMI FDD 16x2 (Comparison)'!$J$36:$J$37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(Comparison)'!$J$38:$J$54</c:f>
              <c:numCache>
                <c:formatCode>General</c:formatCode>
                <c:ptCount val="17"/>
                <c:pt idx="0">
                  <c:v>0</c:v>
                </c:pt>
                <c:pt idx="1">
                  <c:v>221545</c:v>
                </c:pt>
                <c:pt idx="2">
                  <c:v>1894845</c:v>
                </c:pt>
                <c:pt idx="3">
                  <c:v>6637485</c:v>
                </c:pt>
                <c:pt idx="4">
                  <c:v>9586625</c:v>
                </c:pt>
                <c:pt idx="5">
                  <c:v>12674147</c:v>
                </c:pt>
                <c:pt idx="6">
                  <c:v>15132465</c:v>
                </c:pt>
                <c:pt idx="7">
                  <c:v>17865166</c:v>
                </c:pt>
                <c:pt idx="8">
                  <c:v>21714234</c:v>
                </c:pt>
                <c:pt idx="9">
                  <c:v>23165625</c:v>
                </c:pt>
                <c:pt idx="10">
                  <c:v>27158812</c:v>
                </c:pt>
                <c:pt idx="11">
                  <c:v>29748485</c:v>
                </c:pt>
                <c:pt idx="12">
                  <c:v>30122365</c:v>
                </c:pt>
                <c:pt idx="13">
                  <c:v>30571462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3-4E41-A9C9-9152CCB48136}"/>
            </c:ext>
          </c:extLst>
        </c:ser>
        <c:ser>
          <c:idx val="14"/>
          <c:order val="9"/>
          <c:tx>
            <c:strRef>
              <c:f>'WB PMI FDD 16x2 (Comparison)'!$K$36:$K$37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(Comparison)'!$K$38:$K$54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16658.8</c:v>
                </c:pt>
                <c:pt idx="5">
                  <c:v>157884</c:v>
                </c:pt>
                <c:pt idx="6">
                  <c:v>894855</c:v>
                </c:pt>
                <c:pt idx="7">
                  <c:v>2313451</c:v>
                </c:pt>
                <c:pt idx="8">
                  <c:v>4517445</c:v>
                </c:pt>
                <c:pt idx="9">
                  <c:v>6327481</c:v>
                </c:pt>
                <c:pt idx="10">
                  <c:v>8315246</c:v>
                </c:pt>
                <c:pt idx="11">
                  <c:v>9974152</c:v>
                </c:pt>
                <c:pt idx="12">
                  <c:v>12155187</c:v>
                </c:pt>
                <c:pt idx="13">
                  <c:v>13874518</c:v>
                </c:pt>
                <c:pt idx="14">
                  <c:v>15299412</c:v>
                </c:pt>
                <c:pt idx="15">
                  <c:v>17144873</c:v>
                </c:pt>
                <c:pt idx="16">
                  <c:v>18245512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EB3-4E41-A9C9-9152CCB48136}"/>
            </c:ext>
          </c:extLst>
        </c:ser>
        <c:ser>
          <c:idx val="16"/>
          <c:order val="10"/>
          <c:tx>
            <c:strRef>
              <c:f>'WB PMI FDD 16x2 (Comparison)'!$L$36:$L$37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EB3-4E41-A9C9-9152CCB48136}"/>
            </c:ext>
          </c:extLst>
        </c:ser>
        <c:ser>
          <c:idx val="17"/>
          <c:order val="11"/>
          <c:tx>
            <c:strRef>
              <c:f>'WB PMI FDD 16x2 (Comparison)'!$M$36:$M$37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EB3-4E41-A9C9-9152CCB48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184768"/>
        <c:axId val="263185328"/>
      </c:scatterChart>
      <c:valAx>
        <c:axId val="263184768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3185328"/>
        <c:crosses val="autoZero"/>
        <c:crossBetween val="midCat"/>
        <c:majorUnit val="1"/>
      </c:valAx>
      <c:valAx>
        <c:axId val="2631853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31847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16x2 (Comparison)'!$B$64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(Comparison)'!$B$66:$B$78</c:f>
              <c:numCache>
                <c:formatCode>0.00</c:formatCode>
                <c:ptCount val="13"/>
                <c:pt idx="0">
                  <c:v>0</c:v>
                </c:pt>
                <c:pt idx="1">
                  <c:v>272.85714285714283</c:v>
                </c:pt>
                <c:pt idx="2">
                  <c:v>77.764705882352942</c:v>
                </c:pt>
                <c:pt idx="3">
                  <c:v>27.533333333333335</c:v>
                </c:pt>
                <c:pt idx="4">
                  <c:v>11.523510971786834</c:v>
                </c:pt>
                <c:pt idx="5">
                  <c:v>6.9209225700164749</c:v>
                </c:pt>
                <c:pt idx="6">
                  <c:v>5.6349206349206353</c:v>
                </c:pt>
                <c:pt idx="7">
                  <c:v>4.4060052219321149</c:v>
                </c:pt>
                <c:pt idx="8">
                  <c:v>3.6863136863136861</c:v>
                </c:pt>
                <c:pt idx="9">
                  <c:v>2.8997289972899729</c:v>
                </c:pt>
                <c:pt idx="10">
                  <c:v>2.4875621890547261</c:v>
                </c:pt>
                <c:pt idx="11">
                  <c:v>2.0308692120227456</c:v>
                </c:pt>
                <c:pt idx="12">
                  <c:v>1.8350868607780768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C9-4598-A11C-043BF0EC4AE7}"/>
            </c:ext>
          </c:extLst>
        </c:ser>
        <c:ser>
          <c:idx val="2"/>
          <c:order val="1"/>
          <c:tx>
            <c:strRef>
              <c:f>'WB PMI FDD 16x2 (Comparison)'!$C$64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(Comparison)'!$C$66:$C$78</c:f>
              <c:numCache>
                <c:formatCode>0.00</c:formatCode>
                <c:ptCount val="13"/>
                <c:pt idx="3">
                  <c:v>88.108108108108098</c:v>
                </c:pt>
                <c:pt idx="4">
                  <c:v>30.307692307692307</c:v>
                </c:pt>
                <c:pt idx="5">
                  <c:v>11.54054054054054</c:v>
                </c:pt>
                <c:pt idx="6">
                  <c:v>6.2236842105263159</c:v>
                </c:pt>
                <c:pt idx="7">
                  <c:v>4.5511811023622046</c:v>
                </c:pt>
                <c:pt idx="8">
                  <c:v>3.7783783783783784</c:v>
                </c:pt>
                <c:pt idx="9">
                  <c:v>2.9404761904761907</c:v>
                </c:pt>
                <c:pt idx="10">
                  <c:v>2.4115755627009645</c:v>
                </c:pt>
                <c:pt idx="11">
                  <c:v>2.0775623268698062</c:v>
                </c:pt>
                <c:pt idx="12">
                  <c:v>1.7857142857142858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C9-4598-A11C-043BF0EC4AE7}"/>
            </c:ext>
          </c:extLst>
        </c:ser>
        <c:ser>
          <c:idx val="4"/>
          <c:order val="2"/>
          <c:tx>
            <c:strRef>
              <c:f>'WB PMI FDD 16x2 (Comparison)'!$D$64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C9-4598-A11C-043BF0EC4AE7}"/>
            </c:ext>
          </c:extLst>
        </c:ser>
        <c:ser>
          <c:idx val="5"/>
          <c:order val="3"/>
          <c:tx>
            <c:strRef>
              <c:f>'WB PMI FDD 16x2 (Comparison)'!$E$64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C9-4598-A11C-043BF0EC4AE7}"/>
            </c:ext>
          </c:extLst>
        </c:ser>
        <c:ser>
          <c:idx val="7"/>
          <c:order val="4"/>
          <c:tx>
            <c:strRef>
              <c:f>'WB PMI FDD 16x2 (Comparison)'!$F$64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C9-4598-A11C-043BF0EC4AE7}"/>
            </c:ext>
          </c:extLst>
        </c:ser>
        <c:ser>
          <c:idx val="8"/>
          <c:order val="5"/>
          <c:tx>
            <c:strRef>
              <c:f>'WB PMI FDD 16x2 (Comparison)'!$G$64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C9-4598-A11C-043BF0EC4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507168"/>
        <c:axId val="264507728"/>
      </c:scatterChart>
      <c:valAx>
        <c:axId val="26450716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4507728"/>
        <c:crosses val="autoZero"/>
        <c:crossBetween val="midCat"/>
        <c:majorUnit val="1"/>
      </c:valAx>
      <c:valAx>
        <c:axId val="2645077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45071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16x2 (Test 2.1a)'!$B$36:$B$37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2.1a)'!$B$38:$B$54</c:f>
              <c:numCache>
                <c:formatCode>0.00</c:formatCode>
                <c:ptCount val="17"/>
                <c:pt idx="0">
                  <c:v>3023136</c:v>
                </c:pt>
                <c:pt idx="1">
                  <c:v>13940016</c:v>
                </c:pt>
                <c:pt idx="2">
                  <c:v>28215936</c:v>
                </c:pt>
                <c:pt idx="3">
                  <c:v>35941728</c:v>
                </c:pt>
                <c:pt idx="4">
                  <c:v>45179088</c:v>
                </c:pt>
                <c:pt idx="5">
                  <c:v>48034272</c:v>
                </c:pt>
                <c:pt idx="6">
                  <c:v>54584400</c:v>
                </c:pt>
                <c:pt idx="7">
                  <c:v>71043696</c:v>
                </c:pt>
                <c:pt idx="8">
                  <c:v>89686368</c:v>
                </c:pt>
                <c:pt idx="9">
                  <c:v>95564688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9-4AD9-82C5-2D47E9BAD775}"/>
            </c:ext>
          </c:extLst>
        </c:ser>
        <c:ser>
          <c:idx val="2"/>
          <c:order val="1"/>
          <c:tx>
            <c:strRef>
              <c:f>'SB PMI TDD 16x2 (Test 2.1a)'!$C$36:$C$37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2.1a)'!$C$38:$C$54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33499.699999999997</c:v>
                </c:pt>
                <c:pt idx="3">
                  <c:v>1172488.8</c:v>
                </c:pt>
                <c:pt idx="4">
                  <c:v>1859232.2</c:v>
                </c:pt>
                <c:pt idx="5">
                  <c:v>4740204.5</c:v>
                </c:pt>
                <c:pt idx="6">
                  <c:v>9631157.5999999996</c:v>
                </c:pt>
                <c:pt idx="7">
                  <c:v>14404861.800000001</c:v>
                </c:pt>
                <c:pt idx="8">
                  <c:v>18257324.899999999</c:v>
                </c:pt>
                <c:pt idx="9">
                  <c:v>25493255.5</c:v>
                </c:pt>
                <c:pt idx="10">
                  <c:v>31204950.699999999</c:v>
                </c:pt>
                <c:pt idx="11">
                  <c:v>37854636.899999999</c:v>
                </c:pt>
                <c:pt idx="12">
                  <c:v>42578091.600000001</c:v>
                </c:pt>
                <c:pt idx="13">
                  <c:v>52895992.700000003</c:v>
                </c:pt>
                <c:pt idx="14">
                  <c:v>56748455.700000003</c:v>
                </c:pt>
                <c:pt idx="15">
                  <c:v>60835416.5</c:v>
                </c:pt>
                <c:pt idx="16">
                  <c:v>67300854.5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9-4AD9-82C5-2D47E9BAD775}"/>
            </c:ext>
          </c:extLst>
        </c:ser>
        <c:ser>
          <c:idx val="4"/>
          <c:order val="2"/>
          <c:tx>
            <c:strRef>
              <c:f>'SB PMI TDD 16x2 (Test 2.1a)'!$D$36:$D$37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2.1a)'!$D$38:$D$54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9-4AD9-82C5-2D47E9BAD775}"/>
            </c:ext>
          </c:extLst>
        </c:ser>
        <c:ser>
          <c:idx val="5"/>
          <c:order val="3"/>
          <c:tx>
            <c:strRef>
              <c:f>'SB PMI TDD 16x2 (Test 2.1a)'!$E$36:$E$37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2.1a)'!$E$38:$E$54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9-4AD9-82C5-2D47E9BAD775}"/>
            </c:ext>
          </c:extLst>
        </c:ser>
        <c:ser>
          <c:idx val="7"/>
          <c:order val="4"/>
          <c:tx>
            <c:strRef>
              <c:f>'SB PMI TDD 16x2 (Test 2.1a)'!$F$36:$F$37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2.1a)'!$F$38:$F$54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9-4AD9-82C5-2D47E9BAD775}"/>
            </c:ext>
          </c:extLst>
        </c:ser>
        <c:ser>
          <c:idx val="8"/>
          <c:order val="5"/>
          <c:tx>
            <c:strRef>
              <c:f>'SB PMI TDD 16x2 (Test 2.1a)'!$G$36:$G$37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2.1a)'!$G$38:$G$54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B39-4AD9-82C5-2D47E9BAD775}"/>
            </c:ext>
          </c:extLst>
        </c:ser>
        <c:ser>
          <c:idx val="10"/>
          <c:order val="6"/>
          <c:tx>
            <c:strRef>
              <c:f>'SB PMI TDD 16x2 (Test 2.1a)'!$H$36:$H$37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2.1a)'!$H$38:$H$54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B39-4AD9-82C5-2D47E9BAD775}"/>
            </c:ext>
          </c:extLst>
        </c:ser>
        <c:ser>
          <c:idx val="11"/>
          <c:order val="7"/>
          <c:tx>
            <c:strRef>
              <c:f>'SB PMI TDD 16x2 (Test 2.1a)'!$I$36:$I$37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2.1a)'!$I$38:$I$54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B39-4AD9-82C5-2D47E9BAD775}"/>
            </c:ext>
          </c:extLst>
        </c:ser>
        <c:ser>
          <c:idx val="13"/>
          <c:order val="8"/>
          <c:tx>
            <c:strRef>
              <c:f>'SB PMI TDD 16x2 (Test 2.1a)'!$J$36:$J$37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2.1a)'!$J$38:$J$54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B39-4AD9-82C5-2D47E9BAD775}"/>
            </c:ext>
          </c:extLst>
        </c:ser>
        <c:ser>
          <c:idx val="14"/>
          <c:order val="9"/>
          <c:tx>
            <c:strRef>
              <c:f>'SB PMI TDD 16x2 (Test 2.1a)'!$K$36:$K$37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2.1a)'!$K$38:$K$54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B39-4AD9-82C5-2D47E9BAD775}"/>
            </c:ext>
          </c:extLst>
        </c:ser>
        <c:ser>
          <c:idx val="16"/>
          <c:order val="10"/>
          <c:tx>
            <c:strRef>
              <c:f>'SB PMI TDD 16x2 (Test 2.1a)'!$L$36:$L$37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2.1a)'!$L$38:$L$54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B39-4AD9-82C5-2D47E9BAD775}"/>
            </c:ext>
          </c:extLst>
        </c:ser>
        <c:ser>
          <c:idx val="17"/>
          <c:order val="11"/>
          <c:tx>
            <c:strRef>
              <c:f>'SB PMI TDD 16x2 (Test 2.1a)'!$M$36:$M$37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2.1a)'!$M$38:$M$54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B39-4AD9-82C5-2D47E9BAD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914912"/>
        <c:axId val="263915472"/>
      </c:scatterChart>
      <c:valAx>
        <c:axId val="263914912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3915472"/>
        <c:crosses val="autoZero"/>
        <c:crossBetween val="midCat"/>
        <c:majorUnit val="1"/>
      </c:valAx>
      <c:valAx>
        <c:axId val="2639154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3914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16x2 (Test 2.1a)'!$B$64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TDD 16x2 (Test 2.1a)'!$A$66:$A$78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2.1a)'!$B$66:$B$78</c:f>
              <c:numCache>
                <c:formatCode>0.00</c:formatCode>
                <c:ptCount val="13"/>
                <c:pt idx="0">
                  <c:v>0</c:v>
                </c:pt>
                <c:pt idx="1">
                  <c:v>842.2742890234839</c:v>
                </c:pt>
                <c:pt idx="2">
                  <c:v>30.654218615990189</c:v>
                </c:pt>
                <c:pt idx="3">
                  <c:v>24.29986313705195</c:v>
                </c:pt>
                <c:pt idx="4">
                  <c:v>10.133375469349476</c:v>
                </c:pt>
                <c:pt idx="5">
                  <c:v>5.6674807190363081</c:v>
                </c:pt>
                <c:pt idx="6">
                  <c:v>4.9319248588695244</c:v>
                </c:pt>
                <c:pt idx="7">
                  <c:v>4.9123498919603499</c:v>
                </c:pt>
                <c:pt idx="8">
                  <c:v>3.7486262984341092</c:v>
                </c:pt>
                <c:pt idx="9">
                  <c:v>3.094778162876572</c:v>
                </c:pt>
                <c:pt idx="10">
                  <c:v>2.551137929419685</c:v>
                </c:pt>
                <c:pt idx="11">
                  <c:v>2.2681242012265295</c:v>
                </c:pt>
                <c:pt idx="12">
                  <c:v>1.8257035187468935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75-42AE-968F-5FA6EEABFFC1}"/>
            </c:ext>
          </c:extLst>
        </c:ser>
        <c:ser>
          <c:idx val="2"/>
          <c:order val="1"/>
          <c:tx>
            <c:strRef>
              <c:f>'SB PMI TDD 16x2 (Test 2.1a)'!$C$64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'SB PMI TDD 16x2 (Test 2.1a)'!$A$66:$A$78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2.1a)'!$C$66:$C$78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75-42AE-968F-5FA6EEABFFC1}"/>
            </c:ext>
          </c:extLst>
        </c:ser>
        <c:ser>
          <c:idx val="4"/>
          <c:order val="2"/>
          <c:tx>
            <c:strRef>
              <c:f>'SB PMI TDD 16x2 (Test 2.1a)'!$D$64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'SB PMI TDD 16x2 (Test 2.1a)'!$A$66:$A$78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2.1a)'!$D$66:$D$78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75-42AE-968F-5FA6EEABFFC1}"/>
            </c:ext>
          </c:extLst>
        </c:ser>
        <c:ser>
          <c:idx val="5"/>
          <c:order val="3"/>
          <c:tx>
            <c:strRef>
              <c:f>'SB PMI TDD 16x2 (Test 2.1a)'!$E$64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TDD 16x2 (Test 2.1a)'!$A$66:$A$78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2.1a)'!$E$66:$E$78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75-42AE-968F-5FA6EEABFFC1}"/>
            </c:ext>
          </c:extLst>
        </c:ser>
        <c:ser>
          <c:idx val="7"/>
          <c:order val="4"/>
          <c:tx>
            <c:strRef>
              <c:f>'SB PMI TDD 16x2 (Test 2.1a)'!$F$64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'SB PMI TDD 16x2 (Test 2.1a)'!$A$66:$A$78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2.1a)'!$F$66:$F$78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475-42AE-968F-5FA6EEABFFC1}"/>
            </c:ext>
          </c:extLst>
        </c:ser>
        <c:ser>
          <c:idx val="8"/>
          <c:order val="5"/>
          <c:tx>
            <c:strRef>
              <c:f>'SB PMI TDD 16x2 (Test 2.1a)'!$G$64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'SB PMI TDD 16x2 (Test 2.1a)'!$A$66:$A$78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2.1a)'!$G$66:$G$78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475-42AE-968F-5FA6EEABF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042576"/>
        <c:axId val="265043696"/>
      </c:scatterChart>
      <c:valAx>
        <c:axId val="26504257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5043696"/>
        <c:crosses val="autoZero"/>
        <c:crossBetween val="midCat"/>
        <c:majorUnit val="1"/>
      </c:valAx>
      <c:valAx>
        <c:axId val="2650436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50425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16x2 (Test 2.1b)'!$B$36:$B$37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TDD 16x2 (Test 2.1b)'!$A$38:$A$54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16x2 (Test 2.1b)'!$B$38:$B$54</c:f>
              <c:numCache>
                <c:formatCode>General</c:formatCode>
                <c:ptCount val="17"/>
                <c:pt idx="0">
                  <c:v>3701714.5</c:v>
                </c:pt>
                <c:pt idx="1">
                  <c:v>13466870.800000001</c:v>
                </c:pt>
                <c:pt idx="2">
                  <c:v>24974010.5</c:v>
                </c:pt>
                <c:pt idx="3">
                  <c:v>35643658.100000001</c:v>
                </c:pt>
                <c:pt idx="4">
                  <c:v>42712090.299999997</c:v>
                </c:pt>
                <c:pt idx="5">
                  <c:v>49345026.700000003</c:v>
                </c:pt>
                <c:pt idx="6">
                  <c:v>59729927.100000001</c:v>
                </c:pt>
                <c:pt idx="7">
                  <c:v>71957309.900000006</c:v>
                </c:pt>
                <c:pt idx="8">
                  <c:v>85172933.099999994</c:v>
                </c:pt>
                <c:pt idx="9">
                  <c:v>93430603.900000006</c:v>
                </c:pt>
                <c:pt idx="10">
                  <c:v>96144077.900000006</c:v>
                </c:pt>
                <c:pt idx="11">
                  <c:v>96311576.299999997</c:v>
                </c:pt>
                <c:pt idx="12">
                  <c:v>96311576.299999997</c:v>
                </c:pt>
                <c:pt idx="13">
                  <c:v>96311576.299999997</c:v>
                </c:pt>
                <c:pt idx="14">
                  <c:v>96311576.299999997</c:v>
                </c:pt>
                <c:pt idx="15">
                  <c:v>96311576.299999997</c:v>
                </c:pt>
                <c:pt idx="16">
                  <c:v>96311576.299999997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C8-455A-BDFD-8A448F981D5C}"/>
            </c:ext>
          </c:extLst>
        </c:ser>
        <c:ser>
          <c:idx val="2"/>
          <c:order val="1"/>
          <c:tx>
            <c:strRef>
              <c:f>'WB PMI TDD 16x2 (Test 2.1b)'!$C$36:$C$37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TDD 16x2 (Test 2.1b)'!$A$38:$A$54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16x2 (Test 2.1b)'!$C$38:$C$54</c:f>
              <c:numCache>
                <c:formatCode>General</c:formatCode>
                <c:ptCount val="17"/>
                <c:pt idx="0">
                  <c:v>0</c:v>
                </c:pt>
                <c:pt idx="1">
                  <c:v>16749.8</c:v>
                </c:pt>
                <c:pt idx="2">
                  <c:v>301497.09999999998</c:v>
                </c:pt>
                <c:pt idx="3">
                  <c:v>937991</c:v>
                </c:pt>
                <c:pt idx="4">
                  <c:v>1859232.2</c:v>
                </c:pt>
                <c:pt idx="5">
                  <c:v>5728445.0999999996</c:v>
                </c:pt>
                <c:pt idx="6">
                  <c:v>9413409.6999999993</c:v>
                </c:pt>
                <c:pt idx="7">
                  <c:v>14940856.699999999</c:v>
                </c:pt>
                <c:pt idx="8">
                  <c:v>23215277.300000001</c:v>
                </c:pt>
                <c:pt idx="9">
                  <c:v>25108009.199999999</c:v>
                </c:pt>
                <c:pt idx="10">
                  <c:v>33147932.100000001</c:v>
                </c:pt>
                <c:pt idx="11">
                  <c:v>42494342.399999999</c:v>
                </c:pt>
                <c:pt idx="12">
                  <c:v>50752013.200000003</c:v>
                </c:pt>
                <c:pt idx="13">
                  <c:v>57066702.700000003</c:v>
                </c:pt>
                <c:pt idx="14">
                  <c:v>61974405.600000001</c:v>
                </c:pt>
                <c:pt idx="15">
                  <c:v>71270566.400000006</c:v>
                </c:pt>
                <c:pt idx="16">
                  <c:v>76128019.900000006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C8-455A-BDFD-8A448F981D5C}"/>
            </c:ext>
          </c:extLst>
        </c:ser>
        <c:ser>
          <c:idx val="4"/>
          <c:order val="2"/>
          <c:tx>
            <c:strRef>
              <c:f>'WB PMI TDD 16x2 (Test 2.1b)'!$D$36:$D$37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'WB PMI TDD 16x2 (Test 2.1b)'!$A$38:$A$54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16x2 (Test 2.1b)'!$D$38:$D$54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C8-455A-BDFD-8A448F981D5C}"/>
            </c:ext>
          </c:extLst>
        </c:ser>
        <c:ser>
          <c:idx val="5"/>
          <c:order val="3"/>
          <c:tx>
            <c:strRef>
              <c:f>'WB PMI TDD 16x2 (Test 2.1b)'!$E$36:$E$37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'WB PMI TDD 16x2 (Test 2.1b)'!$A$38:$A$54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16x2 (Test 2.1b)'!$E$38:$E$54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C8-455A-BDFD-8A448F981D5C}"/>
            </c:ext>
          </c:extLst>
        </c:ser>
        <c:ser>
          <c:idx val="7"/>
          <c:order val="4"/>
          <c:tx>
            <c:strRef>
              <c:f>'WB PMI TDD 16x2 (Test 2.1b)'!$F$36:$F$37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TDD 16x2 (Test 2.1b)'!$A$38:$A$54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16x2 (Test 2.1b)'!$F$38:$F$54</c:f>
              <c:numCache>
                <c:formatCode>General</c:formatCode>
                <c:ptCount val="17"/>
                <c:pt idx="0">
                  <c:v>147025.9</c:v>
                </c:pt>
                <c:pt idx="1">
                  <c:v>6121558.2000000002</c:v>
                </c:pt>
                <c:pt idx="2">
                  <c:v>17402958</c:v>
                </c:pt>
                <c:pt idx="3">
                  <c:v>26603784</c:v>
                </c:pt>
                <c:pt idx="4">
                  <c:v>36458027</c:v>
                </c:pt>
                <c:pt idx="5">
                  <c:v>42178907</c:v>
                </c:pt>
                <c:pt idx="6">
                  <c:v>53169580</c:v>
                </c:pt>
                <c:pt idx="7">
                  <c:v>64671803</c:v>
                </c:pt>
                <c:pt idx="8">
                  <c:v>78374193</c:v>
                </c:pt>
                <c:pt idx="9">
                  <c:v>84826859</c:v>
                </c:pt>
                <c:pt idx="10">
                  <c:v>93352746</c:v>
                </c:pt>
                <c:pt idx="11">
                  <c:v>96078459</c:v>
                </c:pt>
                <c:pt idx="12">
                  <c:v>96311576</c:v>
                </c:pt>
                <c:pt idx="13">
                  <c:v>96311576</c:v>
                </c:pt>
                <c:pt idx="14">
                  <c:v>96311576</c:v>
                </c:pt>
                <c:pt idx="15">
                  <c:v>96311576</c:v>
                </c:pt>
                <c:pt idx="16">
                  <c:v>96311576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7C8-455A-BDFD-8A448F981D5C}"/>
            </c:ext>
          </c:extLst>
        </c:ser>
        <c:ser>
          <c:idx val="8"/>
          <c:order val="5"/>
          <c:tx>
            <c:strRef>
              <c:f>'WB PMI TDD 16x2 (Test 2.1b)'!$G$36:$G$37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TDD 16x2 (Test 2.1b)'!$A$38:$A$54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16x2 (Test 2.1b)'!$G$38:$G$54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19023.2</c:v>
                </c:pt>
                <c:pt idx="3">
                  <c:v>378025.3</c:v>
                </c:pt>
                <c:pt idx="4">
                  <c:v>965824</c:v>
                </c:pt>
                <c:pt idx="5">
                  <c:v>1902783</c:v>
                </c:pt>
                <c:pt idx="6">
                  <c:v>5521478</c:v>
                </c:pt>
                <c:pt idx="7">
                  <c:v>9586256</c:v>
                </c:pt>
                <c:pt idx="8">
                  <c:v>14780395</c:v>
                </c:pt>
                <c:pt idx="9">
                  <c:v>20336257</c:v>
                </c:pt>
                <c:pt idx="10">
                  <c:v>26015483</c:v>
                </c:pt>
                <c:pt idx="11">
                  <c:v>31492537</c:v>
                </c:pt>
                <c:pt idx="12">
                  <c:v>40478235</c:v>
                </c:pt>
                <c:pt idx="13">
                  <c:v>47183026</c:v>
                </c:pt>
                <c:pt idx="14">
                  <c:v>54481274</c:v>
                </c:pt>
                <c:pt idx="15">
                  <c:v>63748503</c:v>
                </c:pt>
                <c:pt idx="16">
                  <c:v>69980265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7C8-455A-BDFD-8A448F981D5C}"/>
            </c:ext>
          </c:extLst>
        </c:ser>
        <c:ser>
          <c:idx val="10"/>
          <c:order val="6"/>
          <c:tx>
            <c:strRef>
              <c:f>'WB PMI TDD 16x2 (Test 2.1b)'!$H$36:$H$37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'WB PMI TDD 16x2 (Test 2.1b)'!$A$38:$A$54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16x2 (Test 2.1b)'!$H$38:$H$54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7C8-455A-BDFD-8A448F981D5C}"/>
            </c:ext>
          </c:extLst>
        </c:ser>
        <c:ser>
          <c:idx val="11"/>
          <c:order val="7"/>
          <c:tx>
            <c:strRef>
              <c:f>'WB PMI TDD 16x2 (Test 2.1b)'!$I$36:$I$37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'WB PMI TDD 16x2 (Test 2.1b)'!$A$38:$A$54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16x2 (Test 2.1b)'!$I$38:$I$54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7C8-455A-BDFD-8A448F981D5C}"/>
            </c:ext>
          </c:extLst>
        </c:ser>
        <c:ser>
          <c:idx val="13"/>
          <c:order val="8"/>
          <c:tx>
            <c:strRef>
              <c:f>'WB PMI TDD 16x2 (Test 2.1b)'!$J$36:$J$37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'WB PMI TDD 16x2 (Test 2.1b)'!$A$38:$A$54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16x2 (Test 2.1b)'!$J$38:$J$54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7C8-455A-BDFD-8A448F981D5C}"/>
            </c:ext>
          </c:extLst>
        </c:ser>
        <c:ser>
          <c:idx val="14"/>
          <c:order val="9"/>
          <c:tx>
            <c:strRef>
              <c:f>'WB PMI TDD 16x2 (Test 2.1b)'!$K$36:$K$37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'WB PMI TDD 16x2 (Test 2.1b)'!$A$38:$A$54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16x2 (Test 2.1b)'!$K$38:$K$54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7C8-455A-BDFD-8A448F981D5C}"/>
            </c:ext>
          </c:extLst>
        </c:ser>
        <c:ser>
          <c:idx val="16"/>
          <c:order val="10"/>
          <c:tx>
            <c:strRef>
              <c:f>'WB PMI TDD 16x2 (Test 2.1b)'!$L$36:$L$37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TDD 16x2 (Test 2.1b)'!$A$38:$A$54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16x2 (Test 2.1b)'!$L$38:$L$54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7C8-455A-BDFD-8A448F981D5C}"/>
            </c:ext>
          </c:extLst>
        </c:ser>
        <c:ser>
          <c:idx val="17"/>
          <c:order val="11"/>
          <c:tx>
            <c:strRef>
              <c:f>'WB PMI TDD 16x2 (Test 2.1b)'!$M$36:$M$37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TDD 16x2 (Test 2.1b)'!$A$38:$A$54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16x2 (Test 2.1b)'!$M$38:$M$54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7C8-455A-BDFD-8A448F981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052656"/>
        <c:axId val="265053216"/>
      </c:scatterChart>
      <c:valAx>
        <c:axId val="26505265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5053216"/>
        <c:crosses val="autoZero"/>
        <c:crossBetween val="midCat"/>
        <c:majorUnit val="1"/>
      </c:valAx>
      <c:valAx>
        <c:axId val="2650532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50526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16x2 (Test 2.1b)'!$B$64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TDD 16x2 (Test 2.1b)'!$A$66:$A$78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16x2 (Test 2.1b)'!$B$66:$B$78</c:f>
              <c:numCache>
                <c:formatCode>0.00</c:formatCode>
                <c:ptCount val="13"/>
                <c:pt idx="0">
                  <c:v>804.00188658969068</c:v>
                </c:pt>
                <c:pt idx="1">
                  <c:v>82.833335710360075</c:v>
                </c:pt>
                <c:pt idx="2">
                  <c:v>38.000000106610834</c:v>
                </c:pt>
                <c:pt idx="3">
                  <c:v>22.972972552863489</c:v>
                </c:pt>
                <c:pt idx="4">
                  <c:v>8.6140350197298758</c:v>
                </c:pt>
                <c:pt idx="5">
                  <c:v>6.3451957370983232</c:v>
                </c:pt>
                <c:pt idx="6">
                  <c:v>4.8161435013294795</c:v>
                </c:pt>
                <c:pt idx="7">
                  <c:v>3.6688311752364893</c:v>
                </c:pt>
                <c:pt idx="8">
                  <c:v>3.7211474297213498</c:v>
                </c:pt>
                <c:pt idx="9">
                  <c:v>2.9004547737685273</c:v>
                </c:pt>
                <c:pt idx="10">
                  <c:v>2.2664564471528332</c:v>
                </c:pt>
                <c:pt idx="11">
                  <c:v>1.8976897708562228</c:v>
                </c:pt>
                <c:pt idx="12">
                  <c:v>1.6877017900668019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94-420D-8B61-F501FB071147}"/>
            </c:ext>
          </c:extLst>
        </c:ser>
        <c:ser>
          <c:idx val="2"/>
          <c:order val="1"/>
          <c:tx>
            <c:strRef>
              <c:f>'WB PMI TDD 16x2 (Test 2.1b)'!$C$64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TDD 16x2 (Test 2.1b)'!$A$66:$A$78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16x2 (Test 2.1b)'!$C$66:$C$78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94-420D-8B61-F501FB071147}"/>
            </c:ext>
          </c:extLst>
        </c:ser>
        <c:ser>
          <c:idx val="4"/>
          <c:order val="2"/>
          <c:tx>
            <c:strRef>
              <c:f>'WB PMI TDD 16x2 (Test 2.1b)'!$D$64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TDD 16x2 (Test 2.1b)'!$A$66:$A$78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16x2 (Test 2.1b)'!$D$66:$D$78</c:f>
              <c:numCache>
                <c:formatCode>0.00</c:formatCode>
                <c:ptCount val="13"/>
                <c:pt idx="0">
                  <c:v>0</c:v>
                </c:pt>
                <c:pt idx="1">
                  <c:v>914.82810463013584</c:v>
                </c:pt>
                <c:pt idx="2">
                  <c:v>70.375670623103801</c:v>
                </c:pt>
                <c:pt idx="3">
                  <c:v>37.748106280233252</c:v>
                </c:pt>
                <c:pt idx="4">
                  <c:v>22.166955979741253</c:v>
                </c:pt>
                <c:pt idx="5">
                  <c:v>9.6295919317255265</c:v>
                </c:pt>
                <c:pt idx="6">
                  <c:v>6.7463046052598639</c:v>
                </c:pt>
                <c:pt idx="7">
                  <c:v>5.3025777051289902</c:v>
                </c:pt>
                <c:pt idx="8">
                  <c:v>4.1712129719839792</c:v>
                </c:pt>
                <c:pt idx="9">
                  <c:v>3.5883533663395757</c:v>
                </c:pt>
                <c:pt idx="10">
                  <c:v>3.0508326147239266</c:v>
                </c:pt>
                <c:pt idx="11">
                  <c:v>2.3793422811048952</c:v>
                </c:pt>
                <c:pt idx="12">
                  <c:v>2.0412335571694786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94-420D-8B61-F501FB071147}"/>
            </c:ext>
          </c:extLst>
        </c:ser>
        <c:ser>
          <c:idx val="5"/>
          <c:order val="3"/>
          <c:tx>
            <c:strRef>
              <c:f>'WB PMI TDD 16x2 (Test 2.1b)'!$E$64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TDD 16x2 (Test 2.1b)'!$A$66:$A$78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16x2 (Test 2.1b)'!$E$66:$E$78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694-420D-8B61-F501FB071147}"/>
            </c:ext>
          </c:extLst>
        </c:ser>
        <c:ser>
          <c:idx val="7"/>
          <c:order val="4"/>
          <c:tx>
            <c:strRef>
              <c:f>'WB PMI TDD 16x2 (Test 2.1b)'!$F$64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TDD 16x2 (Test 2.1b)'!$A$66:$A$78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16x2 (Test 2.1b)'!$F$66:$F$78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694-420D-8B61-F501FB071147}"/>
            </c:ext>
          </c:extLst>
        </c:ser>
        <c:ser>
          <c:idx val="8"/>
          <c:order val="5"/>
          <c:tx>
            <c:strRef>
              <c:f>'WB PMI TDD 16x2 (Test 2.1b)'!$G$64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TDD 16x2 (Test 2.1b)'!$A$66:$A$78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16x2 (Test 2.1b)'!$G$66:$G$78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694-420D-8B61-F501FB071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636544"/>
        <c:axId val="265637104"/>
      </c:scatterChart>
      <c:valAx>
        <c:axId val="26563654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5637104"/>
        <c:crosses val="autoZero"/>
        <c:crossBetween val="midCat"/>
        <c:majorUnit val="1"/>
      </c:valAx>
      <c:valAx>
        <c:axId val="2656371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56365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16x4 (Test 2.2a)'!$B$36:$B$37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2.2a)'!$B$38:$B$54</c:f>
              <c:numCache>
                <c:formatCode>0.00</c:formatCode>
                <c:ptCount val="17"/>
                <c:pt idx="0">
                  <c:v>17838578.899999999</c:v>
                </c:pt>
                <c:pt idx="1">
                  <c:v>30434458.100000001</c:v>
                </c:pt>
                <c:pt idx="2">
                  <c:v>37955136</c:v>
                </c:pt>
                <c:pt idx="3">
                  <c:v>46598053.100000001</c:v>
                </c:pt>
                <c:pt idx="4">
                  <c:v>49345026.700000003</c:v>
                </c:pt>
                <c:pt idx="5">
                  <c:v>57100202.399999999</c:v>
                </c:pt>
                <c:pt idx="6">
                  <c:v>76563515.700000003</c:v>
                </c:pt>
                <c:pt idx="7">
                  <c:v>91085626.400000006</c:v>
                </c:pt>
                <c:pt idx="8">
                  <c:v>94837590.400000006</c:v>
                </c:pt>
                <c:pt idx="9">
                  <c:v>95959829.599999994</c:v>
                </c:pt>
                <c:pt idx="10">
                  <c:v>96278076.599999994</c:v>
                </c:pt>
                <c:pt idx="11">
                  <c:v>96311576.299999997</c:v>
                </c:pt>
                <c:pt idx="12">
                  <c:v>96311576.299999997</c:v>
                </c:pt>
                <c:pt idx="13">
                  <c:v>96311576.299999997</c:v>
                </c:pt>
                <c:pt idx="14">
                  <c:v>96311576.299999997</c:v>
                </c:pt>
                <c:pt idx="15">
                  <c:v>96311576.299999997</c:v>
                </c:pt>
                <c:pt idx="16">
                  <c:v>96311576.299999997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E4-4630-99B6-9A6883DE4C3B}"/>
            </c:ext>
          </c:extLst>
        </c:ser>
        <c:ser>
          <c:idx val="2"/>
          <c:order val="1"/>
          <c:tx>
            <c:strRef>
              <c:f>'SB PMI TDD 16x4 (Test 2.2a)'!$C$36:$C$37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2.2a)'!$C$38:$C$54</c:f>
              <c:numCache>
                <c:formatCode>0.00</c:formatCode>
                <c:ptCount val="17"/>
                <c:pt idx="0">
                  <c:v>0</c:v>
                </c:pt>
                <c:pt idx="1">
                  <c:v>200998.1</c:v>
                </c:pt>
                <c:pt idx="2">
                  <c:v>1189238.6000000001</c:v>
                </c:pt>
                <c:pt idx="3">
                  <c:v>3333218</c:v>
                </c:pt>
                <c:pt idx="4">
                  <c:v>5745194.9000000004</c:v>
                </c:pt>
                <c:pt idx="5">
                  <c:v>11708137.699999999</c:v>
                </c:pt>
                <c:pt idx="6">
                  <c:v>14605859.9</c:v>
                </c:pt>
                <c:pt idx="7">
                  <c:v>22980779.600000001</c:v>
                </c:pt>
                <c:pt idx="8">
                  <c:v>29881713.399999999</c:v>
                </c:pt>
                <c:pt idx="9">
                  <c:v>37201393.200000003</c:v>
                </c:pt>
                <c:pt idx="10">
                  <c:v>45090567.5</c:v>
                </c:pt>
                <c:pt idx="11">
                  <c:v>51489006.200000003</c:v>
                </c:pt>
                <c:pt idx="12">
                  <c:v>54654725.799999997</c:v>
                </c:pt>
                <c:pt idx="13">
                  <c:v>64101635.200000003</c:v>
                </c:pt>
                <c:pt idx="14">
                  <c:v>73649043.599999994</c:v>
                </c:pt>
                <c:pt idx="15">
                  <c:v>79260239.799999997</c:v>
                </c:pt>
                <c:pt idx="16">
                  <c:v>81655466.799999997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E4-4630-99B6-9A6883DE4C3B}"/>
            </c:ext>
          </c:extLst>
        </c:ser>
        <c:ser>
          <c:idx val="4"/>
          <c:order val="2"/>
          <c:tx>
            <c:strRef>
              <c:f>'SB PMI TDD 16x4 (Test 2.2a)'!$D$36:$D$37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2.2a)'!$D$38:$D$54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E4-4630-99B6-9A6883DE4C3B}"/>
            </c:ext>
          </c:extLst>
        </c:ser>
        <c:ser>
          <c:idx val="5"/>
          <c:order val="3"/>
          <c:tx>
            <c:strRef>
              <c:f>'SB PMI TDD 16x4 (Test 2.2a)'!$E$36:$E$37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2.2a)'!$E$38:$E$54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E4-4630-99B6-9A6883DE4C3B}"/>
            </c:ext>
          </c:extLst>
        </c:ser>
        <c:ser>
          <c:idx val="7"/>
          <c:order val="4"/>
          <c:tx>
            <c:strRef>
              <c:f>'SB PMI TDD 16x4 (Test 2.2a)'!$F$36:$F$37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2.2a)'!$F$38:$F$54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E4-4630-99B6-9A6883DE4C3B}"/>
            </c:ext>
          </c:extLst>
        </c:ser>
        <c:ser>
          <c:idx val="8"/>
          <c:order val="5"/>
          <c:tx>
            <c:strRef>
              <c:f>'SB PMI TDD 16x4 (Test 2.2a)'!$G$36:$G$37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2.2a)'!$G$38:$G$54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E4-4630-99B6-9A6883DE4C3B}"/>
            </c:ext>
          </c:extLst>
        </c:ser>
        <c:ser>
          <c:idx val="10"/>
          <c:order val="6"/>
          <c:tx>
            <c:strRef>
              <c:f>'SB PMI TDD 16x4 (Test 2.2a)'!$H$36:$H$37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2.2a)'!$H$38:$H$54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E4-4630-99B6-9A6883DE4C3B}"/>
            </c:ext>
          </c:extLst>
        </c:ser>
        <c:ser>
          <c:idx val="11"/>
          <c:order val="7"/>
          <c:tx>
            <c:strRef>
              <c:f>'SB PMI TDD 16x4 (Test 2.2a)'!$I$36:$I$37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2.2a)'!$I$38:$I$54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E4-4630-99B6-9A6883DE4C3B}"/>
            </c:ext>
          </c:extLst>
        </c:ser>
        <c:ser>
          <c:idx val="13"/>
          <c:order val="8"/>
          <c:tx>
            <c:strRef>
              <c:f>'SB PMI TDD 16x4 (Test 2.2a)'!$J$36:$J$37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2.2a)'!$J$38:$J$54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7E4-4630-99B6-9A6883DE4C3B}"/>
            </c:ext>
          </c:extLst>
        </c:ser>
        <c:ser>
          <c:idx val="14"/>
          <c:order val="9"/>
          <c:tx>
            <c:strRef>
              <c:f>'SB PMI TDD 16x4 (Test 2.2a)'!$K$36:$K$37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2.2a)'!$K$38:$K$54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7E4-4630-99B6-9A6883DE4C3B}"/>
            </c:ext>
          </c:extLst>
        </c:ser>
        <c:ser>
          <c:idx val="16"/>
          <c:order val="10"/>
          <c:tx>
            <c:strRef>
              <c:f>'SB PMI TDD 16x4 (Test 2.2a)'!$L$36:$L$37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2.2a)'!$L$38:$L$54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7E4-4630-99B6-9A6883DE4C3B}"/>
            </c:ext>
          </c:extLst>
        </c:ser>
        <c:ser>
          <c:idx val="17"/>
          <c:order val="11"/>
          <c:tx>
            <c:strRef>
              <c:f>'SB PMI TDD 16x4 (Test 2.2a)'!$M$36:$M$37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2.2a)'!$A$38:$A$54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2.2a)'!$M$38:$M$54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7E4-4630-99B6-9A6883DE4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646064"/>
        <c:axId val="265646624"/>
      </c:scatterChart>
      <c:valAx>
        <c:axId val="26564606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5646624"/>
        <c:crosses val="autoZero"/>
        <c:crossBetween val="midCat"/>
        <c:majorUnit val="1"/>
      </c:valAx>
      <c:valAx>
        <c:axId val="2656466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56460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16x4 (Test 2.2a)'!$B$64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TDD 16x4 (Test 2.2a)'!$A$66:$A$78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2.2a)'!$B$66:$B$78</c:f>
              <c:numCache>
                <c:formatCode>0.00</c:formatCode>
                <c:ptCount val="13"/>
                <c:pt idx="0">
                  <c:v>151.41664572948699</c:v>
                </c:pt>
                <c:pt idx="1">
                  <c:v>31.915492820364221</c:v>
                </c:pt>
                <c:pt idx="2">
                  <c:v>13.979899634527355</c:v>
                </c:pt>
                <c:pt idx="3">
                  <c:v>8.5889212740197891</c:v>
                </c:pt>
                <c:pt idx="4">
                  <c:v>4.8769671029748825</c:v>
                </c:pt>
                <c:pt idx="5">
                  <c:v>5.241972483934342</c:v>
                </c:pt>
                <c:pt idx="6">
                  <c:v>3.9635568499164404</c:v>
                </c:pt>
                <c:pt idx="7">
                  <c:v>3.173766816196022</c:v>
                </c:pt>
                <c:pt idx="8">
                  <c:v>2.5794687065644624</c:v>
                </c:pt>
                <c:pt idx="9">
                  <c:v>2.1352154549840163</c:v>
                </c:pt>
                <c:pt idx="10">
                  <c:v>1.8705269999948064</c:v>
                </c:pt>
                <c:pt idx="11">
                  <c:v>1.7621820417219987</c:v>
                </c:pt>
                <c:pt idx="12">
                  <c:v>1.5024823625716179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20-445B-878A-E98EBE97BAA7}"/>
            </c:ext>
          </c:extLst>
        </c:ser>
        <c:ser>
          <c:idx val="2"/>
          <c:order val="1"/>
          <c:tx>
            <c:strRef>
              <c:f>'SB PMI TDD 16x4 (Test 2.2a)'!$C$64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'SB PMI TDD 16x4 (Test 2.2a)'!$A$66:$A$78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2.2a)'!$C$66:$C$78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20-445B-878A-E98EBE97BAA7}"/>
            </c:ext>
          </c:extLst>
        </c:ser>
        <c:ser>
          <c:idx val="4"/>
          <c:order val="2"/>
          <c:tx>
            <c:strRef>
              <c:f>'SB PMI TDD 16x4 (Test 2.2a)'!$D$64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'SB PMI TDD 16x4 (Test 2.2a)'!$A$66:$A$78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2.2a)'!$D$66:$D$78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520-445B-878A-E98EBE97BAA7}"/>
            </c:ext>
          </c:extLst>
        </c:ser>
        <c:ser>
          <c:idx val="5"/>
          <c:order val="3"/>
          <c:tx>
            <c:strRef>
              <c:f>'SB PMI TDD 16x4 (Test 2.2a)'!$E$64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TDD 16x4 (Test 2.2a)'!$A$66:$A$78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2.2a)'!$E$66:$E$78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520-445B-878A-E98EBE97BAA7}"/>
            </c:ext>
          </c:extLst>
        </c:ser>
        <c:ser>
          <c:idx val="7"/>
          <c:order val="4"/>
          <c:tx>
            <c:strRef>
              <c:f>'SB PMI TDD 16x4 (Test 2.2a)'!$F$64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'SB PMI TDD 16x4 (Test 2.2a)'!$A$66:$A$78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2.2a)'!$F$66:$F$78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520-445B-878A-E98EBE97BAA7}"/>
            </c:ext>
          </c:extLst>
        </c:ser>
        <c:ser>
          <c:idx val="8"/>
          <c:order val="5"/>
          <c:tx>
            <c:strRef>
              <c:f>'SB PMI TDD 16x4 (Test 2.2a)'!$G$64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'SB PMI TDD 16x4 (Test 2.2a)'!$A$66:$A$78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2.2a)'!$G$66:$G$78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520-445B-878A-E98EBE97B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259200"/>
        <c:axId val="266259760"/>
      </c:scatterChart>
      <c:valAx>
        <c:axId val="266259200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6259760"/>
        <c:crosses val="autoZero"/>
        <c:crossBetween val="midCat"/>
        <c:majorUnit val="1"/>
      </c:valAx>
      <c:valAx>
        <c:axId val="2662597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62592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16x4 (Test 2.2b)'!$B$36:$B$37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TDD 16x4 (Test 2.2b)'!$A$38:$A$54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16x4 (Test 2.2b)'!$B$38:$B$54</c:f>
              <c:numCache>
                <c:formatCode>General</c:formatCode>
                <c:ptCount val="17"/>
                <c:pt idx="0">
                  <c:v>19245565.399999999</c:v>
                </c:pt>
                <c:pt idx="1">
                  <c:v>30467957.800000001</c:v>
                </c:pt>
                <c:pt idx="2">
                  <c:v>39194624.100000001</c:v>
                </c:pt>
                <c:pt idx="3">
                  <c:v>46581303.200000003</c:v>
                </c:pt>
                <c:pt idx="4">
                  <c:v>51706754.100000001</c:v>
                </c:pt>
                <c:pt idx="5">
                  <c:v>65709619.799999997</c:v>
                </c:pt>
                <c:pt idx="6">
                  <c:v>87802657.900000006</c:v>
                </c:pt>
                <c:pt idx="7">
                  <c:v>95507584</c:v>
                </c:pt>
                <c:pt idx="8">
                  <c:v>96311576.299999997</c:v>
                </c:pt>
                <c:pt idx="9">
                  <c:v>96311576.299999997</c:v>
                </c:pt>
                <c:pt idx="10">
                  <c:v>96311576.299999997</c:v>
                </c:pt>
                <c:pt idx="11">
                  <c:v>96311576.299999997</c:v>
                </c:pt>
                <c:pt idx="12">
                  <c:v>96311576.299999997</c:v>
                </c:pt>
                <c:pt idx="13">
                  <c:v>96311576.299999997</c:v>
                </c:pt>
                <c:pt idx="14">
                  <c:v>96311576.299999997</c:v>
                </c:pt>
                <c:pt idx="15">
                  <c:v>96311576.299999997</c:v>
                </c:pt>
                <c:pt idx="16">
                  <c:v>96311576.299999997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52-486E-8B1A-70469FA2F032}"/>
            </c:ext>
          </c:extLst>
        </c:ser>
        <c:ser>
          <c:idx val="2"/>
          <c:order val="1"/>
          <c:tx>
            <c:strRef>
              <c:f>'WB PMI TDD 16x4 (Test 2.2b)'!$C$36:$C$37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TDD 16x4 (Test 2.2b)'!$A$38:$A$54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16x4 (Test 2.2b)'!$C$38:$C$54</c:f>
              <c:numCache>
                <c:formatCode>General</c:formatCode>
                <c:ptCount val="17"/>
                <c:pt idx="0">
                  <c:v>100499</c:v>
                </c:pt>
                <c:pt idx="1">
                  <c:v>334996.8</c:v>
                </c:pt>
                <c:pt idx="2">
                  <c:v>870991.6</c:v>
                </c:pt>
                <c:pt idx="3">
                  <c:v>4003211.6</c:v>
                </c:pt>
                <c:pt idx="4">
                  <c:v>6800434.7999999998</c:v>
                </c:pt>
                <c:pt idx="5">
                  <c:v>11607638.699999999</c:v>
                </c:pt>
                <c:pt idx="6">
                  <c:v>19798310.100000001</c:v>
                </c:pt>
                <c:pt idx="7">
                  <c:v>25191758.399999999</c:v>
                </c:pt>
                <c:pt idx="8">
                  <c:v>33164681.899999999</c:v>
                </c:pt>
                <c:pt idx="9">
                  <c:v>40685359.799999997</c:v>
                </c:pt>
                <c:pt idx="10">
                  <c:v>46095557.899999999</c:v>
                </c:pt>
                <c:pt idx="11">
                  <c:v>53465487.200000003</c:v>
                </c:pt>
                <c:pt idx="12">
                  <c:v>62443401.100000001</c:v>
                </c:pt>
                <c:pt idx="13">
                  <c:v>71622313.099999994</c:v>
                </c:pt>
                <c:pt idx="14">
                  <c:v>73498295.099999994</c:v>
                </c:pt>
                <c:pt idx="15">
                  <c:v>80030732.400000006</c:v>
                </c:pt>
                <c:pt idx="16">
                  <c:v>84117693.200000003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52-486E-8B1A-70469FA2F032}"/>
            </c:ext>
          </c:extLst>
        </c:ser>
        <c:ser>
          <c:idx val="4"/>
          <c:order val="2"/>
          <c:tx>
            <c:strRef>
              <c:f>'WB PMI TDD 16x4 (Test 2.2b)'!$D$36:$D$37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'WB PMI TDD 16x4 (Test 2.2b)'!$A$38:$A$54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16x4 (Test 2.2b)'!$D$38:$D$54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52-486E-8B1A-70469FA2F032}"/>
            </c:ext>
          </c:extLst>
        </c:ser>
        <c:ser>
          <c:idx val="5"/>
          <c:order val="3"/>
          <c:tx>
            <c:strRef>
              <c:f>'WB PMI TDD 16x4 (Test 2.2b)'!$E$36:$E$37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'WB PMI TDD 16x4 (Test 2.2b)'!$A$38:$A$54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16x4 (Test 2.2b)'!$E$38:$E$54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52-486E-8B1A-70469FA2F032}"/>
            </c:ext>
          </c:extLst>
        </c:ser>
        <c:ser>
          <c:idx val="7"/>
          <c:order val="4"/>
          <c:tx>
            <c:strRef>
              <c:f>'WB PMI TDD 16x4 (Test 2.2b)'!$F$36:$F$37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TDD 16x4 (Test 2.2b)'!$A$38:$A$54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16x4 (Test 2.2b)'!$F$38:$F$54</c:f>
              <c:numCache>
                <c:formatCode>General</c:formatCode>
                <c:ptCount val="17"/>
                <c:pt idx="0">
                  <c:v>12454752</c:v>
                </c:pt>
                <c:pt idx="1">
                  <c:v>19115265</c:v>
                </c:pt>
                <c:pt idx="2">
                  <c:v>28475962</c:v>
                </c:pt>
                <c:pt idx="3">
                  <c:v>34785915</c:v>
                </c:pt>
                <c:pt idx="4">
                  <c:v>42603268</c:v>
                </c:pt>
                <c:pt idx="5">
                  <c:v>53217925</c:v>
                </c:pt>
                <c:pt idx="6">
                  <c:v>67823610</c:v>
                </c:pt>
                <c:pt idx="7">
                  <c:v>88412593</c:v>
                </c:pt>
                <c:pt idx="8">
                  <c:v>95210784</c:v>
                </c:pt>
                <c:pt idx="9">
                  <c:v>96311576</c:v>
                </c:pt>
                <c:pt idx="10">
                  <c:v>96311576</c:v>
                </c:pt>
                <c:pt idx="11">
                  <c:v>96311576</c:v>
                </c:pt>
                <c:pt idx="12">
                  <c:v>96311576</c:v>
                </c:pt>
                <c:pt idx="13">
                  <c:v>96311576</c:v>
                </c:pt>
                <c:pt idx="14">
                  <c:v>96311576</c:v>
                </c:pt>
                <c:pt idx="15">
                  <c:v>96311576</c:v>
                </c:pt>
                <c:pt idx="16">
                  <c:v>96311576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52-486E-8B1A-70469FA2F032}"/>
            </c:ext>
          </c:extLst>
        </c:ser>
        <c:ser>
          <c:idx val="8"/>
          <c:order val="5"/>
          <c:tx>
            <c:strRef>
              <c:f>'WB PMI TDD 16x4 (Test 2.2b)'!$G$36:$G$37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TDD 16x4 (Test 2.2b)'!$A$38:$A$54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16x4 (Test 2.2b)'!$G$38:$G$54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712503</c:v>
                </c:pt>
                <c:pt idx="4">
                  <c:v>3556920</c:v>
                </c:pt>
                <c:pt idx="5">
                  <c:v>6193258</c:v>
                </c:pt>
                <c:pt idx="6">
                  <c:v>10235985</c:v>
                </c:pt>
                <c:pt idx="7">
                  <c:v>15815496</c:v>
                </c:pt>
                <c:pt idx="8">
                  <c:v>20161257</c:v>
                </c:pt>
                <c:pt idx="9">
                  <c:v>28547542</c:v>
                </c:pt>
                <c:pt idx="10">
                  <c:v>36595215</c:v>
                </c:pt>
                <c:pt idx="11">
                  <c:v>47813902</c:v>
                </c:pt>
                <c:pt idx="12">
                  <c:v>56928458</c:v>
                </c:pt>
                <c:pt idx="13">
                  <c:v>65849561</c:v>
                </c:pt>
                <c:pt idx="14">
                  <c:v>70475192</c:v>
                </c:pt>
                <c:pt idx="15">
                  <c:v>76502365</c:v>
                </c:pt>
                <c:pt idx="16">
                  <c:v>79032658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52-486E-8B1A-70469FA2F032}"/>
            </c:ext>
          </c:extLst>
        </c:ser>
        <c:ser>
          <c:idx val="10"/>
          <c:order val="6"/>
          <c:tx>
            <c:strRef>
              <c:f>'WB PMI TDD 16x4 (Test 2.2b)'!$H$36:$H$37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'WB PMI TDD 16x4 (Test 2.2b)'!$A$38:$A$54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16x4 (Test 2.2b)'!$H$38:$H$54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52-486E-8B1A-70469FA2F032}"/>
            </c:ext>
          </c:extLst>
        </c:ser>
        <c:ser>
          <c:idx val="11"/>
          <c:order val="7"/>
          <c:tx>
            <c:strRef>
              <c:f>'WB PMI TDD 16x4 (Test 2.2b)'!$I$36:$I$37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'WB PMI TDD 16x4 (Test 2.2b)'!$A$38:$A$54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16x4 (Test 2.2b)'!$I$38:$I$54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52-486E-8B1A-70469FA2F032}"/>
            </c:ext>
          </c:extLst>
        </c:ser>
        <c:ser>
          <c:idx val="13"/>
          <c:order val="8"/>
          <c:tx>
            <c:strRef>
              <c:f>'WB PMI TDD 16x4 (Test 2.2b)'!$J$36:$J$37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'WB PMI TDD 16x4 (Test 2.2b)'!$A$38:$A$54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16x4 (Test 2.2b)'!$J$38:$J$54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152-486E-8B1A-70469FA2F032}"/>
            </c:ext>
          </c:extLst>
        </c:ser>
        <c:ser>
          <c:idx val="14"/>
          <c:order val="9"/>
          <c:tx>
            <c:strRef>
              <c:f>'WB PMI TDD 16x4 (Test 2.2b)'!$K$36:$K$37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'WB PMI TDD 16x4 (Test 2.2b)'!$A$38:$A$54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16x4 (Test 2.2b)'!$K$38:$K$54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152-486E-8B1A-70469FA2F032}"/>
            </c:ext>
          </c:extLst>
        </c:ser>
        <c:ser>
          <c:idx val="16"/>
          <c:order val="10"/>
          <c:tx>
            <c:strRef>
              <c:f>'WB PMI TDD 16x4 (Test 2.2b)'!$L$36:$L$37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TDD 16x4 (Test 2.2b)'!$A$38:$A$54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16x4 (Test 2.2b)'!$L$38:$L$54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152-486E-8B1A-70469FA2F032}"/>
            </c:ext>
          </c:extLst>
        </c:ser>
        <c:ser>
          <c:idx val="17"/>
          <c:order val="11"/>
          <c:tx>
            <c:strRef>
              <c:f>'WB PMI TDD 16x4 (Test 2.2b)'!$M$36:$M$37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TDD 16x4 (Test 2.2b)'!$A$38:$A$54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16x4 (Test 2.2b)'!$M$38:$M$54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152-486E-8B1A-70469FA2F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269280"/>
        <c:axId val="266269840"/>
      </c:scatterChart>
      <c:valAx>
        <c:axId val="26626928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6269840"/>
        <c:crosses val="autoZero"/>
        <c:crossBetween val="midCat"/>
        <c:majorUnit val="1"/>
      </c:valAx>
      <c:valAx>
        <c:axId val="2662698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662692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16x4 (Test 2.2b)'!$B$64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TDD 16x4 (Test 2.2b)'!$A$66:$A$78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16x4 (Test 2.2b)'!$B$66:$B$78</c:f>
              <c:numCache>
                <c:formatCode>0.00</c:formatCode>
                <c:ptCount val="13"/>
                <c:pt idx="0">
                  <c:v>90.949996537280356</c:v>
                </c:pt>
                <c:pt idx="1">
                  <c:v>45.000002411045067</c:v>
                </c:pt>
                <c:pt idx="2">
                  <c:v>11.635983269033293</c:v>
                </c:pt>
                <c:pt idx="3">
                  <c:v>7.6034482530440561</c:v>
                </c:pt>
                <c:pt idx="4">
                  <c:v>5.6608946486247893</c:v>
                </c:pt>
                <c:pt idx="5">
                  <c:v>4.4348561799726536</c:v>
                </c:pt>
                <c:pt idx="6">
                  <c:v>3.7912234026506066</c:v>
                </c:pt>
                <c:pt idx="7">
                  <c:v>2.90404040630946</c:v>
                </c:pt>
                <c:pt idx="8">
                  <c:v>2.3672293122992119</c:v>
                </c:pt>
                <c:pt idx="9">
                  <c:v>2.0893895352983676</c:v>
                </c:pt>
                <c:pt idx="10">
                  <c:v>1.8013784469918754</c:v>
                </c:pt>
                <c:pt idx="11">
                  <c:v>1.5423819747704293</c:v>
                </c:pt>
                <c:pt idx="12">
                  <c:v>1.344714686406854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09-4D52-8904-EBC700AEED1C}"/>
            </c:ext>
          </c:extLst>
        </c:ser>
        <c:ser>
          <c:idx val="2"/>
          <c:order val="1"/>
          <c:tx>
            <c:strRef>
              <c:f>'WB PMI TDD 16x4 (Test 2.2b)'!$C$64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TDD 16x4 (Test 2.2b)'!$A$66:$A$78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16x4 (Test 2.2b)'!$C$66:$C$78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09-4D52-8904-EBC700AEED1C}"/>
            </c:ext>
          </c:extLst>
        </c:ser>
        <c:ser>
          <c:idx val="4"/>
          <c:order val="2"/>
          <c:tx>
            <c:strRef>
              <c:f>'WB PMI TDD 16x4 (Test 2.2b)'!$D$64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TDD 16x4 (Test 2.2b)'!$A$66:$A$78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16x4 (Test 2.2b)'!$D$66:$D$78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48.822131275236735</c:v>
                </c:pt>
                <c:pt idx="3">
                  <c:v>11.977572731464301</c:v>
                </c:pt>
                <c:pt idx="4">
                  <c:v>8.592880354734131</c:v>
                </c:pt>
                <c:pt idx="5">
                  <c:v>6.6259974003478908</c:v>
                </c:pt>
                <c:pt idx="6">
                  <c:v>5.5902510423953826</c:v>
                </c:pt>
                <c:pt idx="7">
                  <c:v>4.7224626916863368</c:v>
                </c:pt>
                <c:pt idx="8">
                  <c:v>3.3737256958935378</c:v>
                </c:pt>
                <c:pt idx="9">
                  <c:v>2.6318079016614604</c:v>
                </c:pt>
                <c:pt idx="10">
                  <c:v>2.0143006943880044</c:v>
                </c:pt>
                <c:pt idx="11">
                  <c:v>1.6918001889318695</c:v>
                </c:pt>
                <c:pt idx="12">
                  <c:v>1.4626001227251917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09-4D52-8904-EBC700AEED1C}"/>
            </c:ext>
          </c:extLst>
        </c:ser>
        <c:ser>
          <c:idx val="5"/>
          <c:order val="3"/>
          <c:tx>
            <c:strRef>
              <c:f>'WB PMI TDD 16x4 (Test 2.2b)'!$E$64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TDD 16x4 (Test 2.2b)'!$A$66:$A$78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16x4 (Test 2.2b)'!$E$66:$E$78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09-4D52-8904-EBC700AEED1C}"/>
            </c:ext>
          </c:extLst>
        </c:ser>
        <c:ser>
          <c:idx val="7"/>
          <c:order val="4"/>
          <c:tx>
            <c:strRef>
              <c:f>'WB PMI TDD 16x4 (Test 2.2b)'!$F$64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TDD 16x4 (Test 2.2b)'!$A$66:$A$78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16x4 (Test 2.2b)'!$F$66:$F$78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509-4D52-8904-EBC700AEED1C}"/>
            </c:ext>
          </c:extLst>
        </c:ser>
        <c:ser>
          <c:idx val="8"/>
          <c:order val="5"/>
          <c:tx>
            <c:strRef>
              <c:f>'WB PMI TDD 16x4 (Test 2.2b)'!$G$64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TDD 16x4 (Test 2.2b)'!$A$66:$A$78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16x4 (Test 2.2b)'!$G$66:$G$78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509-4D52-8904-EBC700AEE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502144"/>
        <c:axId val="291502704"/>
      </c:scatterChart>
      <c:valAx>
        <c:axId val="29150214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1502704"/>
        <c:crosses val="autoZero"/>
        <c:crossBetween val="midCat"/>
        <c:majorUnit val="1"/>
      </c:valAx>
      <c:valAx>
        <c:axId val="2915027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15021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32x2 (Test 3.1)'!$B$36:$B$37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3.1)'!$B$38:$B$54</c:f>
              <c:numCache>
                <c:formatCode>0.00</c:formatCode>
                <c:ptCount val="17"/>
                <c:pt idx="0">
                  <c:v>6248840</c:v>
                </c:pt>
                <c:pt idx="1">
                  <c:v>9510529.5999999996</c:v>
                </c:pt>
                <c:pt idx="2">
                  <c:v>12313288</c:v>
                </c:pt>
                <c:pt idx="3">
                  <c:v>15062777.6</c:v>
                </c:pt>
                <c:pt idx="4">
                  <c:v>18058123.199999999</c:v>
                </c:pt>
                <c:pt idx="5">
                  <c:v>21840208</c:v>
                </c:pt>
                <c:pt idx="6">
                  <c:v>25146971.199999999</c:v>
                </c:pt>
                <c:pt idx="7">
                  <c:v>27572750.399999999</c:v>
                </c:pt>
                <c:pt idx="8">
                  <c:v>29408475.199999999</c:v>
                </c:pt>
                <c:pt idx="9">
                  <c:v>30203409.600000001</c:v>
                </c:pt>
                <c:pt idx="10">
                  <c:v>30588584</c:v>
                </c:pt>
                <c:pt idx="11">
                  <c:v>30699219.199999999</c:v>
                </c:pt>
                <c:pt idx="12">
                  <c:v>30715609.600000001</c:v>
                </c:pt>
                <c:pt idx="13">
                  <c:v>30727902.399999999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C5-4B88-AE11-1A64207DF284}"/>
            </c:ext>
          </c:extLst>
        </c:ser>
        <c:ser>
          <c:idx val="2"/>
          <c:order val="1"/>
          <c:tx>
            <c:strRef>
              <c:f>'WB PMI FDD 32x2 (Test 3.1)'!$C$36:$C$37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3.1)'!$C$38:$C$54</c:f>
              <c:numCache>
                <c:formatCode>0.00</c:formatCode>
                <c:ptCount val="17"/>
                <c:pt idx="0">
                  <c:v>24585.599999999999</c:v>
                </c:pt>
                <c:pt idx="1">
                  <c:v>73756.800000000003</c:v>
                </c:pt>
                <c:pt idx="2">
                  <c:v>155708.79999999999</c:v>
                </c:pt>
                <c:pt idx="3">
                  <c:v>295027.20000000001</c:v>
                </c:pt>
                <c:pt idx="4">
                  <c:v>544980.80000000005</c:v>
                </c:pt>
                <c:pt idx="5">
                  <c:v>1130937.6000000001</c:v>
                </c:pt>
                <c:pt idx="6">
                  <c:v>2028312</c:v>
                </c:pt>
                <c:pt idx="7">
                  <c:v>2679830.4</c:v>
                </c:pt>
                <c:pt idx="8">
                  <c:v>3741108.8</c:v>
                </c:pt>
                <c:pt idx="9">
                  <c:v>5953812.7999999998</c:v>
                </c:pt>
                <c:pt idx="10">
                  <c:v>7514998.4000000004</c:v>
                </c:pt>
                <c:pt idx="11">
                  <c:v>9584286.4000000004</c:v>
                </c:pt>
                <c:pt idx="12">
                  <c:v>11407718.4</c:v>
                </c:pt>
                <c:pt idx="13">
                  <c:v>13460616</c:v>
                </c:pt>
                <c:pt idx="14">
                  <c:v>15116046.4</c:v>
                </c:pt>
                <c:pt idx="15">
                  <c:v>17623777.600000001</c:v>
                </c:pt>
                <c:pt idx="16">
                  <c:v>19602918.399999999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C5-4B88-AE11-1A64207DF284}"/>
            </c:ext>
          </c:extLst>
        </c:ser>
        <c:ser>
          <c:idx val="4"/>
          <c:order val="2"/>
          <c:tx>
            <c:strRef>
              <c:f>'WB PMI FDD 32x2 (Test 3.1)'!$D$36:$D$37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3.1)'!$D$38:$D$54</c:f>
              <c:numCache>
                <c:formatCode>General</c:formatCode>
                <c:ptCount val="17"/>
                <c:pt idx="0">
                  <c:v>3884524.8</c:v>
                </c:pt>
                <c:pt idx="1">
                  <c:v>7170800</c:v>
                </c:pt>
                <c:pt idx="2">
                  <c:v>10735712</c:v>
                </c:pt>
                <c:pt idx="3">
                  <c:v>13808912</c:v>
                </c:pt>
                <c:pt idx="4">
                  <c:v>16923088</c:v>
                </c:pt>
                <c:pt idx="5">
                  <c:v>20078240</c:v>
                </c:pt>
                <c:pt idx="6">
                  <c:v>23274367.999999996</c:v>
                </c:pt>
                <c:pt idx="7">
                  <c:v>25773904</c:v>
                </c:pt>
                <c:pt idx="8">
                  <c:v>27658800</c:v>
                </c:pt>
                <c:pt idx="9">
                  <c:v>29092960</c:v>
                </c:pt>
                <c:pt idx="10">
                  <c:v>29912480</c:v>
                </c:pt>
                <c:pt idx="11">
                  <c:v>30363216</c:v>
                </c:pt>
                <c:pt idx="12">
                  <c:v>30609072</c:v>
                </c:pt>
                <c:pt idx="13">
                  <c:v>30691024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C5-4B88-AE11-1A64207DF284}"/>
            </c:ext>
          </c:extLst>
        </c:ser>
        <c:ser>
          <c:idx val="5"/>
          <c:order val="3"/>
          <c:tx>
            <c:strRef>
              <c:f>'WB PMI FDD 32x2 (Test 3.1)'!$E$36:$E$37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3.1)'!$E$38:$E$54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262246.40000000002</c:v>
                </c:pt>
                <c:pt idx="5">
                  <c:v>614640</c:v>
                </c:pt>
                <c:pt idx="6">
                  <c:v>1335817.5999999999</c:v>
                </c:pt>
                <c:pt idx="7">
                  <c:v>2081580.7999999998</c:v>
                </c:pt>
                <c:pt idx="8">
                  <c:v>3700132.8000000003</c:v>
                </c:pt>
                <c:pt idx="9">
                  <c:v>5449808</c:v>
                </c:pt>
                <c:pt idx="10">
                  <c:v>7580560</c:v>
                </c:pt>
                <c:pt idx="11">
                  <c:v>9793264</c:v>
                </c:pt>
                <c:pt idx="12">
                  <c:v>12251824</c:v>
                </c:pt>
                <c:pt idx="13">
                  <c:v>14259647.999999998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1C5-4B88-AE11-1A64207DF284}"/>
            </c:ext>
          </c:extLst>
        </c:ser>
        <c:ser>
          <c:idx val="7"/>
          <c:order val="4"/>
          <c:tx>
            <c:strRef>
              <c:f>'WB PMI FDD 32x2 (Test 3.1)'!$F$36:$F$37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3.1)'!$F$38:$F$54</c:f>
              <c:numCache>
                <c:formatCode>0.00</c:formatCode>
                <c:ptCount val="17"/>
                <c:pt idx="0">
                  <c:v>2343318.75</c:v>
                </c:pt>
                <c:pt idx="1">
                  <c:v>6384571.875</c:v>
                </c:pt>
                <c:pt idx="2">
                  <c:v>9888000</c:v>
                </c:pt>
                <c:pt idx="3">
                  <c:v>12653906.25</c:v>
                </c:pt>
                <c:pt idx="4">
                  <c:v>15158531.25</c:v>
                </c:pt>
                <c:pt idx="5">
                  <c:v>18285562.5</c:v>
                </c:pt>
                <c:pt idx="6">
                  <c:v>22626468.75</c:v>
                </c:pt>
                <c:pt idx="7">
                  <c:v>26344968.75</c:v>
                </c:pt>
                <c:pt idx="8">
                  <c:v>28711406.25</c:v>
                </c:pt>
                <c:pt idx="9">
                  <c:v>29963718.75</c:v>
                </c:pt>
                <c:pt idx="10">
                  <c:v>30447750</c:v>
                </c:pt>
                <c:pt idx="11">
                  <c:v>30670500</c:v>
                </c:pt>
                <c:pt idx="12">
                  <c:v>30708937.5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1C5-4B88-AE11-1A64207DF284}"/>
            </c:ext>
          </c:extLst>
        </c:ser>
        <c:ser>
          <c:idx val="8"/>
          <c:order val="5"/>
          <c:tx>
            <c:strRef>
              <c:f>'WB PMI FDD 32x2 (Test 3.1)'!$G$36:$G$37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3.1)'!$G$38:$G$54</c:f>
              <c:numCache>
                <c:formatCode>0.00</c:formatCode>
                <c:ptCount val="17"/>
                <c:pt idx="0">
                  <c:v>0</c:v>
                </c:pt>
                <c:pt idx="1">
                  <c:v>7683</c:v>
                </c:pt>
                <c:pt idx="2">
                  <c:v>38415</c:v>
                </c:pt>
                <c:pt idx="3">
                  <c:v>61464</c:v>
                </c:pt>
                <c:pt idx="4">
                  <c:v>161342.8125</c:v>
                </c:pt>
                <c:pt idx="5">
                  <c:v>453297.1875</c:v>
                </c:pt>
                <c:pt idx="6">
                  <c:v>1021837.5</c:v>
                </c:pt>
                <c:pt idx="7">
                  <c:v>1936115.625</c:v>
                </c:pt>
                <c:pt idx="8">
                  <c:v>3119296.875</c:v>
                </c:pt>
                <c:pt idx="9">
                  <c:v>4502240.625</c:v>
                </c:pt>
                <c:pt idx="10">
                  <c:v>6292378.125</c:v>
                </c:pt>
                <c:pt idx="11">
                  <c:v>8105568.75</c:v>
                </c:pt>
                <c:pt idx="12">
                  <c:v>9619125</c:v>
                </c:pt>
                <c:pt idx="13">
                  <c:v>11578312.5</c:v>
                </c:pt>
                <c:pt idx="14">
                  <c:v>13030406.25</c:v>
                </c:pt>
                <c:pt idx="15">
                  <c:v>14497781.25</c:v>
                </c:pt>
                <c:pt idx="16">
                  <c:v>15681000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1C5-4B88-AE11-1A64207DF284}"/>
            </c:ext>
          </c:extLst>
        </c:ser>
        <c:ser>
          <c:idx val="10"/>
          <c:order val="6"/>
          <c:tx>
            <c:strRef>
              <c:f>'WB PMI FDD 32x2 (Test 3.1)'!$H$36:$H$37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3.1)'!$H$38:$H$54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1C5-4B88-AE11-1A64207DF284}"/>
            </c:ext>
          </c:extLst>
        </c:ser>
        <c:ser>
          <c:idx val="11"/>
          <c:order val="7"/>
          <c:tx>
            <c:strRef>
              <c:f>'WB PMI FDD 32x2 (Test 3.1)'!$I$36:$I$37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3.1)'!$I$38:$I$54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1C5-4B88-AE11-1A64207DF284}"/>
            </c:ext>
          </c:extLst>
        </c:ser>
        <c:ser>
          <c:idx val="13"/>
          <c:order val="8"/>
          <c:tx>
            <c:strRef>
              <c:f>'WB PMI FDD 32x2 (Test 3.1)'!$J$36:$J$37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3.1)'!$J$38:$J$54</c:f>
              <c:numCache>
                <c:formatCode>General</c:formatCode>
                <c:ptCount val="17"/>
                <c:pt idx="0">
                  <c:v>1749550</c:v>
                </c:pt>
                <c:pt idx="1">
                  <c:v>4471358</c:v>
                </c:pt>
                <c:pt idx="2">
                  <c:v>7981243</c:v>
                </c:pt>
                <c:pt idx="3">
                  <c:v>11790325</c:v>
                </c:pt>
                <c:pt idx="4">
                  <c:v>14357683</c:v>
                </c:pt>
                <c:pt idx="5">
                  <c:v>17984743</c:v>
                </c:pt>
                <c:pt idx="6">
                  <c:v>21062564</c:v>
                </c:pt>
                <c:pt idx="7">
                  <c:v>24154785</c:v>
                </c:pt>
                <c:pt idx="8">
                  <c:v>26594872</c:v>
                </c:pt>
                <c:pt idx="9">
                  <c:v>28471549</c:v>
                </c:pt>
                <c:pt idx="10">
                  <c:v>29656941</c:v>
                </c:pt>
                <c:pt idx="11">
                  <c:v>30215142</c:v>
                </c:pt>
                <c:pt idx="12">
                  <c:v>30561201</c:v>
                </c:pt>
                <c:pt idx="13">
                  <c:v>30635474</c:v>
                </c:pt>
                <c:pt idx="14">
                  <c:v>30693491</c:v>
                </c:pt>
                <c:pt idx="15">
                  <c:v>30719132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1C5-4B88-AE11-1A64207DF284}"/>
            </c:ext>
          </c:extLst>
        </c:ser>
        <c:ser>
          <c:idx val="14"/>
          <c:order val="9"/>
          <c:tx>
            <c:strRef>
              <c:f>'WB PMI FDD 32x2 (Test 3.1)'!$K$36:$K$37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3.1)'!$K$38:$K$54</c:f>
              <c:numCache>
                <c:formatCode>General</c:formatCode>
                <c:ptCount val="17"/>
                <c:pt idx="0">
                  <c:v>0</c:v>
                </c:pt>
                <c:pt idx="1">
                  <c:v>12061.4</c:v>
                </c:pt>
                <c:pt idx="2">
                  <c:v>41752.6</c:v>
                </c:pt>
                <c:pt idx="3">
                  <c:v>107849.4</c:v>
                </c:pt>
                <c:pt idx="4">
                  <c:v>307845.3</c:v>
                </c:pt>
                <c:pt idx="5">
                  <c:v>615524.80000000005</c:v>
                </c:pt>
                <c:pt idx="6">
                  <c:v>985748.1</c:v>
                </c:pt>
                <c:pt idx="7">
                  <c:v>1785571</c:v>
                </c:pt>
                <c:pt idx="8">
                  <c:v>2676592</c:v>
                </c:pt>
                <c:pt idx="9">
                  <c:v>3864815</c:v>
                </c:pt>
                <c:pt idx="10">
                  <c:v>5369873</c:v>
                </c:pt>
                <c:pt idx="11">
                  <c:v>7068429</c:v>
                </c:pt>
                <c:pt idx="12">
                  <c:v>8695413</c:v>
                </c:pt>
                <c:pt idx="13">
                  <c:v>9987136</c:v>
                </c:pt>
                <c:pt idx="14">
                  <c:v>11764843</c:v>
                </c:pt>
                <c:pt idx="15">
                  <c:v>13169521</c:v>
                </c:pt>
                <c:pt idx="16">
                  <c:v>14854710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1C5-4B88-AE11-1A64207DF284}"/>
            </c:ext>
          </c:extLst>
        </c:ser>
        <c:ser>
          <c:idx val="16"/>
          <c:order val="10"/>
          <c:tx>
            <c:strRef>
              <c:f>'WB PMI FDD 32x2 (Test 3.1)'!$L$36:$L$37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1C5-4B88-AE11-1A64207DF284}"/>
            </c:ext>
          </c:extLst>
        </c:ser>
        <c:ser>
          <c:idx val="17"/>
          <c:order val="11"/>
          <c:tx>
            <c:strRef>
              <c:f>'WB PMI FDD 32x2 (Test 3.1)'!$M$36:$M$37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1C5-4B88-AE11-1A64207DF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511664"/>
        <c:axId val="291512224"/>
      </c:scatterChart>
      <c:valAx>
        <c:axId val="29151166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1512224"/>
        <c:crosses val="autoZero"/>
        <c:crossBetween val="midCat"/>
        <c:majorUnit val="1"/>
      </c:valAx>
      <c:valAx>
        <c:axId val="2915122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15116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32x2 (Test 3.1)'!$B$64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3.1)'!$B$66:$B$78</c:f>
              <c:numCache>
                <c:formatCode>0.00</c:formatCode>
                <c:ptCount val="13"/>
                <c:pt idx="0">
                  <c:v>128.94444444444443</c:v>
                </c:pt>
                <c:pt idx="1">
                  <c:v>79.078947368421055</c:v>
                </c:pt>
                <c:pt idx="2">
                  <c:v>51.05555555555555</c:v>
                </c:pt>
                <c:pt idx="3">
                  <c:v>33.13533834586466</c:v>
                </c:pt>
                <c:pt idx="4">
                  <c:v>19.311594202898551</c:v>
                </c:pt>
                <c:pt idx="5">
                  <c:v>12.397979797979797</c:v>
                </c:pt>
                <c:pt idx="6">
                  <c:v>10.288990825688073</c:v>
                </c:pt>
                <c:pt idx="7">
                  <c:v>7.8608981380065721</c:v>
                </c:pt>
                <c:pt idx="8">
                  <c:v>5.0729525120440471</c:v>
                </c:pt>
                <c:pt idx="9">
                  <c:v>4.0703380588876774</c:v>
                </c:pt>
                <c:pt idx="10">
                  <c:v>3.2030782385634886</c:v>
                </c:pt>
                <c:pt idx="11">
                  <c:v>2.6925287356321839</c:v>
                </c:pt>
                <c:pt idx="12">
                  <c:v>2.2828006088280062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65-465C-9BB0-FC753BB986D0}"/>
            </c:ext>
          </c:extLst>
        </c:ser>
        <c:ser>
          <c:idx val="2"/>
          <c:order val="1"/>
          <c:tx>
            <c:strRef>
              <c:f>'WB PMI FDD 32x2 (Test 3.1)'!$C$64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3.1)'!$C$66:$C$78</c:f>
              <c:numCache>
                <c:formatCode>0.00</c:formatCode>
                <c:ptCount val="13"/>
                <c:pt idx="3">
                  <c:v>64.53125</c:v>
                </c:pt>
                <c:pt idx="4">
                  <c:v>32.666666666666664</c:v>
                </c:pt>
                <c:pt idx="5">
                  <c:v>17.423312883435582</c:v>
                </c:pt>
                <c:pt idx="6">
                  <c:v>12.38188976377953</c:v>
                </c:pt>
                <c:pt idx="7">
                  <c:v>7.4750830564784048</c:v>
                </c:pt>
                <c:pt idx="8">
                  <c:v>5.3383458646616537</c:v>
                </c:pt>
                <c:pt idx="9">
                  <c:v>3.9459459459459461</c:v>
                </c:pt>
                <c:pt idx="10">
                  <c:v>3.1004184100418408</c:v>
                </c:pt>
                <c:pt idx="11">
                  <c:v>2.4983277591973243</c:v>
                </c:pt>
                <c:pt idx="12">
                  <c:v>2.1522988505747129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65-465C-9BB0-FC753BB986D0}"/>
            </c:ext>
          </c:extLst>
        </c:ser>
        <c:ser>
          <c:idx val="4"/>
          <c:order val="2"/>
          <c:tx>
            <c:strRef>
              <c:f>'WB PMI FDD 32x2 (Test 3.1)'!$D$64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65-465C-9BB0-FC753BB986D0}"/>
            </c:ext>
          </c:extLst>
        </c:ser>
        <c:ser>
          <c:idx val="5"/>
          <c:order val="3"/>
          <c:tx>
            <c:strRef>
              <c:f>'WB PMI FDD 32x2 (Test 3.1)'!$E$64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65-465C-9BB0-FC753BB986D0}"/>
            </c:ext>
          </c:extLst>
        </c:ser>
        <c:ser>
          <c:idx val="7"/>
          <c:order val="4"/>
          <c:tx>
            <c:strRef>
              <c:f>'WB PMI FDD 32x2 (Test 3.1)'!$F$64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3.1)'!$F$66:$F$78</c:f>
              <c:numCache>
                <c:formatCode>0.00</c:formatCode>
                <c:ptCount val="13"/>
                <c:pt idx="0">
                  <c:v>370.71633475384283</c:v>
                </c:pt>
                <c:pt idx="1">
                  <c:v>191.15559270560396</c:v>
                </c:pt>
                <c:pt idx="2">
                  <c:v>109.32211954818479</c:v>
                </c:pt>
                <c:pt idx="3">
                  <c:v>46.639279534233594</c:v>
                </c:pt>
                <c:pt idx="4">
                  <c:v>29.218551388993586</c:v>
                </c:pt>
                <c:pt idx="5">
                  <c:v>21.367085566789324</c:v>
                </c:pt>
                <c:pt idx="6">
                  <c:v>13.527765067869046</c:v>
                </c:pt>
                <c:pt idx="7">
                  <c:v>9.9360948549498769</c:v>
                </c:pt>
                <c:pt idx="8">
                  <c:v>7.3668594745155982</c:v>
                </c:pt>
                <c:pt idx="9">
                  <c:v>5.5228384358438269</c:v>
                </c:pt>
                <c:pt idx="10">
                  <c:v>4.2746615973648456</c:v>
                </c:pt>
                <c:pt idx="11">
                  <c:v>3.5146347850297621</c:v>
                </c:pt>
                <c:pt idx="12">
                  <c:v>3.067493423540042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65-465C-9BB0-FC753BB986D0}"/>
            </c:ext>
          </c:extLst>
        </c:ser>
        <c:ser>
          <c:idx val="8"/>
          <c:order val="5"/>
          <c:tx>
            <c:strRef>
              <c:f>'WB PMI FDD 32x2 (Test 3.1)'!$G$64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65-465C-9BB0-FC753BB98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123824"/>
        <c:axId val="292124384"/>
      </c:scatterChart>
      <c:valAx>
        <c:axId val="29212382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2124384"/>
        <c:crosses val="autoZero"/>
        <c:crossBetween val="midCat"/>
        <c:majorUnit val="1"/>
      </c:valAx>
      <c:valAx>
        <c:axId val="2921243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21238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32x4 (Test 3.2)'!$B$36:$B$37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3.2)'!$B$38:$B$54</c:f>
              <c:numCache>
                <c:formatCode>General</c:formatCode>
                <c:ptCount val="17"/>
                <c:pt idx="0">
                  <c:v>11620793.6</c:v>
                </c:pt>
                <c:pt idx="1">
                  <c:v>14103939.199999999</c:v>
                </c:pt>
                <c:pt idx="2">
                  <c:v>16685427.199999999</c:v>
                </c:pt>
                <c:pt idx="3">
                  <c:v>20701075.199999999</c:v>
                </c:pt>
                <c:pt idx="4">
                  <c:v>25618195.199999999</c:v>
                </c:pt>
                <c:pt idx="5">
                  <c:v>28810225.600000001</c:v>
                </c:pt>
                <c:pt idx="6">
                  <c:v>30314044.800000001</c:v>
                </c:pt>
                <c:pt idx="7">
                  <c:v>30691024</c:v>
                </c:pt>
                <c:pt idx="8">
                  <c:v>30715609.600000001</c:v>
                </c:pt>
                <c:pt idx="9">
                  <c:v>30723804.800000001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6E-43D7-A376-4A2FC80D7953}"/>
            </c:ext>
          </c:extLst>
        </c:ser>
        <c:ser>
          <c:idx val="2"/>
          <c:order val="1"/>
          <c:tx>
            <c:strRef>
              <c:f>'WB PMI FDD 32x4 (Test 3.2)'!$C$36:$C$37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3.2)'!$C$38:$C$54</c:f>
              <c:numCache>
                <c:formatCode>General</c:formatCode>
                <c:ptCount val="17"/>
                <c:pt idx="0">
                  <c:v>172099.20000000001</c:v>
                </c:pt>
                <c:pt idx="1">
                  <c:v>168001.6</c:v>
                </c:pt>
                <c:pt idx="2">
                  <c:v>491712</c:v>
                </c:pt>
                <c:pt idx="3">
                  <c:v>635128</c:v>
                </c:pt>
                <c:pt idx="4">
                  <c:v>1155523.2</c:v>
                </c:pt>
                <c:pt idx="5">
                  <c:v>2511828.7999999998</c:v>
                </c:pt>
                <c:pt idx="6">
                  <c:v>3187932.8</c:v>
                </c:pt>
                <c:pt idx="7">
                  <c:v>4863851.2</c:v>
                </c:pt>
                <c:pt idx="8">
                  <c:v>7719878.4000000004</c:v>
                </c:pt>
                <c:pt idx="9">
                  <c:v>8293542.4000000004</c:v>
                </c:pt>
                <c:pt idx="10">
                  <c:v>10424294.4</c:v>
                </c:pt>
                <c:pt idx="11">
                  <c:v>13100027.199999999</c:v>
                </c:pt>
                <c:pt idx="12">
                  <c:v>14312916.800000001</c:v>
                </c:pt>
                <c:pt idx="13">
                  <c:v>17410702.399999999</c:v>
                </c:pt>
                <c:pt idx="14">
                  <c:v>19094816</c:v>
                </c:pt>
                <c:pt idx="15">
                  <c:v>21635328</c:v>
                </c:pt>
                <c:pt idx="16">
                  <c:v>22684313.600000001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6E-43D7-A376-4A2FC80D7953}"/>
            </c:ext>
          </c:extLst>
        </c:ser>
        <c:ser>
          <c:idx val="4"/>
          <c:order val="2"/>
          <c:tx>
            <c:strRef>
              <c:f>'WB PMI FDD 32x4 (Test 3.2)'!$D$36:$D$37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3.2)'!$D$38:$D$54</c:f>
              <c:numCache>
                <c:formatCode>General</c:formatCode>
                <c:ptCount val="17"/>
                <c:pt idx="0">
                  <c:v>9834240</c:v>
                </c:pt>
                <c:pt idx="1">
                  <c:v>12702560</c:v>
                </c:pt>
                <c:pt idx="2">
                  <c:v>15366000</c:v>
                </c:pt>
                <c:pt idx="3">
                  <c:v>17783584</c:v>
                </c:pt>
                <c:pt idx="4">
                  <c:v>21758256</c:v>
                </c:pt>
                <c:pt idx="5">
                  <c:v>26634400</c:v>
                </c:pt>
                <c:pt idx="6">
                  <c:v>29461744</c:v>
                </c:pt>
                <c:pt idx="7">
                  <c:v>30363216</c:v>
                </c:pt>
                <c:pt idx="8">
                  <c:v>30609072</c:v>
                </c:pt>
                <c:pt idx="9">
                  <c:v>30691024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6E-43D7-A376-4A2FC80D7953}"/>
            </c:ext>
          </c:extLst>
        </c:ser>
        <c:ser>
          <c:idx val="5"/>
          <c:order val="3"/>
          <c:tx>
            <c:strRef>
              <c:f>'WB PMI FDD 32x4 (Test 3.2)'!$E$36:$E$37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3.2)'!$E$38:$E$54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348296</c:v>
                </c:pt>
                <c:pt idx="4">
                  <c:v>860496</c:v>
                </c:pt>
                <c:pt idx="5">
                  <c:v>1761967.9999999998</c:v>
                </c:pt>
                <c:pt idx="6">
                  <c:v>3032224</c:v>
                </c:pt>
                <c:pt idx="7">
                  <c:v>4753216</c:v>
                </c:pt>
                <c:pt idx="8">
                  <c:v>6842992</c:v>
                </c:pt>
                <c:pt idx="9">
                  <c:v>9219600</c:v>
                </c:pt>
                <c:pt idx="10">
                  <c:v>11514256.000000002</c:v>
                </c:pt>
                <c:pt idx="11">
                  <c:v>13563056</c:v>
                </c:pt>
                <c:pt idx="12">
                  <c:v>15939664</c:v>
                </c:pt>
                <c:pt idx="13">
                  <c:v>17865536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6E-43D7-A376-4A2FC80D7953}"/>
            </c:ext>
          </c:extLst>
        </c:ser>
        <c:ser>
          <c:idx val="7"/>
          <c:order val="4"/>
          <c:tx>
            <c:strRef>
              <c:f>'WB PMI FDD 32x4 (Test 3.2)'!$F$36:$F$37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3.2)'!$F$38:$F$54</c:f>
              <c:numCache>
                <c:formatCode>General</c:formatCode>
                <c:ptCount val="17"/>
                <c:pt idx="0">
                  <c:v>8374471.875</c:v>
                </c:pt>
                <c:pt idx="1">
                  <c:v>11770312.5</c:v>
                </c:pt>
                <c:pt idx="2">
                  <c:v>14351812.5</c:v>
                </c:pt>
                <c:pt idx="3">
                  <c:v>17440406.25</c:v>
                </c:pt>
                <c:pt idx="4">
                  <c:v>22088625</c:v>
                </c:pt>
                <c:pt idx="5">
                  <c:v>26859750</c:v>
                </c:pt>
                <c:pt idx="6">
                  <c:v>29710125</c:v>
                </c:pt>
                <c:pt idx="7">
                  <c:v>30555281.25</c:v>
                </c:pt>
                <c:pt idx="8">
                  <c:v>30701250</c:v>
                </c:pt>
                <c:pt idx="9">
                  <c:v>30701250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6E-43D7-A376-4A2FC80D7953}"/>
            </c:ext>
          </c:extLst>
        </c:ser>
        <c:ser>
          <c:idx val="8"/>
          <c:order val="5"/>
          <c:tx>
            <c:strRef>
              <c:f>'WB PMI FDD 32x4 (Test 3.2)'!$G$36:$G$37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3.2)'!$G$38:$G$54</c:f>
              <c:numCache>
                <c:formatCode>General</c:formatCode>
                <c:ptCount val="17"/>
                <c:pt idx="0">
                  <c:v>7683</c:v>
                </c:pt>
                <c:pt idx="1">
                  <c:v>30732</c:v>
                </c:pt>
                <c:pt idx="2">
                  <c:v>69147</c:v>
                </c:pt>
                <c:pt idx="3">
                  <c:v>199757.8125</c:v>
                </c:pt>
                <c:pt idx="4">
                  <c:v>545492.8125</c:v>
                </c:pt>
                <c:pt idx="5">
                  <c:v>1083300</c:v>
                </c:pt>
                <c:pt idx="6">
                  <c:v>2112825</c:v>
                </c:pt>
                <c:pt idx="7">
                  <c:v>3426618.75</c:v>
                </c:pt>
                <c:pt idx="8">
                  <c:v>4778821.875</c:v>
                </c:pt>
                <c:pt idx="9">
                  <c:v>6761043.75</c:v>
                </c:pt>
                <c:pt idx="10">
                  <c:v>8259225</c:v>
                </c:pt>
                <c:pt idx="11">
                  <c:v>10203000</c:v>
                </c:pt>
                <c:pt idx="12">
                  <c:v>12154500</c:v>
                </c:pt>
                <c:pt idx="13">
                  <c:v>13975406.25</c:v>
                </c:pt>
                <c:pt idx="14">
                  <c:v>15051000</c:v>
                </c:pt>
                <c:pt idx="15">
                  <c:v>16103531.25</c:v>
                </c:pt>
                <c:pt idx="16">
                  <c:v>16879593.75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6E-43D7-A376-4A2FC80D7953}"/>
            </c:ext>
          </c:extLst>
        </c:ser>
        <c:ser>
          <c:idx val="10"/>
          <c:order val="6"/>
          <c:tx>
            <c:strRef>
              <c:f>'WB PMI FDD 32x4 (Test 3.2)'!$H$36:$H$37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3.2)'!$H$38:$H$54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6E-43D7-A376-4A2FC80D7953}"/>
            </c:ext>
          </c:extLst>
        </c:ser>
        <c:ser>
          <c:idx val="11"/>
          <c:order val="7"/>
          <c:tx>
            <c:strRef>
              <c:f>'WB PMI FDD 32x4 (Test 3.2)'!$I$36:$I$37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3.2)'!$I$38:$I$54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6E-43D7-A376-4A2FC80D7953}"/>
            </c:ext>
          </c:extLst>
        </c:ser>
        <c:ser>
          <c:idx val="13"/>
          <c:order val="8"/>
          <c:tx>
            <c:strRef>
              <c:f>'WB PMI FDD 32x4 (Test 3.2)'!$J$36:$J$37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3.2)'!$J$38:$J$54</c:f>
              <c:numCache>
                <c:formatCode>General</c:formatCode>
                <c:ptCount val="17"/>
                <c:pt idx="0">
                  <c:v>10253762</c:v>
                </c:pt>
                <c:pt idx="1">
                  <c:v>13074825</c:v>
                </c:pt>
                <c:pt idx="2">
                  <c:v>15714369</c:v>
                </c:pt>
                <c:pt idx="3">
                  <c:v>19086037</c:v>
                </c:pt>
                <c:pt idx="4">
                  <c:v>22576038</c:v>
                </c:pt>
                <c:pt idx="5">
                  <c:v>26479132</c:v>
                </c:pt>
                <c:pt idx="6">
                  <c:v>29536610</c:v>
                </c:pt>
                <c:pt idx="7">
                  <c:v>30017562</c:v>
                </c:pt>
                <c:pt idx="8">
                  <c:v>30238471</c:v>
                </c:pt>
                <c:pt idx="9">
                  <c:v>30624813</c:v>
                </c:pt>
                <c:pt idx="10">
                  <c:v>30723240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6E-43D7-A376-4A2FC80D7953}"/>
            </c:ext>
          </c:extLst>
        </c:ser>
        <c:ser>
          <c:idx val="14"/>
          <c:order val="9"/>
          <c:tx>
            <c:strRef>
              <c:f>'WB PMI FDD 32x4 (Test 3.2)'!$K$36:$K$37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3.2)'!$K$38:$K$54</c:f>
              <c:numCache>
                <c:formatCode>General</c:formatCode>
                <c:ptCount val="17"/>
                <c:pt idx="0">
                  <c:v>87326.7</c:v>
                </c:pt>
                <c:pt idx="1">
                  <c:v>130251.4</c:v>
                </c:pt>
                <c:pt idx="2">
                  <c:v>184512.5</c:v>
                </c:pt>
                <c:pt idx="3">
                  <c:v>667802.80000000005</c:v>
                </c:pt>
                <c:pt idx="4">
                  <c:v>1095124</c:v>
                </c:pt>
                <c:pt idx="5">
                  <c:v>1356584</c:v>
                </c:pt>
                <c:pt idx="6">
                  <c:v>2454156</c:v>
                </c:pt>
                <c:pt idx="7">
                  <c:v>3854692</c:v>
                </c:pt>
                <c:pt idx="8">
                  <c:v>5026925</c:v>
                </c:pt>
                <c:pt idx="9">
                  <c:v>7125236</c:v>
                </c:pt>
                <c:pt idx="10">
                  <c:v>8690284</c:v>
                </c:pt>
                <c:pt idx="11">
                  <c:v>11025892</c:v>
                </c:pt>
                <c:pt idx="12">
                  <c:v>12845123</c:v>
                </c:pt>
                <c:pt idx="13">
                  <c:v>14836592</c:v>
                </c:pt>
                <c:pt idx="14">
                  <c:v>16903254</c:v>
                </c:pt>
                <c:pt idx="15">
                  <c:v>18618025</c:v>
                </c:pt>
                <c:pt idx="16">
                  <c:v>19902357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06E-43D7-A376-4A2FC80D7953}"/>
            </c:ext>
          </c:extLst>
        </c:ser>
        <c:ser>
          <c:idx val="16"/>
          <c:order val="10"/>
          <c:tx>
            <c:strRef>
              <c:f>'WB PMI FDD 32x4 (Test 3.2)'!$L$36:$L$37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06E-43D7-A376-4A2FC80D7953}"/>
            </c:ext>
          </c:extLst>
        </c:ser>
        <c:ser>
          <c:idx val="17"/>
          <c:order val="11"/>
          <c:tx>
            <c:strRef>
              <c:f>'WB PMI FDD 32x4 (Test 3.2)'!$M$36:$M$37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06E-43D7-A376-4A2FC80D7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133344"/>
        <c:axId val="292133904"/>
      </c:scatterChart>
      <c:valAx>
        <c:axId val="29213334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2133904"/>
        <c:crosses val="autoZero"/>
        <c:crossBetween val="midCat"/>
        <c:majorUnit val="1"/>
      </c:valAx>
      <c:valAx>
        <c:axId val="2921339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21333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32x4 (Test 3.2)'!$B$64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3.2)'!$B$66:$B$78</c:f>
              <c:numCache>
                <c:formatCode>0.00</c:formatCode>
                <c:ptCount val="13"/>
                <c:pt idx="0">
                  <c:v>83.951219512195109</c:v>
                </c:pt>
                <c:pt idx="1">
                  <c:v>33.93333333333333</c:v>
                </c:pt>
                <c:pt idx="2">
                  <c:v>32.593548387096774</c:v>
                </c:pt>
                <c:pt idx="3">
                  <c:v>22.170212765957448</c:v>
                </c:pt>
                <c:pt idx="4">
                  <c:v>11.469820554649267</c:v>
                </c:pt>
                <c:pt idx="5">
                  <c:v>9.5089974293059125</c:v>
                </c:pt>
                <c:pt idx="6">
                  <c:v>6.3100252737994946</c:v>
                </c:pt>
                <c:pt idx="7">
                  <c:v>3.9787685774946921</c:v>
                </c:pt>
                <c:pt idx="8">
                  <c:v>3.7045454545454546</c:v>
                </c:pt>
                <c:pt idx="9">
                  <c:v>2.9481132075471699</c:v>
                </c:pt>
                <c:pt idx="10">
                  <c:v>2.3459493274945262</c:v>
                </c:pt>
                <c:pt idx="11">
                  <c:v>2.1471514457486398</c:v>
                </c:pt>
                <c:pt idx="12">
                  <c:v>1.7651212049894094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83-4B4D-90AD-E6CD63A38D8E}"/>
            </c:ext>
          </c:extLst>
        </c:ser>
        <c:ser>
          <c:idx val="2"/>
          <c:order val="1"/>
          <c:tx>
            <c:strRef>
              <c:f>'WB PMI FDD 32x4 (Test 3.2)'!$C$64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3.2)'!$C$66:$C$78</c:f>
              <c:numCache>
                <c:formatCode>0.00</c:formatCode>
                <c:ptCount val="13"/>
                <c:pt idx="2">
                  <c:v>51.058823529411768</c:v>
                </c:pt>
                <c:pt idx="3">
                  <c:v>25.285714285714285</c:v>
                </c:pt>
                <c:pt idx="4">
                  <c:v>15.116279069767444</c:v>
                </c:pt>
                <c:pt idx="5">
                  <c:v>9.7162162162162158</c:v>
                </c:pt>
                <c:pt idx="6">
                  <c:v>6.3879310344827589</c:v>
                </c:pt>
                <c:pt idx="7">
                  <c:v>4.4730538922155691</c:v>
                </c:pt>
                <c:pt idx="8">
                  <c:v>3.3288888888888888</c:v>
                </c:pt>
                <c:pt idx="9">
                  <c:v>2.6690391459074729</c:v>
                </c:pt>
                <c:pt idx="10">
                  <c:v>2.2658610271903323</c:v>
                </c:pt>
                <c:pt idx="11">
                  <c:v>1.9280205655526992</c:v>
                </c:pt>
                <c:pt idx="12">
                  <c:v>1.7201834862385321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83-4B4D-90AD-E6CD63A38D8E}"/>
            </c:ext>
          </c:extLst>
        </c:ser>
        <c:ser>
          <c:idx val="4"/>
          <c:order val="2"/>
          <c:tx>
            <c:strRef>
              <c:f>'WB PMI FDD 32x4 (Test 3.2)'!$D$64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83-4B4D-90AD-E6CD63A38D8E}"/>
            </c:ext>
          </c:extLst>
        </c:ser>
        <c:ser>
          <c:idx val="5"/>
          <c:order val="3"/>
          <c:tx>
            <c:strRef>
              <c:f>'WB PMI FDD 32x4 (Test 3.2)'!$E$64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83-4B4D-90AD-E6CD63A38D8E}"/>
            </c:ext>
          </c:extLst>
        </c:ser>
        <c:ser>
          <c:idx val="7"/>
          <c:order val="4"/>
          <c:tx>
            <c:strRef>
              <c:f>'WB PMI FDD 32x4 (Test 3.2)'!$F$64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3.2)'!$F$66:$F$78</c:f>
              <c:numCache>
                <c:formatCode>0.00</c:formatCode>
                <c:ptCount val="13"/>
                <c:pt idx="0">
                  <c:v>425.44660288949632</c:v>
                </c:pt>
                <c:pt idx="1">
                  <c:v>227.26031498112715</c:v>
                </c:pt>
                <c:pt idx="2">
                  <c:v>95.545885095232507</c:v>
                </c:pt>
                <c:pt idx="3">
                  <c:v>41.386499478395969</c:v>
                </c:pt>
                <c:pt idx="4">
                  <c:v>24.443027785470321</c:v>
                </c:pt>
                <c:pt idx="5">
                  <c:v>13.979676499473454</c:v>
                </c:pt>
                <c:pt idx="6">
                  <c:v>8.7601114071998811</c:v>
                </c:pt>
                <c:pt idx="7">
                  <c:v>6.3275995194945409</c:v>
                </c:pt>
                <c:pt idx="8">
                  <c:v>4.5295984070506865</c:v>
                </c:pt>
                <c:pt idx="9">
                  <c:v>3.7198696003559655</c:v>
                </c:pt>
                <c:pt idx="10">
                  <c:v>3.0120552778594529</c:v>
                </c:pt>
                <c:pt idx="11">
                  <c:v>2.5284462544736517</c:v>
                </c:pt>
                <c:pt idx="12">
                  <c:v>2.1990058428534054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583-4B4D-90AD-E6CD63A38D8E}"/>
            </c:ext>
          </c:extLst>
        </c:ser>
        <c:ser>
          <c:idx val="8"/>
          <c:order val="5"/>
          <c:tx>
            <c:strRef>
              <c:f>'WB PMI FDD 32x4 (Test 3.2)'!$G$64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583-4B4D-90AD-E6CD63A38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516512"/>
        <c:axId val="292517072"/>
      </c:scatterChart>
      <c:valAx>
        <c:axId val="292516512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2517072"/>
        <c:crosses val="autoZero"/>
        <c:crossBetween val="midCat"/>
        <c:majorUnit val="1"/>
      </c:valAx>
      <c:valAx>
        <c:axId val="2925170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25165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32x2 (Test 4.1)'!$B$36:$B$37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4.1)'!$B$38:$B$54</c:f>
              <c:numCache>
                <c:formatCode>0.00</c:formatCode>
                <c:ptCount val="17"/>
                <c:pt idx="0">
                  <c:v>21413880</c:v>
                </c:pt>
                <c:pt idx="1">
                  <c:v>32213193.600000001</c:v>
                </c:pt>
                <c:pt idx="2">
                  <c:v>40224504</c:v>
                </c:pt>
                <c:pt idx="3">
                  <c:v>46153209.600000001</c:v>
                </c:pt>
                <c:pt idx="4">
                  <c:v>55541726.399999999</c:v>
                </c:pt>
                <c:pt idx="5">
                  <c:v>68289283.200000003</c:v>
                </c:pt>
                <c:pt idx="6">
                  <c:v>82430841.599999994</c:v>
                </c:pt>
                <c:pt idx="7">
                  <c:v>91584225.599999994</c:v>
                </c:pt>
                <c:pt idx="8">
                  <c:v>95379940.799999997</c:v>
                </c:pt>
                <c:pt idx="9">
                  <c:v>96471628.799999997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AD-4AE3-80A7-2D6AE7C40DE5}"/>
            </c:ext>
          </c:extLst>
        </c:ser>
        <c:ser>
          <c:idx val="2"/>
          <c:order val="1"/>
          <c:tx>
            <c:strRef>
              <c:f>'WB PMI TDD 32x2 (Test 4.1)'!$C$36:$C$37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4.1)'!$C$38:$C$54</c:f>
              <c:numCache>
                <c:formatCode>0.00</c:formatCode>
                <c:ptCount val="17"/>
                <c:pt idx="0">
                  <c:v>0</c:v>
                </c:pt>
                <c:pt idx="1">
                  <c:v>50385.599999999999</c:v>
                </c:pt>
                <c:pt idx="2">
                  <c:v>268723.20000000001</c:v>
                </c:pt>
                <c:pt idx="3">
                  <c:v>1461182.4</c:v>
                </c:pt>
                <c:pt idx="4">
                  <c:v>1578748.8</c:v>
                </c:pt>
                <c:pt idx="5">
                  <c:v>3745329.6</c:v>
                </c:pt>
                <c:pt idx="6">
                  <c:v>8985432</c:v>
                </c:pt>
                <c:pt idx="7">
                  <c:v>9069408</c:v>
                </c:pt>
                <c:pt idx="8">
                  <c:v>13671292.800000001</c:v>
                </c:pt>
                <c:pt idx="9">
                  <c:v>18474720</c:v>
                </c:pt>
                <c:pt idx="10">
                  <c:v>25243185.600000001</c:v>
                </c:pt>
                <c:pt idx="11">
                  <c:v>32229988.800000001</c:v>
                </c:pt>
                <c:pt idx="12">
                  <c:v>37067006.399999999</c:v>
                </c:pt>
                <c:pt idx="13">
                  <c:v>39821419.200000003</c:v>
                </c:pt>
                <c:pt idx="14">
                  <c:v>50973432</c:v>
                </c:pt>
                <c:pt idx="15">
                  <c:v>57170860.799999997</c:v>
                </c:pt>
                <c:pt idx="16">
                  <c:v>64359206.399999999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AD-4AE3-80A7-2D6AE7C40DE5}"/>
            </c:ext>
          </c:extLst>
        </c:ser>
        <c:ser>
          <c:idx val="4"/>
          <c:order val="2"/>
          <c:tx>
            <c:strRef>
              <c:f>'WB PMI TDD 32x2 (Test 4.1)'!$D$36:$D$37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4.1)'!$D$38:$D$54</c:f>
              <c:numCache>
                <c:formatCode>General</c:formatCode>
                <c:ptCount val="17"/>
                <c:pt idx="0">
                  <c:v>8991527.8717074692</c:v>
                </c:pt>
                <c:pt idx="1">
                  <c:v>20800174.700340901</c:v>
                </c:pt>
                <c:pt idx="2">
                  <c:v>30447838.261543199</c:v>
                </c:pt>
                <c:pt idx="3">
                  <c:v>39805964.180973001</c:v>
                </c:pt>
                <c:pt idx="4">
                  <c:v>46945199.304617301</c:v>
                </c:pt>
                <c:pt idx="5">
                  <c:v>53872181.640223101</c:v>
                </c:pt>
                <c:pt idx="6">
                  <c:v>63056659.790517502</c:v>
                </c:pt>
                <c:pt idx="7">
                  <c:v>70948393.5190579</c:v>
                </c:pt>
                <c:pt idx="8">
                  <c:v>78048724.360086799</c:v>
                </c:pt>
                <c:pt idx="9">
                  <c:v>86674252.7114968</c:v>
                </c:pt>
                <c:pt idx="10">
                  <c:v>91266454.378679901</c:v>
                </c:pt>
                <c:pt idx="11">
                  <c:v>94006213.665943593</c:v>
                </c:pt>
                <c:pt idx="12">
                  <c:v>95626726.668732598</c:v>
                </c:pt>
                <c:pt idx="13">
                  <c:v>96148193.687635601</c:v>
                </c:pt>
                <c:pt idx="14">
                  <c:v>96359922.764177293</c:v>
                </c:pt>
                <c:pt idx="15">
                  <c:v>96436983.170127094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AD-4AE3-80A7-2D6AE7C40DE5}"/>
            </c:ext>
          </c:extLst>
        </c:ser>
        <c:ser>
          <c:idx val="5"/>
          <c:order val="3"/>
          <c:tx>
            <c:strRef>
              <c:f>'WB PMI TDD 32x2 (Test 4.1)'!$E$36:$E$37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4.1)'!$E$38:$E$54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96475.887452742507</c:v>
                </c:pt>
                <c:pt idx="3" formatCode="General">
                  <c:v>328018.46623489301</c:v>
                </c:pt>
                <c:pt idx="4" formatCode="General">
                  <c:v>733217.04390455503</c:v>
                </c:pt>
                <c:pt idx="5" formatCode="General">
                  <c:v>1755862.4983266201</c:v>
                </c:pt>
                <c:pt idx="6" formatCode="General">
                  <c:v>3511724.9966532402</c:v>
                </c:pt>
                <c:pt idx="7" formatCode="General">
                  <c:v>6020101.0630616704</c:v>
                </c:pt>
                <c:pt idx="8" formatCode="General">
                  <c:v>9956279.2646420803</c:v>
                </c:pt>
                <c:pt idx="9" formatCode="General">
                  <c:v>14394210.4880694</c:v>
                </c:pt>
                <c:pt idx="10" formatCode="General">
                  <c:v>19526732.788038399</c:v>
                </c:pt>
                <c:pt idx="11" formatCode="General">
                  <c:v>24504909.828323498</c:v>
                </c:pt>
                <c:pt idx="12" formatCode="General">
                  <c:v>29309364.283545099</c:v>
                </c:pt>
                <c:pt idx="13" formatCode="General">
                  <c:v>34461189.092965603</c:v>
                </c:pt>
                <c:pt idx="14" formatCode="General">
                  <c:v>38879817.806941397</c:v>
                </c:pt>
                <c:pt idx="15" formatCode="General">
                  <c:v>42623083.137898996</c:v>
                </c:pt>
                <c:pt idx="16" formatCode="General">
                  <c:v>46289138.431050502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AD-4AE3-80A7-2D6AE7C40DE5}"/>
            </c:ext>
          </c:extLst>
        </c:ser>
        <c:ser>
          <c:idx val="7"/>
          <c:order val="4"/>
          <c:tx>
            <c:strRef>
              <c:f>'WB PMI TDD 32x2 (Test 4.1)'!$F$36:$F$37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AD-4AE3-80A7-2D6AE7C40DE5}"/>
            </c:ext>
          </c:extLst>
        </c:ser>
        <c:ser>
          <c:idx val="8"/>
          <c:order val="5"/>
          <c:tx>
            <c:strRef>
              <c:f>'WB PMI TDD 32x2 (Test 4.1)'!$G$36:$G$37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AD-4AE3-80A7-2D6AE7C40DE5}"/>
            </c:ext>
          </c:extLst>
        </c:ser>
        <c:ser>
          <c:idx val="10"/>
          <c:order val="6"/>
          <c:tx>
            <c:strRef>
              <c:f>'WB PMI TDD 32x2 (Test 4.1)'!$H$36:$H$37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4.1)'!$H$38:$H$54</c:f>
              <c:numCache>
                <c:formatCode>General</c:formatCode>
                <c:ptCount val="17"/>
                <c:pt idx="0">
                  <c:v>17237698</c:v>
                </c:pt>
                <c:pt idx="1">
                  <c:v>26980721</c:v>
                </c:pt>
                <c:pt idx="2">
                  <c:v>34521967</c:v>
                </c:pt>
                <c:pt idx="3">
                  <c:v>42109570</c:v>
                </c:pt>
                <c:pt idx="4">
                  <c:v>50781241</c:v>
                </c:pt>
                <c:pt idx="5">
                  <c:v>61107564</c:v>
                </c:pt>
                <c:pt idx="6">
                  <c:v>72236538</c:v>
                </c:pt>
                <c:pt idx="7">
                  <c:v>81853460</c:v>
                </c:pt>
                <c:pt idx="8">
                  <c:v>86835214</c:v>
                </c:pt>
                <c:pt idx="9">
                  <c:v>90941205</c:v>
                </c:pt>
                <c:pt idx="10">
                  <c:v>93648152</c:v>
                </c:pt>
                <c:pt idx="11">
                  <c:v>94458317</c:v>
                </c:pt>
                <c:pt idx="12">
                  <c:v>95641032</c:v>
                </c:pt>
                <c:pt idx="13">
                  <c:v>96125361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AD-4AE3-80A7-2D6AE7C40DE5}"/>
            </c:ext>
          </c:extLst>
        </c:ser>
        <c:ser>
          <c:idx val="11"/>
          <c:order val="7"/>
          <c:tx>
            <c:strRef>
              <c:f>'WB PMI TDD 32x2 (Test 4.1)'!$I$36:$I$37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4.1)'!$I$38:$I$54</c:f>
              <c:numCache>
                <c:formatCode>General</c:formatCode>
                <c:ptCount val="17"/>
                <c:pt idx="0">
                  <c:v>0</c:v>
                </c:pt>
                <c:pt idx="1">
                  <c:v>79841.600000000006</c:v>
                </c:pt>
                <c:pt idx="2">
                  <c:v>418954.8</c:v>
                </c:pt>
                <c:pt idx="3">
                  <c:v>1198056</c:v>
                </c:pt>
                <c:pt idx="4">
                  <c:v>2235409</c:v>
                </c:pt>
                <c:pt idx="5">
                  <c:v>3189621</c:v>
                </c:pt>
                <c:pt idx="6">
                  <c:v>5463857</c:v>
                </c:pt>
                <c:pt idx="7">
                  <c:v>7020369</c:v>
                </c:pt>
                <c:pt idx="8">
                  <c:v>7684532</c:v>
                </c:pt>
                <c:pt idx="9">
                  <c:v>10253265</c:v>
                </c:pt>
                <c:pt idx="10">
                  <c:v>17390534</c:v>
                </c:pt>
                <c:pt idx="11">
                  <c:v>22915626</c:v>
                </c:pt>
                <c:pt idx="12">
                  <c:v>27845236</c:v>
                </c:pt>
                <c:pt idx="13">
                  <c:v>32658147</c:v>
                </c:pt>
                <c:pt idx="14">
                  <c:v>37936025</c:v>
                </c:pt>
                <c:pt idx="15">
                  <c:v>42135790</c:v>
                </c:pt>
                <c:pt idx="16">
                  <c:v>46123561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AD-4AE3-80A7-2D6AE7C40DE5}"/>
            </c:ext>
          </c:extLst>
        </c:ser>
        <c:ser>
          <c:idx val="13"/>
          <c:order val="8"/>
          <c:tx>
            <c:strRef>
              <c:f>'WB PMI TDD 32x2 (Test 4.1)'!$J$36:$J$37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4.1)'!$J$38:$J$54</c:f>
              <c:numCache>
                <c:formatCode>0.00</c:formatCode>
                <c:ptCount val="17"/>
                <c:pt idx="0">
                  <c:v>15451584</c:v>
                </c:pt>
                <c:pt idx="1">
                  <c:v>31675747.199999999</c:v>
                </c:pt>
                <c:pt idx="2">
                  <c:v>40560408</c:v>
                </c:pt>
                <c:pt idx="3">
                  <c:v>47771147.200000003</c:v>
                </c:pt>
                <c:pt idx="4">
                  <c:v>53050438.399999999</c:v>
                </c:pt>
                <c:pt idx="5">
                  <c:v>60003651.200000003</c:v>
                </c:pt>
                <c:pt idx="6">
                  <c:v>72236155.200000003</c:v>
                </c:pt>
                <c:pt idx="7">
                  <c:v>86786396.800000012</c:v>
                </c:pt>
                <c:pt idx="8">
                  <c:v>93610846.399999991</c:v>
                </c:pt>
                <c:pt idx="9">
                  <c:v>95799820.799999997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AD-4AE3-80A7-2D6AE7C40DE5}"/>
            </c:ext>
          </c:extLst>
        </c:ser>
        <c:ser>
          <c:idx val="14"/>
          <c:order val="9"/>
          <c:tx>
            <c:strRef>
              <c:f>'WB PMI TDD 32x2 (Test 4.1)'!$K$36:$K$37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4.1)'!$K$38:$K$54</c:f>
              <c:numCache>
                <c:formatCode>0.00</c:formatCode>
                <c:ptCount val="17"/>
                <c:pt idx="4">
                  <c:v>500245.03200000001</c:v>
                </c:pt>
                <c:pt idx="5">
                  <c:v>1300508.32</c:v>
                </c:pt>
                <c:pt idx="6">
                  <c:v>3116069.44</c:v>
                </c:pt>
                <c:pt idx="7">
                  <c:v>6760068</c:v>
                </c:pt>
                <c:pt idx="8">
                  <c:v>11001527.808</c:v>
                </c:pt>
                <c:pt idx="9">
                  <c:v>16237039.52</c:v>
                </c:pt>
                <c:pt idx="10">
                  <c:v>22752457.440000001</c:v>
                </c:pt>
                <c:pt idx="11">
                  <c:v>30413867.84</c:v>
                </c:pt>
                <c:pt idx="12">
                  <c:v>37354204.32</c:v>
                </c:pt>
                <c:pt idx="13">
                  <c:v>44693706.719999999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8AD-4AE3-80A7-2D6AE7C40DE5}"/>
            </c:ext>
          </c:extLst>
        </c:ser>
        <c:ser>
          <c:idx val="16"/>
          <c:order val="10"/>
          <c:tx>
            <c:strRef>
              <c:f>'WB PMI TDD 32x2 (Test 4.1)'!$L$36:$L$37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8AD-4AE3-80A7-2D6AE7C40DE5}"/>
            </c:ext>
          </c:extLst>
        </c:ser>
        <c:ser>
          <c:idx val="17"/>
          <c:order val="11"/>
          <c:tx>
            <c:strRef>
              <c:f>'WB PMI TDD 32x2 (Test 4.1)'!$M$36:$M$37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8AD-4AE3-80A7-2D6AE7C40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526032"/>
        <c:axId val="292526592"/>
      </c:scatterChart>
      <c:valAx>
        <c:axId val="292526032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2526592"/>
        <c:crosses val="autoZero"/>
        <c:crossBetween val="midCat"/>
        <c:majorUnit val="1"/>
      </c:valAx>
      <c:valAx>
        <c:axId val="2925265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25260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32x2 (Test 4.1)'!$B$64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4.1)'!$B$66:$B$78</c:f>
              <c:numCache>
                <c:formatCode>0.00</c:formatCode>
                <c:ptCount val="13"/>
                <c:pt idx="0">
                  <c:v>639.33333333333337</c:v>
                </c:pt>
                <c:pt idx="1">
                  <c:v>149.6875</c:v>
                </c:pt>
                <c:pt idx="2">
                  <c:v>31.586206896551726</c:v>
                </c:pt>
                <c:pt idx="3">
                  <c:v>35.180851063829785</c:v>
                </c:pt>
                <c:pt idx="4">
                  <c:v>18.233183856502244</c:v>
                </c:pt>
                <c:pt idx="5">
                  <c:v>9.1738317757009344</c:v>
                </c:pt>
                <c:pt idx="6">
                  <c:v>10.098148148148148</c:v>
                </c:pt>
                <c:pt idx="7">
                  <c:v>6.9766584766584758</c:v>
                </c:pt>
                <c:pt idx="8">
                  <c:v>5.2218181818181817</c:v>
                </c:pt>
                <c:pt idx="9">
                  <c:v>3.8256819693945441</c:v>
                </c:pt>
                <c:pt idx="10">
                  <c:v>2.9963522668056277</c:v>
                </c:pt>
                <c:pt idx="11">
                  <c:v>2.6053466243769825</c:v>
                </c:pt>
                <c:pt idx="12">
                  <c:v>2.4251370729649935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11-4553-AF30-C5EE40E285AC}"/>
            </c:ext>
          </c:extLst>
        </c:ser>
        <c:ser>
          <c:idx val="2"/>
          <c:order val="1"/>
          <c:tx>
            <c:strRef>
              <c:f>'WB PMI TDD 32x2 (Test 4.1)'!$C$64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11-4553-AF30-C5EE40E285AC}"/>
            </c:ext>
          </c:extLst>
        </c:ser>
        <c:ser>
          <c:idx val="4"/>
          <c:order val="2"/>
          <c:tx>
            <c:strRef>
              <c:f>'WB PMI TDD 32x2 (Test 4.1)'!$D$64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11-4553-AF30-C5EE40E285AC}"/>
            </c:ext>
          </c:extLst>
        </c:ser>
        <c:ser>
          <c:idx val="5"/>
          <c:order val="3"/>
          <c:tx>
            <c:strRef>
              <c:f>'WB PMI TDD 32x2 (Test 4.1)'!$E$64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4.1)'!$E$66:$E$78</c:f>
              <c:numCache>
                <c:formatCode>0.00</c:formatCode>
                <c:ptCount val="13"/>
                <c:pt idx="0">
                  <c:v>337.92811015811304</c:v>
                </c:pt>
                <c:pt idx="1">
                  <c:v>82.400218352910628</c:v>
                </c:pt>
                <c:pt idx="2">
                  <c:v>35.148248495896688</c:v>
                </c:pt>
                <c:pt idx="3">
                  <c:v>22.716756083562338</c:v>
                </c:pt>
                <c:pt idx="4">
                  <c:v>19.158252344087277</c:v>
                </c:pt>
                <c:pt idx="5">
                  <c:v>13.220795859042431</c:v>
                </c:pt>
                <c:pt idx="6">
                  <c:v>11.659424169869133</c:v>
                </c:pt>
                <c:pt idx="7">
                  <c:v>11.300000312315701</c:v>
                </c:pt>
                <c:pt idx="8">
                  <c:v>8.8694874266879875</c:v>
                </c:pt>
                <c:pt idx="9">
                  <c:v>5.3850072688969757</c:v>
                </c:pt>
                <c:pt idx="10">
                  <c:v>4.1220046530694816</c:v>
                </c:pt>
                <c:pt idx="11">
                  <c:v>3.4347359095825225</c:v>
                </c:pt>
                <c:pt idx="12">
                  <c:v>2.9433807435553523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11-4553-AF30-C5EE40E285AC}"/>
            </c:ext>
          </c:extLst>
        </c:ser>
        <c:ser>
          <c:idx val="7"/>
          <c:order val="4"/>
          <c:tx>
            <c:strRef>
              <c:f>'WB PMI TDD 32x2 (Test 4.1)'!$F$64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11-4553-AF30-C5EE40E285AC}"/>
            </c:ext>
          </c:extLst>
        </c:ser>
        <c:ser>
          <c:idx val="8"/>
          <c:order val="5"/>
          <c:tx>
            <c:strRef>
              <c:f>'WB PMI TDD 32x2 (Test 4.1)'!$G$64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11-4553-AF30-C5EE40E28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208224"/>
        <c:axId val="293208784"/>
      </c:scatterChart>
      <c:valAx>
        <c:axId val="29320822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3208784"/>
        <c:crosses val="autoZero"/>
        <c:crossBetween val="midCat"/>
        <c:majorUnit val="1"/>
      </c:valAx>
      <c:valAx>
        <c:axId val="2932087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32082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32x4 (Test 4.2)'!$B$36:$B$37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4.2)'!$B$38:$B$54</c:f>
              <c:numCache>
                <c:formatCode>0.00</c:formatCode>
                <c:ptCount val="17"/>
                <c:pt idx="0">
                  <c:v>36512764.799999997</c:v>
                </c:pt>
                <c:pt idx="1">
                  <c:v>45565377.600000001</c:v>
                </c:pt>
                <c:pt idx="2">
                  <c:v>51578059.200000003</c:v>
                </c:pt>
                <c:pt idx="3">
                  <c:v>60193996.799999997</c:v>
                </c:pt>
                <c:pt idx="4">
                  <c:v>81187996.799999997</c:v>
                </c:pt>
                <c:pt idx="5">
                  <c:v>93734011.200000003</c:v>
                </c:pt>
                <c:pt idx="6">
                  <c:v>96387652.799999997</c:v>
                </c:pt>
                <c:pt idx="7">
                  <c:v>96572400</c:v>
                </c:pt>
                <c:pt idx="8">
                  <c:v>96572400</c:v>
                </c:pt>
                <c:pt idx="9">
                  <c:v>96572400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6D-4D41-873E-C1DD8245FBB1}"/>
            </c:ext>
          </c:extLst>
        </c:ser>
        <c:ser>
          <c:idx val="2"/>
          <c:order val="1"/>
          <c:tx>
            <c:strRef>
              <c:f>'WB PMI TDD 32x4 (Test 4.2)'!$C$36:$C$37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4.2)'!$C$38:$C$54</c:f>
              <c:numCache>
                <c:formatCode>0.00</c:formatCode>
                <c:ptCount val="17"/>
                <c:pt idx="0">
                  <c:v>151156.79999999999</c:v>
                </c:pt>
                <c:pt idx="1">
                  <c:v>167952</c:v>
                </c:pt>
                <c:pt idx="2">
                  <c:v>2149785.6000000001</c:v>
                </c:pt>
                <c:pt idx="3">
                  <c:v>3443016</c:v>
                </c:pt>
                <c:pt idx="4">
                  <c:v>5004969.5999999996</c:v>
                </c:pt>
                <c:pt idx="5">
                  <c:v>9455697.5999999996</c:v>
                </c:pt>
                <c:pt idx="6">
                  <c:v>13335388.800000001</c:v>
                </c:pt>
                <c:pt idx="7">
                  <c:v>19868721.600000001</c:v>
                </c:pt>
                <c:pt idx="8">
                  <c:v>23311737.600000001</c:v>
                </c:pt>
                <c:pt idx="9">
                  <c:v>29525961.600000001</c:v>
                </c:pt>
                <c:pt idx="10">
                  <c:v>35320305.600000001</c:v>
                </c:pt>
                <c:pt idx="11">
                  <c:v>42861350.399999999</c:v>
                </c:pt>
                <c:pt idx="12">
                  <c:v>48790056</c:v>
                </c:pt>
                <c:pt idx="13">
                  <c:v>58464091.200000003</c:v>
                </c:pt>
                <c:pt idx="14">
                  <c:v>63972916.799999997</c:v>
                </c:pt>
                <c:pt idx="15">
                  <c:v>72303336</c:v>
                </c:pt>
                <c:pt idx="16">
                  <c:v>77106763.200000003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6D-4D41-873E-C1DD8245FBB1}"/>
            </c:ext>
          </c:extLst>
        </c:ser>
        <c:ser>
          <c:idx val="4"/>
          <c:order val="2"/>
          <c:tx>
            <c:strRef>
              <c:f>'WB PMI TDD 32x4 (Test 4.2)'!$D$36:$D$37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4.2)'!$D$38:$D$54</c:f>
              <c:numCache>
                <c:formatCode>General</c:formatCode>
                <c:ptCount val="17"/>
                <c:pt idx="0">
                  <c:v>24254052.021382101</c:v>
                </c:pt>
                <c:pt idx="1">
                  <c:v>34982207.216300003</c:v>
                </c:pt>
                <c:pt idx="2">
                  <c:v>43780784.809420504</c:v>
                </c:pt>
                <c:pt idx="3">
                  <c:v>50881414.914161801</c:v>
                </c:pt>
                <c:pt idx="4">
                  <c:v>58290735.538270801</c:v>
                </c:pt>
                <c:pt idx="5">
                  <c:v>68806637.945150301</c:v>
                </c:pt>
                <c:pt idx="6">
                  <c:v>78781920.455531493</c:v>
                </c:pt>
                <c:pt idx="7">
                  <c:v>88757876.309265599</c:v>
                </c:pt>
                <c:pt idx="8">
                  <c:v>94662349.355438501</c:v>
                </c:pt>
                <c:pt idx="9">
                  <c:v>95858656.045863003</c:v>
                </c:pt>
                <c:pt idx="10">
                  <c:v>96302314.499535203</c:v>
                </c:pt>
                <c:pt idx="11">
                  <c:v>96359922.764177293</c:v>
                </c:pt>
                <c:pt idx="12">
                  <c:v>96359922.764177293</c:v>
                </c:pt>
                <c:pt idx="13">
                  <c:v>96379374.905485004</c:v>
                </c:pt>
                <c:pt idx="14">
                  <c:v>96379374.905485004</c:v>
                </c:pt>
                <c:pt idx="15">
                  <c:v>96552947.858692303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6D-4D41-873E-C1DD8245FBB1}"/>
            </c:ext>
          </c:extLst>
        </c:ser>
        <c:ser>
          <c:idx val="5"/>
          <c:order val="3"/>
          <c:tx>
            <c:strRef>
              <c:f>'WB PMI TDD 32x4 (Test 4.2)'!$E$36:$E$37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4.2)'!$E$38:$E$54</c:f>
              <c:numCache>
                <c:formatCode>General</c:formatCode>
                <c:ptCount val="17"/>
                <c:pt idx="0">
                  <c:v>0</c:v>
                </c:pt>
                <c:pt idx="1">
                  <c:v>19295.1774905485</c:v>
                </c:pt>
                <c:pt idx="2">
                  <c:v>212246.802764177</c:v>
                </c:pt>
                <c:pt idx="3">
                  <c:v>520970.241140378</c:v>
                </c:pt>
                <c:pt idx="4">
                  <c:v>1543617.1918810001</c:v>
                </c:pt>
                <c:pt idx="5">
                  <c:v>3164407.0136039699</c:v>
                </c:pt>
                <c:pt idx="6">
                  <c:v>5962208.4978927802</c:v>
                </c:pt>
                <c:pt idx="7">
                  <c:v>10072094.3213511</c:v>
                </c:pt>
                <c:pt idx="8">
                  <c:v>14181957.700030999</c:v>
                </c:pt>
                <c:pt idx="9">
                  <c:v>19372387.528354499</c:v>
                </c:pt>
                <c:pt idx="10">
                  <c:v>25334543.6550976</c:v>
                </c:pt>
                <c:pt idx="11">
                  <c:v>30293418.185931198</c:v>
                </c:pt>
                <c:pt idx="12">
                  <c:v>35252292.7167648</c:v>
                </c:pt>
                <c:pt idx="13">
                  <c:v>39690223.940192103</c:v>
                </c:pt>
                <c:pt idx="14">
                  <c:v>43780784.809420504</c:v>
                </c:pt>
                <c:pt idx="15">
                  <c:v>47389007.390145697</c:v>
                </c:pt>
                <c:pt idx="16">
                  <c:v>50707767.145026296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6D-4D41-873E-C1DD8245FBB1}"/>
            </c:ext>
          </c:extLst>
        </c:ser>
        <c:ser>
          <c:idx val="7"/>
          <c:order val="4"/>
          <c:tx>
            <c:strRef>
              <c:f>'WB PMI TDD 32x4 (Test 4.2)'!$F$36:$F$37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6D-4D41-873E-C1DD8245FBB1}"/>
            </c:ext>
          </c:extLst>
        </c:ser>
        <c:ser>
          <c:idx val="8"/>
          <c:order val="5"/>
          <c:tx>
            <c:strRef>
              <c:f>'WB PMI TDD 32x4 (Test 4.2)'!$G$36:$G$37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6D-4D41-873E-C1DD8245FBB1}"/>
            </c:ext>
          </c:extLst>
        </c:ser>
        <c:ser>
          <c:idx val="10"/>
          <c:order val="6"/>
          <c:tx>
            <c:strRef>
              <c:f>'WB PMI TDD 32x4 (Test 4.2)'!$H$36:$H$37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4.2)'!$H$38:$H$54</c:f>
              <c:numCache>
                <c:formatCode>General</c:formatCode>
                <c:ptCount val="17"/>
                <c:pt idx="0">
                  <c:v>39112474</c:v>
                </c:pt>
                <c:pt idx="1">
                  <c:v>47915485</c:v>
                </c:pt>
                <c:pt idx="2">
                  <c:v>54648473</c:v>
                </c:pt>
                <c:pt idx="3">
                  <c:v>63223590</c:v>
                </c:pt>
                <c:pt idx="4">
                  <c:v>75643032</c:v>
                </c:pt>
                <c:pt idx="5">
                  <c:v>86914780</c:v>
                </c:pt>
                <c:pt idx="6">
                  <c:v>90978036</c:v>
                </c:pt>
                <c:pt idx="7">
                  <c:v>94523625</c:v>
                </c:pt>
                <c:pt idx="8">
                  <c:v>96545412</c:v>
                </c:pt>
                <c:pt idx="9">
                  <c:v>96560632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6D-4D41-873E-C1DD8245FBB1}"/>
            </c:ext>
          </c:extLst>
        </c:ser>
        <c:ser>
          <c:idx val="11"/>
          <c:order val="7"/>
          <c:tx>
            <c:strRef>
              <c:f>'WB PMI TDD 32x4 (Test 4.2)'!$I$36:$I$37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4.2)'!$I$38:$I$54</c:f>
              <c:numCache>
                <c:formatCode>General</c:formatCode>
                <c:ptCount val="17"/>
                <c:pt idx="0">
                  <c:v>49712.3</c:v>
                </c:pt>
                <c:pt idx="1">
                  <c:v>59876.800000000003</c:v>
                </c:pt>
                <c:pt idx="2">
                  <c:v>1912310</c:v>
                </c:pt>
                <c:pt idx="3">
                  <c:v>2910932</c:v>
                </c:pt>
                <c:pt idx="4">
                  <c:v>5674590</c:v>
                </c:pt>
                <c:pt idx="5">
                  <c:v>4060438</c:v>
                </c:pt>
                <c:pt idx="6">
                  <c:v>6625481</c:v>
                </c:pt>
                <c:pt idx="7">
                  <c:v>11648154</c:v>
                </c:pt>
                <c:pt idx="8">
                  <c:v>16958451</c:v>
                </c:pt>
                <c:pt idx="9">
                  <c:v>22141547</c:v>
                </c:pt>
                <c:pt idx="10">
                  <c:v>28648592</c:v>
                </c:pt>
                <c:pt idx="11">
                  <c:v>35648142</c:v>
                </c:pt>
                <c:pt idx="12">
                  <c:v>42732189</c:v>
                </c:pt>
                <c:pt idx="13">
                  <c:v>47248302</c:v>
                </c:pt>
                <c:pt idx="14">
                  <c:v>52205896</c:v>
                </c:pt>
                <c:pt idx="15">
                  <c:v>56783512</c:v>
                </c:pt>
                <c:pt idx="16">
                  <c:v>61523480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6D-4D41-873E-C1DD8245FBB1}"/>
            </c:ext>
          </c:extLst>
        </c:ser>
        <c:ser>
          <c:idx val="13"/>
          <c:order val="8"/>
          <c:tx>
            <c:strRef>
              <c:f>'WB PMI TDD 32x4 (Test 4.2)'!$J$36:$J$37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E6D-4D41-873E-C1DD8245FBB1}"/>
            </c:ext>
          </c:extLst>
        </c:ser>
        <c:ser>
          <c:idx val="14"/>
          <c:order val="9"/>
          <c:tx>
            <c:strRef>
              <c:f>'WB PMI TDD 32x4 (Test 4.2)'!$K$36:$K$37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E6D-4D41-873E-C1DD8245FBB1}"/>
            </c:ext>
          </c:extLst>
        </c:ser>
        <c:ser>
          <c:idx val="16"/>
          <c:order val="10"/>
          <c:tx>
            <c:strRef>
              <c:f>'WB PMI TDD 32x4 (Test 4.2)'!$L$36:$L$37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E6D-4D41-873E-C1DD8245FBB1}"/>
            </c:ext>
          </c:extLst>
        </c:ser>
        <c:ser>
          <c:idx val="17"/>
          <c:order val="11"/>
          <c:tx>
            <c:strRef>
              <c:f>'WB PMI TDD 32x4 (Test 4.2)'!$M$36:$M$37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E6D-4D41-873E-C1DD8245F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217744"/>
        <c:axId val="293218304"/>
      </c:scatterChart>
      <c:valAx>
        <c:axId val="29321774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3218304"/>
        <c:crosses val="autoZero"/>
        <c:crossBetween val="midCat"/>
        <c:majorUnit val="1"/>
      </c:valAx>
      <c:valAx>
        <c:axId val="2932183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32177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32x4 (Test 4.2)'!$B$64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4.2)'!$B$66:$B$78</c:f>
              <c:numCache>
                <c:formatCode>0.00</c:formatCode>
                <c:ptCount val="13"/>
                <c:pt idx="0">
                  <c:v>271.3</c:v>
                </c:pt>
                <c:pt idx="1">
                  <c:v>23.9921875</c:v>
                </c:pt>
                <c:pt idx="2">
                  <c:v>17.48292682926829</c:v>
                </c:pt>
                <c:pt idx="3">
                  <c:v>16.221476510067113</c:v>
                </c:pt>
                <c:pt idx="4">
                  <c:v>9.9129662522202491</c:v>
                </c:pt>
                <c:pt idx="5">
                  <c:v>7.227959697732997</c:v>
                </c:pt>
                <c:pt idx="6">
                  <c:v>4.8605240912933221</c:v>
                </c:pt>
                <c:pt idx="7">
                  <c:v>4.1426512968299711</c:v>
                </c:pt>
                <c:pt idx="8">
                  <c:v>3.2707622298065981</c:v>
                </c:pt>
                <c:pt idx="9">
                  <c:v>2.7341892534474561</c:v>
                </c:pt>
                <c:pt idx="10">
                  <c:v>2.2531347962382444</c:v>
                </c:pt>
                <c:pt idx="11">
                  <c:v>1.9793459552495698</c:v>
                </c:pt>
                <c:pt idx="12">
                  <c:v>1.6518241884515943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92-47A8-902E-D97C5229EE3C}"/>
            </c:ext>
          </c:extLst>
        </c:ser>
        <c:ser>
          <c:idx val="2"/>
          <c:order val="1"/>
          <c:tx>
            <c:strRef>
              <c:f>'WB PMI TDD 32x4 (Test 4.2)'!$C$64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92-47A8-902E-D97C5229EE3C}"/>
            </c:ext>
          </c:extLst>
        </c:ser>
        <c:ser>
          <c:idx val="4"/>
          <c:order val="2"/>
          <c:tx>
            <c:strRef>
              <c:f>'WB PMI TDD 32x4 (Test 4.2)'!$D$64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92-47A8-902E-D97C5229EE3C}"/>
            </c:ext>
          </c:extLst>
        </c:ser>
        <c:ser>
          <c:idx val="5"/>
          <c:order val="3"/>
          <c:tx>
            <c:strRef>
              <c:f>'WB PMI TDD 32x4 (Test 4.2)'!$E$64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4.2)'!$E$66:$E$78</c:f>
              <c:numCache>
                <c:formatCode>0.00</c:formatCode>
                <c:ptCount val="13"/>
                <c:pt idx="0">
                  <c:v>800.23456497341203</c:v>
                </c:pt>
                <c:pt idx="1">
                  <c:v>28.577204009810124</c:v>
                </c:pt>
                <c:pt idx="2">
                  <c:v>21.719363420375331</c:v>
                </c:pt>
                <c:pt idx="3">
                  <c:v>13.330131692333719</c:v>
                </c:pt>
                <c:pt idx="4">
                  <c:v>21.405272042080188</c:v>
                </c:pt>
                <c:pt idx="5">
                  <c:v>13.731536774462111</c:v>
                </c:pt>
                <c:pt idx="6">
                  <c:v>8.1149017260589105</c:v>
                </c:pt>
                <c:pt idx="7">
                  <c:v>5.693056046215542</c:v>
                </c:pt>
                <c:pt idx="8">
                  <c:v>4.3610607696020516</c:v>
                </c:pt>
                <c:pt idx="9">
                  <c:v>3.3709300617635938</c:v>
                </c:pt>
                <c:pt idx="10">
                  <c:v>2.7090444152741537</c:v>
                </c:pt>
                <c:pt idx="11">
                  <c:v>2.259945073256135</c:v>
                </c:pt>
                <c:pt idx="12">
                  <c:v>2.0439337693024395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92-47A8-902E-D97C5229EE3C}"/>
            </c:ext>
          </c:extLst>
        </c:ser>
        <c:ser>
          <c:idx val="7"/>
          <c:order val="4"/>
          <c:tx>
            <c:strRef>
              <c:f>'WB PMI TDD 32x4 (Test 4.2)'!$F$64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592-47A8-902E-D97C5229EE3C}"/>
            </c:ext>
          </c:extLst>
        </c:ser>
        <c:ser>
          <c:idx val="8"/>
          <c:order val="5"/>
          <c:tx>
            <c:strRef>
              <c:f>'WB PMI TDD 32x4 (Test 4.2)'!$G$64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592-47A8-902E-D97C5229E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486720"/>
        <c:axId val="292487280"/>
      </c:scatterChart>
      <c:valAx>
        <c:axId val="292486720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2487280"/>
        <c:crosses val="autoZero"/>
        <c:crossBetween val="midCat"/>
        <c:majorUnit val="1"/>
      </c:valAx>
      <c:valAx>
        <c:axId val="2924872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924867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RAN4#95-e                                                R4-2007928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May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25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 – June 5th, 2020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Ericsson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	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simulation results of NR UE CSI PMI with 16, and 32Tx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antennas</a:t>
          </a:r>
          <a:endParaRPr lang="sv-SE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6.18.1.2</a:t>
          </a:r>
          <a:endParaRPr lang="en-US">
            <a:solidFill>
              <a:sysClr val="windowText" lastClr="000000"/>
            </a:solidFill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 simulation results for NR UE PMI for up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 32 antenna ports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Subband 16Tx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PMI test cases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(aperiodic) (if applicable)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1.1a: FR1 FDD   	10MHz &amp;15kHz, 2Rx, TDLC300-5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Xpol High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1.2a: FR1 FDD   	10MHz &amp;15kHz, 4Rx, TDLC300-5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Xpol High</a:t>
          </a:r>
          <a:endParaRPr lang="sv-SE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2.1a: FR1 TDD   	40MHz &amp;30kHz, 2Rx, TDLC300-5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Xpol High</a:t>
          </a:r>
          <a:endParaRPr lang="sv-SE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2.2a: FR1 TDD   	40MHz &amp;30kHz, 4Rx, TDLC300-5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Xpol High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16Tx PMI test cases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(aperiodic) (if applicable)</a:t>
          </a:r>
          <a:endParaRPr lang="sv-SE">
            <a:effectLst/>
          </a:endParaRPr>
        </a:p>
        <a:p>
          <a:pPr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1.1b: FR1 FDD   	10MHz &amp;15kHz, 2Rx, TDLA30-5 Xpol High</a:t>
          </a:r>
          <a:endParaRPr lang="sv-SE">
            <a:effectLst/>
          </a:endParaRPr>
        </a:p>
        <a:p>
          <a:pPr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1.2b: FR1 FDD   	10MHz &amp;15kHz, 4Rx, TDLA30-5 Xpol High</a:t>
          </a:r>
          <a:endParaRPr lang="sv-SE">
            <a:effectLst/>
          </a:endParaRPr>
        </a:p>
        <a:p>
          <a:pPr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2.1b: FR1 TDD   	40MHz &amp;30kHz, 2Rx, TDLA30-5 Xpol High</a:t>
          </a:r>
          <a:endParaRPr lang="sv-SE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2.2b: FR1 TDD   	40MHz &amp;30kHz, 4Rx, TDLA30-5 Xpol High</a:t>
          </a:r>
          <a:endParaRPr lang="sv-SE">
            <a:effectLst/>
          </a:endParaRPr>
        </a:p>
        <a:p>
          <a:pPr lv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32Tx PMI test cases (aperiodic)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3.1: FR1 FDD	10MHz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&amp;15kHz, 2Rx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TDLA30-5 Xpol High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3.2: FR1 FDD	10MHz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&amp;15kHz, 4Rx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TDLA30-5 Xpol High</a:t>
          </a:r>
          <a:endParaRPr lang="sv-SE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4.1: FR1 TDD	40MHz &amp;30kHz, 2Rx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TDLA30-5 Xpol High</a:t>
          </a:r>
          <a:endParaRPr lang="sv-SE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4.2: FR1 TDD	40MHz &amp;30kHz, 4Rx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TDLA30-5 Xpol High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 agreed WF [1] and simulation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assumptions [2].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pPr lvl="0" fontAlgn="auto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R4-2005549, “Way forward on PMI reporting requirements for Tx ports larger than 8 and up to 32”, Ericsson, Samsung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fontAlgn="auto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R4-2005550, ”Simulation assumptions for NR PMI reporting requirements for more than 8 Tx ports”, Ericsson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721DC988-B2A8-4FD7-911F-57C15D648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E30D9DC-57F3-44D9-8A48-6DEBDF5410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1AA4E522-3B3F-4936-8F40-3A178BC952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2ACB672-576D-44F5-BF94-EA11A6D671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873E7A82-1DCF-4247-B275-9F0F0227B8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EA375E-59A8-4EA9-BF75-85DF0E1BAE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56894478-6496-431F-8B4D-18A3CD6655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2BA6B56-8228-482A-9CBE-3E7F8C6863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CA48988-1318-4A87-AF79-0B58624F2A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163538-7845-4B99-B0CE-70E748D3D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F2FEEEB8-0C82-4AC6-A70C-ECF3846C4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56C81F9-D612-4BA9-98F0-03D242B382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601489A7-6BCD-4233-A013-01CB6F0E5B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2479D3-69CF-4438-989B-C231568CFA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FD020883-B31F-4D1B-B724-B16FF99801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B95D8F1-490E-4327-9564-7D5BA03FA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759E1364-6D7E-4FC2-8EB2-7DA648909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00BA380-90F7-4B62-9C44-9656DBAA1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D4E9484B-96DD-4D42-B4AA-7DFC43283E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56B08C-AC2A-406D-8BE1-06BE9DCF94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E265E17D-8CF1-491D-B512-7FA8594A2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151C4F-6555-4D45-AF69-D908F017AE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E785277-255D-40A1-AEEE-72A2AB9DE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39B0ED-724A-4639-A630-39A5F6E22F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3"/>
  <sheetViews>
    <sheetView tabSelected="1" workbookViewId="0">
      <selection activeCell="J36" sqref="J36"/>
    </sheetView>
  </sheetViews>
  <sheetFormatPr defaultColWidth="9.28515625" defaultRowHeight="12.75"/>
  <cols>
    <col min="1" max="1" width="17.28515625" style="4" customWidth="1"/>
    <col min="2" max="2" width="9.28515625" style="4"/>
    <col min="3" max="3" width="14.28515625" style="4" customWidth="1"/>
    <col min="4" max="4" width="67.7109375" style="4" customWidth="1"/>
    <col min="5" max="16384" width="9.28515625" style="4"/>
  </cols>
  <sheetData>
    <row r="1" spans="1:10">
      <c r="A1" s="2"/>
      <c r="B1" s="2"/>
      <c r="C1" s="2"/>
      <c r="D1" s="2"/>
    </row>
    <row r="2" spans="1:10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R21"/>
  <sheetViews>
    <sheetView workbookViewId="0">
      <selection activeCell="H12" sqref="H12:H13"/>
    </sheetView>
  </sheetViews>
  <sheetFormatPr defaultRowHeight="12.75"/>
  <cols>
    <col min="1" max="1" width="7.7109375" customWidth="1"/>
    <col min="2" max="2" width="9" bestFit="1" customWidth="1"/>
    <col min="3" max="3" width="6.28515625" bestFit="1" customWidth="1"/>
    <col min="4" max="4" width="8.140625" bestFit="1" customWidth="1"/>
    <col min="5" max="5" width="11.85546875" bestFit="1" customWidth="1"/>
    <col min="6" max="6" width="20.7109375" bestFit="1" customWidth="1"/>
    <col min="7" max="7" width="4.42578125" bestFit="1" customWidth="1"/>
    <col min="8" max="8" width="5.42578125" bestFit="1" customWidth="1"/>
  </cols>
  <sheetData>
    <row r="3" spans="2:18" ht="13.5" thickBot="1"/>
    <row r="4" spans="2:18" ht="16.5" thickBot="1">
      <c r="B4" s="76" t="s">
        <v>64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8"/>
    </row>
    <row r="5" spans="2:18" ht="66.75" customHeight="1" thickBot="1">
      <c r="B5" s="48" t="s">
        <v>44</v>
      </c>
      <c r="C5" s="49" t="s">
        <v>45</v>
      </c>
      <c r="D5" s="49" t="s">
        <v>38</v>
      </c>
      <c r="E5" s="49" t="s">
        <v>37</v>
      </c>
      <c r="F5" s="51" t="s">
        <v>52</v>
      </c>
      <c r="G5" s="49" t="s">
        <v>35</v>
      </c>
      <c r="H5" s="49" t="s">
        <v>36</v>
      </c>
      <c r="I5" s="50" t="s">
        <v>10</v>
      </c>
      <c r="J5" s="50"/>
      <c r="K5" s="50"/>
      <c r="L5" s="50"/>
      <c r="M5" s="50"/>
      <c r="N5" s="50"/>
      <c r="O5" s="50"/>
      <c r="P5" s="56" t="s">
        <v>53</v>
      </c>
      <c r="Q5" s="56" t="s">
        <v>43</v>
      </c>
      <c r="R5" s="64" t="s">
        <v>63</v>
      </c>
    </row>
    <row r="6" spans="2:18" ht="13.5" thickBot="1">
      <c r="B6" s="61" t="s">
        <v>59</v>
      </c>
      <c r="C6" s="59" t="s">
        <v>46</v>
      </c>
      <c r="D6" s="79" t="s">
        <v>40</v>
      </c>
      <c r="E6" s="79" t="s">
        <v>41</v>
      </c>
      <c r="F6" s="79" t="s">
        <v>54</v>
      </c>
      <c r="G6" s="79">
        <v>10</v>
      </c>
      <c r="H6" s="84">
        <v>15</v>
      </c>
      <c r="I6" s="53">
        <v>4.3</v>
      </c>
      <c r="J6" s="46"/>
      <c r="K6" s="46"/>
      <c r="L6" s="46"/>
      <c r="M6" s="46"/>
      <c r="N6" s="46"/>
      <c r="O6" s="46"/>
      <c r="P6" s="57">
        <f>MAX($I6,$J6,$K6,$L6,$M6,$N6,$O6)-MIN($I6,$J6,$K6,$L6,$M6,$N6,$O6)</f>
        <v>0</v>
      </c>
      <c r="Q6" s="57" t="e">
        <f>STDEV($I6,$J6,$K6,$L6,$M6,$N6,$O6)</f>
        <v>#DIV/0!</v>
      </c>
      <c r="R6" s="65">
        <f>MIN($I6,$J6,$K6,$L6,$M6,$N6,$O6)</f>
        <v>4.3</v>
      </c>
    </row>
    <row r="7" spans="2:18" ht="13.5" thickBot="1">
      <c r="B7" s="62" t="s">
        <v>60</v>
      </c>
      <c r="C7" s="45" t="s">
        <v>47</v>
      </c>
      <c r="D7" s="80"/>
      <c r="E7" s="83"/>
      <c r="F7" s="83"/>
      <c r="G7" s="80"/>
      <c r="H7" s="85"/>
      <c r="I7" s="54">
        <v>6</v>
      </c>
      <c r="J7" s="47"/>
      <c r="K7" s="47"/>
      <c r="L7" s="47"/>
      <c r="M7" s="47"/>
      <c r="N7" s="47"/>
      <c r="O7" s="47"/>
      <c r="P7" s="57">
        <f t="shared" ref="P7:P13" si="0">MAX($I7,$J7,$K7,$L7,$M7,$N7,$O7)-MIN($I7,$J7,$K7,$L7,$M7,$N7,$O7)</f>
        <v>0</v>
      </c>
      <c r="Q7" s="57" t="e">
        <f t="shared" ref="Q7:Q13" si="1">STDEV($I7,$J7,$K7,$L7,$M7,$N7,$O7)</f>
        <v>#DIV/0!</v>
      </c>
      <c r="R7" s="65">
        <f t="shared" ref="R7:R13" si="2">MIN($I7,$J7,$K7,$L7,$M7,$N7,$O7)</f>
        <v>6</v>
      </c>
    </row>
    <row r="8" spans="2:18" ht="13.5" thickBot="1">
      <c r="B8" s="62" t="s">
        <v>61</v>
      </c>
      <c r="C8" s="45" t="s">
        <v>46</v>
      </c>
      <c r="D8" s="81" t="s">
        <v>39</v>
      </c>
      <c r="E8" s="83"/>
      <c r="F8" s="83"/>
      <c r="G8" s="81">
        <v>40</v>
      </c>
      <c r="H8" s="86">
        <v>30</v>
      </c>
      <c r="I8" s="54">
        <v>4.9000000000000004</v>
      </c>
      <c r="J8" s="47"/>
      <c r="K8" s="47"/>
      <c r="L8" s="47"/>
      <c r="M8" s="47"/>
      <c r="N8" s="47"/>
      <c r="O8" s="47"/>
      <c r="P8" s="57">
        <f t="shared" si="0"/>
        <v>0</v>
      </c>
      <c r="Q8" s="57" t="e">
        <f t="shared" si="1"/>
        <v>#DIV/0!</v>
      </c>
      <c r="R8" s="65">
        <f t="shared" si="2"/>
        <v>4.9000000000000004</v>
      </c>
    </row>
    <row r="9" spans="2:18" ht="13.5" thickBot="1">
      <c r="B9" s="62" t="s">
        <v>62</v>
      </c>
      <c r="C9" s="45" t="s">
        <v>47</v>
      </c>
      <c r="D9" s="80"/>
      <c r="E9" s="80"/>
      <c r="F9" s="80"/>
      <c r="G9" s="80"/>
      <c r="H9" s="85"/>
      <c r="I9" s="54">
        <v>4.4000000000000004</v>
      </c>
      <c r="J9" s="47"/>
      <c r="K9" s="47"/>
      <c r="L9" s="47"/>
      <c r="M9" s="47"/>
      <c r="N9" s="47"/>
      <c r="O9" s="47"/>
      <c r="P9" s="57">
        <f t="shared" si="0"/>
        <v>0</v>
      </c>
      <c r="Q9" s="57" t="e">
        <f t="shared" si="1"/>
        <v>#DIV/0!</v>
      </c>
      <c r="R9" s="65">
        <f t="shared" si="2"/>
        <v>4.4000000000000004</v>
      </c>
    </row>
    <row r="10" spans="2:18" ht="13.5" thickBot="1">
      <c r="B10" s="62" t="s">
        <v>31</v>
      </c>
      <c r="C10" s="45" t="s">
        <v>48</v>
      </c>
      <c r="D10" s="81" t="s">
        <v>40</v>
      </c>
      <c r="E10" s="81" t="s">
        <v>42</v>
      </c>
      <c r="F10" s="81" t="s">
        <v>50</v>
      </c>
      <c r="G10" s="81">
        <v>10</v>
      </c>
      <c r="H10" s="86">
        <v>15</v>
      </c>
      <c r="I10" s="54">
        <v>10.199999999999999</v>
      </c>
      <c r="J10" s="47"/>
      <c r="K10" s="47"/>
      <c r="L10" s="47"/>
      <c r="M10" s="47"/>
      <c r="N10" s="47"/>
      <c r="O10" s="47"/>
      <c r="P10" s="57">
        <f t="shared" si="0"/>
        <v>0</v>
      </c>
      <c r="Q10" s="57" t="e">
        <f t="shared" si="1"/>
        <v>#DIV/0!</v>
      </c>
      <c r="R10" s="65">
        <f t="shared" si="2"/>
        <v>10.199999999999999</v>
      </c>
    </row>
    <row r="11" spans="2:18" ht="13.5" thickBot="1">
      <c r="B11" s="62" t="s">
        <v>32</v>
      </c>
      <c r="C11" s="45" t="s">
        <v>49</v>
      </c>
      <c r="D11" s="80"/>
      <c r="E11" s="83"/>
      <c r="F11" s="83"/>
      <c r="G11" s="80"/>
      <c r="H11" s="85"/>
      <c r="I11" s="54">
        <v>15.3</v>
      </c>
      <c r="J11" s="47"/>
      <c r="K11" s="47"/>
      <c r="L11" s="47"/>
      <c r="M11" s="47"/>
      <c r="N11" s="47"/>
      <c r="O11" s="47"/>
      <c r="P11" s="57">
        <f t="shared" si="0"/>
        <v>0</v>
      </c>
      <c r="Q11" s="57" t="e">
        <f t="shared" si="1"/>
        <v>#DIV/0!</v>
      </c>
      <c r="R11" s="65">
        <f t="shared" si="2"/>
        <v>15.3</v>
      </c>
    </row>
    <row r="12" spans="2:18" ht="13.5" thickBot="1">
      <c r="B12" s="62" t="s">
        <v>33</v>
      </c>
      <c r="C12" s="45" t="s">
        <v>48</v>
      </c>
      <c r="D12" s="81" t="s">
        <v>39</v>
      </c>
      <c r="E12" s="83"/>
      <c r="F12" s="83"/>
      <c r="G12" s="81">
        <v>40</v>
      </c>
      <c r="H12" s="86">
        <v>30</v>
      </c>
      <c r="I12" s="54">
        <v>9.6</v>
      </c>
      <c r="J12" s="47"/>
      <c r="K12" s="47"/>
      <c r="L12" s="47"/>
      <c r="M12" s="47"/>
      <c r="N12" s="47"/>
      <c r="O12" s="47"/>
      <c r="P12" s="57">
        <f t="shared" si="0"/>
        <v>0</v>
      </c>
      <c r="Q12" s="57" t="e">
        <f t="shared" si="1"/>
        <v>#DIV/0!</v>
      </c>
      <c r="R12" s="65">
        <f t="shared" si="2"/>
        <v>9.6</v>
      </c>
    </row>
    <row r="13" spans="2:18" ht="13.5" thickBot="1">
      <c r="B13" s="63" t="s">
        <v>34</v>
      </c>
      <c r="C13" s="60" t="s">
        <v>49</v>
      </c>
      <c r="D13" s="82"/>
      <c r="E13" s="82"/>
      <c r="F13" s="82"/>
      <c r="G13" s="82"/>
      <c r="H13" s="87"/>
      <c r="I13" s="55">
        <v>13.3</v>
      </c>
      <c r="J13" s="52"/>
      <c r="K13" s="52"/>
      <c r="L13" s="52"/>
      <c r="M13" s="52"/>
      <c r="N13" s="52"/>
      <c r="O13" s="52"/>
      <c r="P13" s="57">
        <f t="shared" si="0"/>
        <v>0</v>
      </c>
      <c r="Q13" s="58" t="e">
        <f t="shared" si="1"/>
        <v>#DIV/0!</v>
      </c>
      <c r="R13" s="66">
        <f t="shared" si="2"/>
        <v>13.3</v>
      </c>
    </row>
    <row r="15" spans="2:18" ht="13.5" thickBot="1"/>
    <row r="16" spans="2:18" ht="16.5" thickBot="1">
      <c r="B16" s="76" t="s">
        <v>65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8"/>
    </row>
    <row r="17" spans="2:18" ht="55.5" thickBot="1">
      <c r="B17" s="48" t="s">
        <v>44</v>
      </c>
      <c r="C17" s="49" t="s">
        <v>45</v>
      </c>
      <c r="D17" s="49" t="s">
        <v>38</v>
      </c>
      <c r="E17" s="49" t="s">
        <v>37</v>
      </c>
      <c r="F17" s="51" t="s">
        <v>52</v>
      </c>
      <c r="G17" s="49" t="s">
        <v>35</v>
      </c>
      <c r="H17" s="49" t="s">
        <v>36</v>
      </c>
      <c r="I17" s="50" t="s">
        <v>10</v>
      </c>
      <c r="J17" s="50"/>
      <c r="K17" s="50"/>
      <c r="L17" s="50"/>
      <c r="M17" s="50"/>
      <c r="N17" s="50"/>
      <c r="O17" s="50"/>
      <c r="P17" s="56" t="s">
        <v>53</v>
      </c>
      <c r="Q17" s="56" t="s">
        <v>43</v>
      </c>
      <c r="R17" s="67" t="s">
        <v>51</v>
      </c>
    </row>
    <row r="18" spans="2:18" ht="13.5" thickBot="1">
      <c r="B18" s="61" t="s">
        <v>55</v>
      </c>
      <c r="C18" s="59" t="s">
        <v>46</v>
      </c>
      <c r="D18" s="79" t="s">
        <v>40</v>
      </c>
      <c r="E18" s="79" t="s">
        <v>42</v>
      </c>
      <c r="F18" s="79" t="s">
        <v>50</v>
      </c>
      <c r="G18" s="79">
        <v>10</v>
      </c>
      <c r="H18" s="84">
        <v>15</v>
      </c>
      <c r="I18" s="53">
        <v>3.7</v>
      </c>
      <c r="J18" s="46"/>
      <c r="K18" s="46"/>
      <c r="L18" s="46"/>
      <c r="M18" s="46"/>
      <c r="N18" s="46"/>
      <c r="O18" s="46"/>
      <c r="P18" s="57">
        <f>MAX($I18,$J18,$K18,$L18,$M18,$N18,$O18)-MIN($I18,$J18,$K18,$L18,$M18,$N18,$O18)</f>
        <v>0</v>
      </c>
      <c r="Q18" s="57" t="e">
        <f>STDEV($I18,$J18,$K18,$L18,$M18,$N18,$O18)</f>
        <v>#DIV/0!</v>
      </c>
      <c r="R18" s="65">
        <f>MIN($I18,$J18,$K18,$L18,$M18,$N18,$O18)</f>
        <v>3.7</v>
      </c>
    </row>
    <row r="19" spans="2:18" ht="13.5" thickBot="1">
      <c r="B19" s="62" t="s">
        <v>56</v>
      </c>
      <c r="C19" s="45" t="s">
        <v>47</v>
      </c>
      <c r="D19" s="80"/>
      <c r="E19" s="83"/>
      <c r="F19" s="83"/>
      <c r="G19" s="80"/>
      <c r="H19" s="85"/>
      <c r="I19" s="54">
        <v>4.0999999999999996</v>
      </c>
      <c r="J19" s="47"/>
      <c r="K19" s="47"/>
      <c r="L19" s="47"/>
      <c r="M19" s="47"/>
      <c r="N19" s="47"/>
      <c r="O19" s="47"/>
      <c r="P19" s="57">
        <f t="shared" ref="P19:P21" si="3">MAX($I19,$J19,$K19,$L19,$M19,$N19,$O19)-MIN($I19,$J19,$K19,$L19,$M19,$N19,$O19)</f>
        <v>0</v>
      </c>
      <c r="Q19" s="57" t="e">
        <f t="shared" ref="Q19:Q21" si="4">STDEV($I19,$J19,$K19,$L19,$M19,$N19,$O19)</f>
        <v>#DIV/0!</v>
      </c>
      <c r="R19" s="65">
        <f t="shared" ref="R19:R21" si="5">MIN($I19,$J19,$K19,$L19,$M19,$N19,$O19)</f>
        <v>4.0999999999999996</v>
      </c>
    </row>
    <row r="20" spans="2:18" ht="13.5" thickBot="1">
      <c r="B20" s="62" t="s">
        <v>57</v>
      </c>
      <c r="C20" s="45" t="s">
        <v>46</v>
      </c>
      <c r="D20" s="81" t="s">
        <v>39</v>
      </c>
      <c r="E20" s="83"/>
      <c r="F20" s="83"/>
      <c r="G20" s="81">
        <v>40</v>
      </c>
      <c r="H20" s="86">
        <v>30</v>
      </c>
      <c r="I20" s="54">
        <v>3.7</v>
      </c>
      <c r="J20" s="47"/>
      <c r="K20" s="47"/>
      <c r="L20" s="47"/>
      <c r="M20" s="47"/>
      <c r="N20" s="47"/>
      <c r="O20" s="47"/>
      <c r="P20" s="57">
        <f t="shared" si="3"/>
        <v>0</v>
      </c>
      <c r="Q20" s="57" t="e">
        <f t="shared" si="4"/>
        <v>#DIV/0!</v>
      </c>
      <c r="R20" s="65">
        <f t="shared" si="5"/>
        <v>3.7</v>
      </c>
    </row>
    <row r="21" spans="2:18" ht="13.5" thickBot="1">
      <c r="B21" s="63" t="s">
        <v>58</v>
      </c>
      <c r="C21" s="60" t="s">
        <v>47</v>
      </c>
      <c r="D21" s="82"/>
      <c r="E21" s="82"/>
      <c r="F21" s="82"/>
      <c r="G21" s="82"/>
      <c r="H21" s="87"/>
      <c r="I21" s="55">
        <v>4.5</v>
      </c>
      <c r="J21" s="52"/>
      <c r="K21" s="52"/>
      <c r="L21" s="52"/>
      <c r="M21" s="52"/>
      <c r="N21" s="52"/>
      <c r="O21" s="52"/>
      <c r="P21" s="58">
        <f t="shared" si="3"/>
        <v>0</v>
      </c>
      <c r="Q21" s="58" t="e">
        <f t="shared" si="4"/>
        <v>#DIV/0!</v>
      </c>
      <c r="R21" s="66">
        <f t="shared" si="5"/>
        <v>4.5</v>
      </c>
    </row>
  </sheetData>
  <mergeCells count="26">
    <mergeCell ref="G18:G19"/>
    <mergeCell ref="G20:G21"/>
    <mergeCell ref="H18:H19"/>
    <mergeCell ref="H20:H21"/>
    <mergeCell ref="G6:G7"/>
    <mergeCell ref="H6:H7"/>
    <mergeCell ref="G8:G9"/>
    <mergeCell ref="H8:H9"/>
    <mergeCell ref="G10:G11"/>
    <mergeCell ref="H10:H11"/>
    <mergeCell ref="G12:G13"/>
    <mergeCell ref="H12:H13"/>
    <mergeCell ref="D18:D19"/>
    <mergeCell ref="D20:D21"/>
    <mergeCell ref="E6:E9"/>
    <mergeCell ref="F6:F9"/>
    <mergeCell ref="F10:F13"/>
    <mergeCell ref="E10:E13"/>
    <mergeCell ref="E18:E21"/>
    <mergeCell ref="F18:F21"/>
    <mergeCell ref="B4:R4"/>
    <mergeCell ref="B16:R16"/>
    <mergeCell ref="D6:D7"/>
    <mergeCell ref="D8:D9"/>
    <mergeCell ref="D10:D11"/>
    <mergeCell ref="D12:D13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14"/>
  <sheetViews>
    <sheetView topLeftCell="A46" zoomScaleNormal="100" workbookViewId="0">
      <selection activeCell="H86" sqref="H86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31512000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18907200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22058400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28360800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90" t="s">
        <v>11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92" t="s">
        <v>10</v>
      </c>
      <c r="C36" s="93"/>
      <c r="D36" s="94" t="s">
        <v>25</v>
      </c>
      <c r="E36" s="95"/>
      <c r="F36" s="94" t="s">
        <v>26</v>
      </c>
      <c r="G36" s="95"/>
      <c r="H36" s="94" t="s">
        <v>27</v>
      </c>
      <c r="I36" s="95"/>
      <c r="J36" s="94" t="s">
        <v>28</v>
      </c>
      <c r="K36" s="95"/>
      <c r="L36" s="92" t="s">
        <v>17</v>
      </c>
      <c r="M36" s="93"/>
      <c r="N36" s="92" t="s">
        <v>18</v>
      </c>
      <c r="O36" s="93"/>
      <c r="P36" s="92" t="s">
        <v>19</v>
      </c>
      <c r="Q36" s="93"/>
      <c r="R36" s="92" t="s">
        <v>20</v>
      </c>
      <c r="S36" s="93"/>
      <c r="T36" s="92" t="s">
        <v>21</v>
      </c>
      <c r="U36" s="93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30" t="s">
        <v>9</v>
      </c>
      <c r="C37" s="30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4" t="s">
        <v>9</v>
      </c>
      <c r="K37" s="44" t="s">
        <v>8</v>
      </c>
      <c r="L37" s="30" t="s">
        <v>9</v>
      </c>
      <c r="M37" s="30" t="s">
        <v>8</v>
      </c>
      <c r="N37" s="30" t="s">
        <v>9</v>
      </c>
      <c r="O37" s="30" t="s">
        <v>8</v>
      </c>
      <c r="P37" s="30" t="s">
        <v>9</v>
      </c>
      <c r="Q37" s="30" t="s">
        <v>8</v>
      </c>
      <c r="R37" s="30" t="s">
        <v>9</v>
      </c>
      <c r="S37" s="30" t="s">
        <v>8</v>
      </c>
      <c r="T37" s="30" t="s">
        <v>9</v>
      </c>
      <c r="U37" s="30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417955.2</v>
      </c>
      <c r="C38" s="35">
        <v>0</v>
      </c>
      <c r="D38" s="29">
        <v>106537.59999999999</v>
      </c>
      <c r="E38" s="29">
        <v>0</v>
      </c>
      <c r="F38" s="69">
        <v>61464</v>
      </c>
      <c r="G38" s="69">
        <v>0</v>
      </c>
      <c r="H38" s="29"/>
      <c r="I38" s="29"/>
      <c r="J38" s="29">
        <v>0</v>
      </c>
      <c r="K38" s="29">
        <v>0</v>
      </c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3487057.6</v>
      </c>
      <c r="C39" s="35">
        <v>0</v>
      </c>
      <c r="D39" s="29">
        <v>1843920</v>
      </c>
      <c r="E39" s="29">
        <v>0</v>
      </c>
      <c r="F39" s="69">
        <v>837447.1875</v>
      </c>
      <c r="G39" s="69">
        <v>0</v>
      </c>
      <c r="H39" s="29"/>
      <c r="I39" s="29"/>
      <c r="J39" s="29">
        <v>195689</v>
      </c>
      <c r="K39" s="29">
        <v>0</v>
      </c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7908368</v>
      </c>
      <c r="C40" s="35">
        <v>16390.400000000001</v>
      </c>
      <c r="D40" s="29">
        <v>6228352</v>
      </c>
      <c r="E40" s="29">
        <v>0</v>
      </c>
      <c r="F40" s="69">
        <v>4586746.875</v>
      </c>
      <c r="G40" s="69">
        <v>0</v>
      </c>
      <c r="H40" s="29"/>
      <c r="I40" s="29"/>
      <c r="J40" s="29">
        <v>2151695</v>
      </c>
      <c r="K40" s="29">
        <v>0</v>
      </c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10924201.6</v>
      </c>
      <c r="C41" s="35">
        <v>110635.2</v>
      </c>
      <c r="D41" s="29">
        <v>10407904</v>
      </c>
      <c r="E41" s="29">
        <v>0</v>
      </c>
      <c r="F41" s="69">
        <v>8643375</v>
      </c>
      <c r="G41" s="69">
        <v>7683</v>
      </c>
      <c r="H41" s="29"/>
      <c r="I41" s="29"/>
      <c r="J41" s="29">
        <v>6658624</v>
      </c>
      <c r="K41" s="29">
        <v>10596.5</v>
      </c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13612227.199999999</v>
      </c>
      <c r="C42" s="41">
        <v>745763.2</v>
      </c>
      <c r="D42" s="29">
        <v>13604032</v>
      </c>
      <c r="E42" s="29">
        <v>127435.36</v>
      </c>
      <c r="F42" s="69">
        <v>11509125</v>
      </c>
      <c r="G42" s="69">
        <v>92196</v>
      </c>
      <c r="H42" s="29"/>
      <c r="I42" s="29"/>
      <c r="J42" s="29">
        <v>9147451</v>
      </c>
      <c r="K42" s="29">
        <v>95629.3</v>
      </c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15124241.6</v>
      </c>
      <c r="C43" s="40">
        <v>1417769.6</v>
      </c>
      <c r="D43" s="29">
        <v>16267472</v>
      </c>
      <c r="E43" s="29">
        <v>536785.6</v>
      </c>
      <c r="F43" s="69">
        <v>13890843.75</v>
      </c>
      <c r="G43" s="69">
        <v>468662.8125</v>
      </c>
      <c r="H43" s="29"/>
      <c r="I43" s="29"/>
      <c r="J43" s="29">
        <v>12235984</v>
      </c>
      <c r="K43" s="29">
        <v>378459</v>
      </c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17173041.600000001</v>
      </c>
      <c r="C44" s="42">
        <v>2515926.4</v>
      </c>
      <c r="D44" s="29">
        <v>17660656</v>
      </c>
      <c r="E44" s="29">
        <v>1475136</v>
      </c>
      <c r="F44" s="69">
        <v>15419812.5</v>
      </c>
      <c r="G44" s="69">
        <v>1336837.5</v>
      </c>
      <c r="H44" s="29"/>
      <c r="I44" s="29"/>
      <c r="J44" s="29">
        <v>13581753</v>
      </c>
      <c r="K44" s="29">
        <v>1232655</v>
      </c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21700889.600000001</v>
      </c>
      <c r="C45" s="40">
        <v>3929598.4</v>
      </c>
      <c r="D45" s="29">
        <v>19627504</v>
      </c>
      <c r="E45" s="29">
        <v>3212518.4</v>
      </c>
      <c r="F45" s="69">
        <v>18262500</v>
      </c>
      <c r="G45" s="69">
        <v>3096253.125</v>
      </c>
      <c r="H45" s="29"/>
      <c r="I45" s="29"/>
      <c r="J45" s="29">
        <v>16854595</v>
      </c>
      <c r="K45" s="29">
        <v>2694581</v>
      </c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27658800</v>
      </c>
      <c r="C46" s="40">
        <v>6490598.4000000004</v>
      </c>
      <c r="D46" s="29">
        <v>24298768</v>
      </c>
      <c r="E46" s="29">
        <v>5572736</v>
      </c>
      <c r="F46" s="69">
        <v>23855718.75</v>
      </c>
      <c r="G46" s="69">
        <v>4894068.75</v>
      </c>
      <c r="H46" s="29"/>
      <c r="I46" s="29"/>
      <c r="J46" s="29">
        <v>21589415</v>
      </c>
      <c r="K46" s="29">
        <v>4321165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30244385.600000001</v>
      </c>
      <c r="C47" s="40">
        <v>8928670.4000000004</v>
      </c>
      <c r="D47" s="29">
        <v>28806128</v>
      </c>
      <c r="E47" s="29">
        <v>7703488</v>
      </c>
      <c r="F47" s="69">
        <v>28058343.75</v>
      </c>
      <c r="G47" s="69">
        <v>6822506.25</v>
      </c>
      <c r="H47" s="29"/>
      <c r="I47" s="29"/>
      <c r="J47" s="29">
        <v>26925697</v>
      </c>
      <c r="K47" s="29">
        <v>5821548</v>
      </c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30699219.199999999</v>
      </c>
      <c r="C48" s="40">
        <v>11489670.4</v>
      </c>
      <c r="D48" s="29">
        <v>30527120</v>
      </c>
      <c r="E48" s="29">
        <v>10325952</v>
      </c>
      <c r="F48" s="69">
        <v>29856093.75</v>
      </c>
      <c r="G48" s="69">
        <v>8797031.25</v>
      </c>
      <c r="H48" s="29"/>
      <c r="I48" s="29"/>
      <c r="J48" s="29">
        <v>29590943</v>
      </c>
      <c r="K48" s="29">
        <v>7945185</v>
      </c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30732000</v>
      </c>
      <c r="C49" s="40">
        <v>12202652.800000001</v>
      </c>
      <c r="D49" s="29">
        <v>30732000</v>
      </c>
      <c r="E49" s="29">
        <v>12743536</v>
      </c>
      <c r="F49" s="69">
        <v>30194156.25</v>
      </c>
      <c r="G49" s="69">
        <v>10771593.75</v>
      </c>
      <c r="H49" s="29"/>
      <c r="I49" s="29"/>
      <c r="J49" s="29">
        <v>29899384</v>
      </c>
      <c r="K49" s="29">
        <v>9748156</v>
      </c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30732000</v>
      </c>
      <c r="C50" s="40">
        <v>14952142.4</v>
      </c>
      <c r="D50" s="29">
        <v>30732000</v>
      </c>
      <c r="E50" s="29">
        <v>15079168</v>
      </c>
      <c r="F50" s="69">
        <v>30486187.5</v>
      </c>
      <c r="G50" s="69">
        <v>12216000</v>
      </c>
      <c r="H50" s="29"/>
      <c r="I50" s="29"/>
      <c r="J50" s="29">
        <v>30233405</v>
      </c>
      <c r="K50" s="29">
        <v>11265948</v>
      </c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30732000</v>
      </c>
      <c r="C51" s="40">
        <v>17046016</v>
      </c>
      <c r="D51" s="29">
        <v>30732000</v>
      </c>
      <c r="E51" s="29">
        <v>17086992</v>
      </c>
      <c r="F51" s="69">
        <v>30578343.75</v>
      </c>
      <c r="G51" s="69">
        <v>13514437.5</v>
      </c>
      <c r="H51" s="29"/>
      <c r="I51" s="29"/>
      <c r="J51" s="29">
        <v>30715648</v>
      </c>
      <c r="K51" s="29">
        <v>12515485</v>
      </c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30732000</v>
      </c>
      <c r="C52" s="40">
        <v>19176768</v>
      </c>
      <c r="D52" s="29"/>
      <c r="E52" s="29"/>
      <c r="F52" s="69">
        <v>30609093.75</v>
      </c>
      <c r="G52" s="69">
        <v>14774437.5</v>
      </c>
      <c r="H52" s="29"/>
      <c r="I52" s="29"/>
      <c r="J52" s="29">
        <v>30732000</v>
      </c>
      <c r="K52" s="29">
        <v>14226592</v>
      </c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30732000</v>
      </c>
      <c r="C53" s="40">
        <v>20348681.600000001</v>
      </c>
      <c r="D53" s="29"/>
      <c r="E53" s="29"/>
      <c r="F53" s="69">
        <v>30701250</v>
      </c>
      <c r="G53" s="69">
        <v>15965250</v>
      </c>
      <c r="H53" s="29"/>
      <c r="I53" s="29"/>
      <c r="J53" s="29">
        <v>30732000</v>
      </c>
      <c r="K53" s="29">
        <v>16874154</v>
      </c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30732000</v>
      </c>
      <c r="C54" s="40">
        <v>23290758.399999999</v>
      </c>
      <c r="D54" s="29"/>
      <c r="E54" s="29"/>
      <c r="F54" s="69">
        <v>30701250</v>
      </c>
      <c r="G54" s="69">
        <v>17302125</v>
      </c>
      <c r="H54" s="29"/>
      <c r="I54" s="29"/>
      <c r="J54" s="29">
        <v>30732000</v>
      </c>
      <c r="K54" s="29">
        <v>17684102</v>
      </c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6.822195542359113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21.759613183491627</v>
      </c>
      <c r="D57" s="32"/>
      <c r="E57" s="32"/>
      <c r="F57" s="32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8.2597034140566734</v>
      </c>
      <c r="G57" s="32" t="e">
        <f t="shared" si="1"/>
        <v>#DIV/0!</v>
      </c>
      <c r="H57" s="32" t="str">
        <f t="shared" si="1"/>
        <v/>
      </c>
      <c r="I57" s="32" t="str">
        <f t="shared" si="1"/>
        <v/>
      </c>
      <c r="J57" s="32">
        <f t="shared" si="1"/>
        <v>8.9283428520282673</v>
      </c>
      <c r="K57" s="32" t="e">
        <f t="shared" si="1"/>
        <v>#DIV/0!</v>
      </c>
      <c r="L57" s="32" t="str">
        <f t="shared" ref="L57:M61" si="2">IF(OR(MIN(L$38:L$56)&gt;$A4*$AC$3,SUM(L$38:L$56)=0),"",(LOG10(($A4*$AC$3)/INDEX(L$38:L$56,MATCH($A4*$AC$3,L$38:L$56)))/LOG10(INDEX(L$38:L$56,MATCH($A4*$AC$3,L$38:L$56))/INDEX(L$38:L$56,1+MATCH($A4*$AC$3,L$38:L$56))))*(INDEX($A$38:$A$56,MATCH($A4*$AC$3,L$38:L$56))-INDEX($A$38:$A$56,1+MATCH($A4*$AC$3,L$38:L$56)))+INDEX($A$38:$A$56,MATCH($A4*$AC$3,L$38:L$56)))</f>
        <v/>
      </c>
      <c r="M57" s="32" t="str">
        <f t="shared" si="2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8.1347143774120028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25.194861457872594</v>
      </c>
      <c r="D58" s="32"/>
      <c r="E58" s="32"/>
      <c r="F58" s="32">
        <f t="shared" ref="F58:U58" si="3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>9.4136373253058601</v>
      </c>
      <c r="G58" s="32" t="e">
        <f t="shared" si="3"/>
        <v>#DIV/0!</v>
      </c>
      <c r="H58" s="32" t="str">
        <f t="shared" si="3"/>
        <v/>
      </c>
      <c r="I58" s="32" t="str">
        <f t="shared" si="3"/>
        <v/>
      </c>
      <c r="J58" s="32">
        <f t="shared" si="3"/>
        <v>10.194590110632085</v>
      </c>
      <c r="K58" s="32" t="e">
        <f t="shared" si="3"/>
        <v>#DIV/0!</v>
      </c>
      <c r="L58" s="32" t="str">
        <f t="shared" si="2"/>
        <v/>
      </c>
      <c r="M58" s="32" t="str">
        <f t="shared" si="2"/>
        <v/>
      </c>
      <c r="N58" s="32" t="str">
        <f t="shared" si="3"/>
        <v/>
      </c>
      <c r="O58" s="32" t="str">
        <f t="shared" si="3"/>
        <v/>
      </c>
      <c r="P58" s="32" t="str">
        <f t="shared" si="3"/>
        <v/>
      </c>
      <c r="Q58" s="32" t="str">
        <f t="shared" si="3"/>
        <v/>
      </c>
      <c r="R58" s="32" t="str">
        <f t="shared" si="3"/>
        <v/>
      </c>
      <c r="S58" s="32" t="str">
        <f t="shared" si="3"/>
        <v/>
      </c>
      <c r="T58" s="32" t="str">
        <f t="shared" si="3"/>
        <v/>
      </c>
      <c r="U58" s="32" t="str">
        <f t="shared" si="3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10.560924582523398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v>11.5</v>
      </c>
      <c r="E59" s="32"/>
      <c r="F59" s="32">
        <f t="shared" ref="F59:U59" si="4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>12.345293357594187</v>
      </c>
      <c r="G59" s="32" t="e">
        <f t="shared" si="4"/>
        <v>#DIV/0!</v>
      </c>
      <c r="H59" s="14">
        <v>14.49</v>
      </c>
      <c r="I59" s="32" t="str">
        <f t="shared" si="4"/>
        <v/>
      </c>
      <c r="J59" s="32">
        <f t="shared" si="4"/>
        <v>13.100292976913225</v>
      </c>
      <c r="K59" s="32" t="e">
        <f t="shared" si="4"/>
        <v>#DIV/0!</v>
      </c>
      <c r="L59" s="32" t="str">
        <f t="shared" si="2"/>
        <v/>
      </c>
      <c r="M59" s="32" t="str">
        <f t="shared" si="2"/>
        <v/>
      </c>
      <c r="N59" s="32" t="str">
        <f t="shared" si="4"/>
        <v/>
      </c>
      <c r="O59" s="32" t="str">
        <f t="shared" si="4"/>
        <v/>
      </c>
      <c r="P59" s="32" t="str">
        <f t="shared" si="4"/>
        <v/>
      </c>
      <c r="Q59" s="32" t="str">
        <f t="shared" si="4"/>
        <v/>
      </c>
      <c r="R59" s="32" t="str">
        <f t="shared" si="4"/>
        <v/>
      </c>
      <c r="S59" s="32" t="str">
        <f t="shared" si="4"/>
        <v/>
      </c>
      <c r="T59" s="32" t="str">
        <f t="shared" si="4"/>
        <v/>
      </c>
      <c r="U59" s="32" t="str">
        <f t="shared" si="4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29</v>
      </c>
      <c r="B60" s="32"/>
      <c r="C60" s="32"/>
      <c r="D60" s="32">
        <v>3.9</v>
      </c>
      <c r="E60" s="32"/>
      <c r="F60" s="32" t="str">
        <f t="shared" ref="F60:U60" si="5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2" t="e">
        <f t="shared" si="5"/>
        <v>#DIV/0!</v>
      </c>
      <c r="H60" s="14">
        <v>3.24</v>
      </c>
      <c r="I60" s="32" t="str">
        <f t="shared" si="5"/>
        <v/>
      </c>
      <c r="J60" s="32">
        <v>4.42</v>
      </c>
      <c r="K60" s="32" t="e">
        <f t="shared" si="5"/>
        <v>#DIV/0!</v>
      </c>
      <c r="L60" s="32" t="str">
        <f t="shared" si="2"/>
        <v/>
      </c>
      <c r="M60" s="32" t="str">
        <f t="shared" si="2"/>
        <v/>
      </c>
      <c r="N60" s="32" t="str">
        <f t="shared" si="5"/>
        <v/>
      </c>
      <c r="O60" s="32" t="str">
        <f t="shared" si="5"/>
        <v/>
      </c>
      <c r="P60" s="32" t="str">
        <f t="shared" si="5"/>
        <v/>
      </c>
      <c r="Q60" s="32" t="str">
        <f t="shared" si="5"/>
        <v/>
      </c>
      <c r="R60" s="32" t="str">
        <f t="shared" si="5"/>
        <v/>
      </c>
      <c r="S60" s="32" t="str">
        <f t="shared" si="5"/>
        <v/>
      </c>
      <c r="T60" s="32" t="str">
        <f t="shared" si="5"/>
        <v/>
      </c>
      <c r="U60" s="32" t="str">
        <f t="shared" si="5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ref="F61:U61" si="6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2" t="e">
        <f t="shared" si="6"/>
        <v>#DIV/0!</v>
      </c>
      <c r="H61" s="32" t="str">
        <f t="shared" si="6"/>
        <v/>
      </c>
      <c r="I61" s="32" t="str">
        <f t="shared" si="6"/>
        <v/>
      </c>
      <c r="J61" s="32"/>
      <c r="K61" s="32" t="e">
        <f t="shared" si="6"/>
        <v>#DIV/0!</v>
      </c>
      <c r="L61" s="32" t="str">
        <f t="shared" si="2"/>
        <v/>
      </c>
      <c r="M61" s="32" t="str">
        <f t="shared" si="2"/>
        <v/>
      </c>
      <c r="N61" s="32" t="str">
        <f t="shared" si="6"/>
        <v/>
      </c>
      <c r="O61" s="32" t="str">
        <f t="shared" si="6"/>
        <v/>
      </c>
      <c r="P61" s="32" t="str">
        <f t="shared" si="6"/>
        <v/>
      </c>
      <c r="Q61" s="32" t="str">
        <f t="shared" si="6"/>
        <v/>
      </c>
      <c r="R61" s="32" t="str">
        <f t="shared" si="6"/>
        <v/>
      </c>
      <c r="S61" s="32" t="str">
        <f t="shared" si="6"/>
        <v/>
      </c>
      <c r="T61" s="32" t="str">
        <f t="shared" si="6"/>
        <v/>
      </c>
      <c r="U61" s="32" t="str">
        <f t="shared" si="6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8" t="s">
        <v>5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</row>
    <row r="64" spans="1:43" ht="54" customHeight="1">
      <c r="A64" s="6" t="s">
        <v>4</v>
      </c>
      <c r="B64" s="30" t="s">
        <v>10</v>
      </c>
      <c r="C64" s="30" t="s">
        <v>30</v>
      </c>
      <c r="D64" s="30" t="s">
        <v>23</v>
      </c>
      <c r="E64" s="30" t="s">
        <v>15</v>
      </c>
      <c r="F64" s="30" t="s">
        <v>28</v>
      </c>
      <c r="G64" s="30" t="s">
        <v>17</v>
      </c>
      <c r="H64" s="30" t="s">
        <v>18</v>
      </c>
      <c r="I64" s="30" t="s">
        <v>19</v>
      </c>
      <c r="J64" s="30" t="s">
        <v>20</v>
      </c>
      <c r="K64" s="30" t="s">
        <v>21</v>
      </c>
      <c r="L64" s="30"/>
      <c r="M64" s="30"/>
      <c r="N64" s="30"/>
      <c r="O64" s="30"/>
      <c r="P64" s="30"/>
      <c r="Q64" s="30"/>
      <c r="R64" s="30"/>
      <c r="S64" s="30"/>
      <c r="T64" s="30"/>
      <c r="U64" s="30"/>
    </row>
    <row r="65" spans="1:21">
      <c r="A65" s="8">
        <v>-6</v>
      </c>
      <c r="B65" s="35" t="e">
        <f>$B38/$C38</f>
        <v>#DIV/0!</v>
      </c>
      <c r="C65" s="35"/>
      <c r="D65" s="35"/>
      <c r="E65" s="35"/>
      <c r="F65" s="35" t="e">
        <f>$J38/$K38</f>
        <v>#DIV/0!</v>
      </c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 t="e">
        <f t="shared" ref="B66:B81" si="7">$B39/$C39</f>
        <v>#DIV/0!</v>
      </c>
      <c r="C66" s="35"/>
      <c r="D66" s="35"/>
      <c r="E66" s="35"/>
      <c r="F66" s="35" t="e">
        <f t="shared" ref="F66:F81" si="8">$J39/$K39</f>
        <v>#DIV/0!</v>
      </c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9">A66+2</f>
        <v>-2</v>
      </c>
      <c r="B67" s="35">
        <f t="shared" si="7"/>
        <v>482.49999999999994</v>
      </c>
      <c r="C67" s="35"/>
      <c r="D67" s="35"/>
      <c r="E67" s="35"/>
      <c r="F67" s="35" t="e">
        <f t="shared" si="8"/>
        <v>#DIV/0!</v>
      </c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9"/>
        <v>0</v>
      </c>
      <c r="B68" s="35">
        <f t="shared" si="7"/>
        <v>98.740740740740733</v>
      </c>
      <c r="C68" s="35"/>
      <c r="D68" s="35"/>
      <c r="E68" s="35"/>
      <c r="F68" s="35">
        <f t="shared" si="8"/>
        <v>628.37955928844428</v>
      </c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9"/>
        <v>2</v>
      </c>
      <c r="B69" s="35">
        <f t="shared" si="7"/>
        <v>18.252747252747252</v>
      </c>
      <c r="C69" s="35">
        <f t="shared" ref="C69:C78" si="10">D42/E42</f>
        <v>106.7524115755627</v>
      </c>
      <c r="D69" s="35"/>
      <c r="E69" s="35"/>
      <c r="F69" s="35">
        <f t="shared" si="8"/>
        <v>95.655316937382153</v>
      </c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9"/>
        <v>4</v>
      </c>
      <c r="B70" s="35">
        <f t="shared" si="7"/>
        <v>10.667630057803468</v>
      </c>
      <c r="C70" s="35">
        <f t="shared" si="10"/>
        <v>30.305343511450381</v>
      </c>
      <c r="D70" s="35"/>
      <c r="E70" s="35"/>
      <c r="F70" s="35">
        <f t="shared" si="8"/>
        <v>32.331068887250666</v>
      </c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9"/>
        <v>6</v>
      </c>
      <c r="B71" s="35">
        <f t="shared" si="7"/>
        <v>6.8257328990228023</v>
      </c>
      <c r="C71" s="35">
        <f t="shared" si="10"/>
        <v>11.972222222222221</v>
      </c>
      <c r="D71" s="35"/>
      <c r="E71" s="35"/>
      <c r="F71" s="35">
        <f t="shared" si="8"/>
        <v>11.01829222288475</v>
      </c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9"/>
        <v>8</v>
      </c>
      <c r="B72" s="35">
        <f t="shared" si="7"/>
        <v>5.5224191866527637</v>
      </c>
      <c r="C72" s="35">
        <f t="shared" si="10"/>
        <v>6.1096938775510203</v>
      </c>
      <c r="D72" s="35"/>
      <c r="E72" s="35"/>
      <c r="F72" s="35">
        <f t="shared" si="8"/>
        <v>6.2549966024402313</v>
      </c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9"/>
        <v>10</v>
      </c>
      <c r="B73" s="35">
        <f t="shared" si="7"/>
        <v>4.2613636363636358</v>
      </c>
      <c r="C73" s="35">
        <f t="shared" si="10"/>
        <v>4.3602941176470589</v>
      </c>
      <c r="D73" s="35"/>
      <c r="E73" s="35"/>
      <c r="F73" s="35">
        <f t="shared" si="8"/>
        <v>4.996202413006678</v>
      </c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9"/>
        <v>12</v>
      </c>
      <c r="B74" s="35">
        <f t="shared" si="7"/>
        <v>3.3873336392840754</v>
      </c>
      <c r="C74" s="35">
        <f t="shared" si="10"/>
        <v>3.7393617021276597</v>
      </c>
      <c r="D74" s="35"/>
      <c r="E74" s="35"/>
      <c r="F74" s="35">
        <f t="shared" si="8"/>
        <v>4.6251782172027101</v>
      </c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9"/>
        <v>14</v>
      </c>
      <c r="B75" s="35">
        <f t="shared" si="7"/>
        <v>2.6718972895863051</v>
      </c>
      <c r="C75" s="35">
        <f t="shared" si="10"/>
        <v>2.9563492063492065</v>
      </c>
      <c r="D75" s="35"/>
      <c r="E75" s="35"/>
      <c r="F75" s="35">
        <f t="shared" si="8"/>
        <v>3.7243869085490142</v>
      </c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9"/>
        <v>16</v>
      </c>
      <c r="B76" s="35">
        <f t="shared" si="7"/>
        <v>2.5184687709872398</v>
      </c>
      <c r="C76" s="35">
        <f t="shared" si="10"/>
        <v>2.4115755627009645</v>
      </c>
      <c r="D76" s="35"/>
      <c r="E76" s="35"/>
      <c r="F76" s="35">
        <f t="shared" si="8"/>
        <v>3.0671835781044128</v>
      </c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9"/>
        <v>18</v>
      </c>
      <c r="B77" s="35">
        <f t="shared" si="7"/>
        <v>2.0553576322280076</v>
      </c>
      <c r="C77" s="35">
        <f t="shared" si="10"/>
        <v>2.0380434782608696</v>
      </c>
      <c r="D77" s="35"/>
      <c r="E77" s="35"/>
      <c r="F77" s="35">
        <f t="shared" si="8"/>
        <v>2.683609492960557</v>
      </c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9"/>
        <v>20</v>
      </c>
      <c r="B78" s="35">
        <f t="shared" si="7"/>
        <v>1.8028846153846154</v>
      </c>
      <c r="C78" s="35">
        <f t="shared" si="10"/>
        <v>1.7985611510791366</v>
      </c>
      <c r="D78" s="35"/>
      <c r="E78" s="35"/>
      <c r="F78" s="35">
        <f t="shared" si="8"/>
        <v>2.4542115627161074</v>
      </c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9"/>
        <v>22</v>
      </c>
      <c r="B79" s="35">
        <f t="shared" si="7"/>
        <v>1.6025641025641026</v>
      </c>
      <c r="C79" s="35"/>
      <c r="D79" s="35"/>
      <c r="E79" s="35"/>
      <c r="F79" s="35">
        <f t="shared" si="8"/>
        <v>2.1601800346843434</v>
      </c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9"/>
        <v>24</v>
      </c>
      <c r="B80" s="35">
        <f t="shared" si="7"/>
        <v>1.5102698348771646</v>
      </c>
      <c r="C80" s="35"/>
      <c r="D80" s="35"/>
      <c r="E80" s="35"/>
      <c r="F80" s="35">
        <f t="shared" si="8"/>
        <v>1.8212468607315069</v>
      </c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9"/>
        <v>26</v>
      </c>
      <c r="B81" s="35">
        <f t="shared" si="7"/>
        <v>1.3194933145672063</v>
      </c>
      <c r="C81" s="35"/>
      <c r="D81" s="35"/>
      <c r="E81" s="35"/>
      <c r="F81" s="35">
        <f t="shared" si="8"/>
        <v>1.7378320934814784</v>
      </c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114"/>
  <sheetViews>
    <sheetView topLeftCell="A43" zoomScaleNormal="100" workbookViewId="0">
      <selection activeCell="L51" sqref="L51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31512000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18907200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22058400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28360800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90" t="s">
        <v>11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92" t="s">
        <v>24</v>
      </c>
      <c r="C36" s="93"/>
      <c r="D36" s="94" t="s">
        <v>25</v>
      </c>
      <c r="E36" s="95"/>
      <c r="F36" s="94" t="s">
        <v>26</v>
      </c>
      <c r="G36" s="95"/>
      <c r="H36" s="94" t="s">
        <v>27</v>
      </c>
      <c r="I36" s="95"/>
      <c r="J36" s="94" t="s">
        <v>28</v>
      </c>
      <c r="K36" s="95"/>
      <c r="L36" s="92" t="s">
        <v>17</v>
      </c>
      <c r="M36" s="93"/>
      <c r="N36" s="92" t="s">
        <v>18</v>
      </c>
      <c r="O36" s="93"/>
      <c r="P36" s="92" t="s">
        <v>19</v>
      </c>
      <c r="Q36" s="93"/>
      <c r="R36" s="92" t="s">
        <v>20</v>
      </c>
      <c r="S36" s="93"/>
      <c r="T36" s="92" t="s">
        <v>21</v>
      </c>
      <c r="U36" s="93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4" t="s">
        <v>9</v>
      </c>
      <c r="K37" s="44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69">
        <v>1639040</v>
      </c>
      <c r="C38" s="69">
        <v>0</v>
      </c>
      <c r="D38" s="29"/>
      <c r="E38" s="29"/>
      <c r="F38" s="35"/>
      <c r="G38" s="35"/>
      <c r="H38" s="29"/>
      <c r="I38" s="29"/>
      <c r="J38" s="29">
        <v>154021</v>
      </c>
      <c r="K38" s="29">
        <v>0</v>
      </c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69">
        <v>4499164.8</v>
      </c>
      <c r="C39" s="69">
        <v>8195.2000000000007</v>
      </c>
      <c r="D39" s="29"/>
      <c r="E39" s="29"/>
      <c r="F39" s="35"/>
      <c r="G39" s="35"/>
      <c r="H39" s="29"/>
      <c r="I39" s="29"/>
      <c r="J39" s="29">
        <v>2983103</v>
      </c>
      <c r="K39" s="29">
        <v>0</v>
      </c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69">
        <v>8019003.2000000002</v>
      </c>
      <c r="C40" s="69">
        <v>98342.399999999994</v>
      </c>
      <c r="D40" s="29"/>
      <c r="E40" s="29"/>
      <c r="F40" s="35"/>
      <c r="G40" s="35"/>
      <c r="H40" s="29"/>
      <c r="I40" s="29"/>
      <c r="J40" s="29">
        <v>7124803</v>
      </c>
      <c r="K40" s="29">
        <v>4856.3</v>
      </c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69">
        <v>11030739.199999999</v>
      </c>
      <c r="C41" s="69">
        <v>340100.8</v>
      </c>
      <c r="D41" s="29"/>
      <c r="E41" s="29"/>
      <c r="F41" s="35"/>
      <c r="G41" s="35"/>
      <c r="H41" s="29"/>
      <c r="I41" s="29"/>
      <c r="J41" s="29">
        <v>9784103</v>
      </c>
      <c r="K41" s="29">
        <v>23659.5</v>
      </c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69">
        <v>13468811.199999999</v>
      </c>
      <c r="C42" s="70">
        <v>749860.8</v>
      </c>
      <c r="D42" s="29"/>
      <c r="E42" s="29"/>
      <c r="F42" s="35"/>
      <c r="G42" s="35"/>
      <c r="H42" s="29"/>
      <c r="I42" s="29"/>
      <c r="J42" s="29">
        <v>12657841</v>
      </c>
      <c r="K42" s="29">
        <v>121548.7</v>
      </c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69">
        <v>16259276.800000001</v>
      </c>
      <c r="C43" s="71">
        <v>934252.8</v>
      </c>
      <c r="D43" s="29"/>
      <c r="E43" s="29"/>
      <c r="F43" s="35"/>
      <c r="G43" s="35"/>
      <c r="H43" s="29"/>
      <c r="I43" s="29"/>
      <c r="J43" s="29">
        <v>15192634</v>
      </c>
      <c r="K43" s="29">
        <v>336253.2</v>
      </c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69">
        <v>19680772.800000001</v>
      </c>
      <c r="C44" s="72">
        <v>3040419.2</v>
      </c>
      <c r="D44" s="29"/>
      <c r="E44" s="29"/>
      <c r="F44" s="35"/>
      <c r="G44" s="35"/>
      <c r="H44" s="29"/>
      <c r="I44" s="29"/>
      <c r="J44" s="29">
        <v>17958162</v>
      </c>
      <c r="K44" s="29">
        <v>1739026</v>
      </c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69">
        <v>23421881.600000001</v>
      </c>
      <c r="C45" s="71">
        <v>4167259.2</v>
      </c>
      <c r="D45" s="29"/>
      <c r="E45" s="29"/>
      <c r="F45" s="35"/>
      <c r="G45" s="35"/>
      <c r="H45" s="29"/>
      <c r="I45" s="29"/>
      <c r="J45" s="29">
        <v>22231608</v>
      </c>
      <c r="K45" s="29">
        <v>2784963</v>
      </c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69">
        <v>26331177.600000001</v>
      </c>
      <c r="C46" s="71">
        <v>6404548.7999999998</v>
      </c>
      <c r="D46" s="29"/>
      <c r="E46" s="29"/>
      <c r="F46" s="35"/>
      <c r="G46" s="35"/>
      <c r="H46" s="29"/>
      <c r="I46" s="29"/>
      <c r="J46" s="29">
        <v>24537429</v>
      </c>
      <c r="K46" s="29">
        <v>4278026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69">
        <v>28613540.800000001</v>
      </c>
      <c r="C47" s="71">
        <v>8441056</v>
      </c>
      <c r="D47" s="29"/>
      <c r="E47" s="29"/>
      <c r="F47" s="35"/>
      <c r="G47" s="35"/>
      <c r="H47" s="29"/>
      <c r="I47" s="29"/>
      <c r="J47" s="29">
        <v>26737802</v>
      </c>
      <c r="K47" s="29">
        <v>6884762</v>
      </c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69">
        <v>29609257.600000001</v>
      </c>
      <c r="C48" s="71">
        <v>11547036.800000001</v>
      </c>
      <c r="D48" s="29"/>
      <c r="E48" s="29"/>
      <c r="F48" s="35"/>
      <c r="G48" s="35"/>
      <c r="H48" s="29"/>
      <c r="I48" s="29"/>
      <c r="J48" s="29">
        <v>28557921</v>
      </c>
      <c r="K48" s="29">
        <v>9259623</v>
      </c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69">
        <v>30264873.600000001</v>
      </c>
      <c r="C49" s="71">
        <v>13362273.6</v>
      </c>
      <c r="D49" s="29"/>
      <c r="E49" s="29"/>
      <c r="F49" s="35"/>
      <c r="G49" s="35"/>
      <c r="H49" s="29"/>
      <c r="I49" s="29"/>
      <c r="J49" s="29">
        <v>29986287</v>
      </c>
      <c r="K49" s="29">
        <v>11326584</v>
      </c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69">
        <v>30563998.399999999</v>
      </c>
      <c r="C50" s="71">
        <v>15050484.800000001</v>
      </c>
      <c r="D50" s="29"/>
      <c r="E50" s="29"/>
      <c r="F50" s="35"/>
      <c r="G50" s="35"/>
      <c r="H50" s="29"/>
      <c r="I50" s="29"/>
      <c r="J50" s="29">
        <v>30217843</v>
      </c>
      <c r="K50" s="29">
        <v>12751490</v>
      </c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69">
        <v>30674633.600000001</v>
      </c>
      <c r="C51" s="71">
        <v>16878014.399999999</v>
      </c>
      <c r="D51" s="29"/>
      <c r="E51" s="29"/>
      <c r="F51" s="35"/>
      <c r="G51" s="35"/>
      <c r="H51" s="29"/>
      <c r="I51" s="29"/>
      <c r="J51" s="29">
        <v>30473216</v>
      </c>
      <c r="K51" s="29">
        <v>14667691</v>
      </c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69">
        <v>30711512</v>
      </c>
      <c r="C52" s="74">
        <v>18562128</v>
      </c>
      <c r="D52" s="29"/>
      <c r="E52" s="29"/>
      <c r="F52" s="35"/>
      <c r="G52" s="35"/>
      <c r="H52" s="29"/>
      <c r="I52" s="29"/>
      <c r="J52" s="29">
        <v>30689241</v>
      </c>
      <c r="K52" s="29">
        <v>16368420</v>
      </c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69">
        <v>30715609.600000001</v>
      </c>
      <c r="C53" s="71">
        <v>20750246.399999999</v>
      </c>
      <c r="D53" s="29"/>
      <c r="E53" s="29"/>
      <c r="F53" s="35"/>
      <c r="G53" s="35"/>
      <c r="H53" s="29"/>
      <c r="I53" s="29"/>
      <c r="J53" s="29">
        <v>30710594</v>
      </c>
      <c r="K53" s="29">
        <v>18646294</v>
      </c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69">
        <v>30719707.199999999</v>
      </c>
      <c r="C54" s="71">
        <v>22045088</v>
      </c>
      <c r="D54" s="29"/>
      <c r="E54" s="29"/>
      <c r="F54" s="35"/>
      <c r="G54" s="35"/>
      <c r="H54" s="29"/>
      <c r="I54" s="29"/>
      <c r="J54" s="29">
        <v>30714650</v>
      </c>
      <c r="K54" s="29">
        <v>20335927</v>
      </c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5.5800642453506271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22.33058676424848</v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>
        <f t="shared" si="1"/>
        <v>6.4824846633943984</v>
      </c>
      <c r="K57" s="32">
        <f>IF(OR(MIN(K$38:K$56)&gt;$A4*$AC$3,SUM(K$38:K$56)=0),"",(LOG10(($A4*$AC$3)/INDEX(K$38:K$56,MATCH($A4*$AC$3,K$38:K$56)))/LOG10(INDEX(K$38:K$56,MATCH($A4*$AC$3,K$38:K$56))/INDEX(K$38:K$56,1+MATCH($A4*$AC$3,K$38:K$56))))*(INDEX($A$38:$A$56,MATCH($A4*$AC$3,K$38:K$56))-INDEX($A$38:$A$56,1+MATCH($A4*$AC$3,K$38:K$56)))+INDEX($A$38:$A$56,MATCH($A4*$AC$3,K$38:K$56)))</f>
        <v>24.320385393574025</v>
      </c>
      <c r="L57" s="32" t="str">
        <f t="shared" si="1"/>
        <v/>
      </c>
      <c r="M57" s="73"/>
      <c r="N57" s="32" t="str">
        <f>IF(OR(MIN(N$38:N$56)&gt;$A4*$AC$3,SUM(N$38:N$56)=0),"",(LOG10(($A4*$AC$3)/INDEX(N$38:N$56,MATCH($A4*$AC$3,N$38:N$56)))/LOG10(INDEX(N$38:N$56,MATCH($A4*$AC$3,N$38:N$56))/INDEX(N$38:N$56,1+MATCH($A4*$AC$3,N$38:N$56))))*(INDEX($A$38:$A$56,MATCH($A4*$AC$3,N$38:N$56))-INDEX($A$38:$A$56,1+MATCH($A4*$AC$3,N$38:N$56)))+INDEX($A$38:$A$56,MATCH($A4*$AC$3,N$38:N$56)))</f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7.3107197738700886</v>
      </c>
      <c r="C58" s="32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>
        <f t="shared" si="1"/>
        <v>7.9267197655770305</v>
      </c>
      <c r="K58" s="32" t="e">
        <f t="shared" si="1"/>
        <v>#DIV/0!</v>
      </c>
      <c r="L58" s="32" t="str">
        <f t="shared" si="1"/>
        <v/>
      </c>
      <c r="M58" s="73"/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11.786538229801426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 t="str">
        <f t="shared" si="1"/>
        <v/>
      </c>
      <c r="G59" s="32" t="str">
        <f t="shared" si="1"/>
        <v/>
      </c>
      <c r="H59" s="14"/>
      <c r="I59" s="32" t="str">
        <f t="shared" si="1"/>
        <v/>
      </c>
      <c r="J59" s="32">
        <f t="shared" si="1"/>
        <v>13.789649122164064</v>
      </c>
      <c r="K59" s="32" t="e">
        <f t="shared" si="1"/>
        <v>#DIV/0!</v>
      </c>
      <c r="L59" s="32" t="str">
        <f t="shared" si="1"/>
        <v/>
      </c>
      <c r="M59" s="73"/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29</v>
      </c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14"/>
      <c r="I60" s="32" t="str">
        <f t="shared" si="1"/>
        <v/>
      </c>
      <c r="J60" s="32">
        <v>3.2</v>
      </c>
      <c r="K60" s="32" t="e">
        <f t="shared" si="1"/>
        <v>#DIV/0!</v>
      </c>
      <c r="L60" s="32" t="str">
        <f t="shared" si="1"/>
        <v/>
      </c>
      <c r="M60" s="73"/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e">
        <f t="shared" si="1"/>
        <v>#DIV/0!</v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8" t="s">
        <v>5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</row>
    <row r="64" spans="1:43" ht="54" customHeight="1">
      <c r="A64" s="6" t="s">
        <v>4</v>
      </c>
      <c r="B64" s="43" t="s">
        <v>10</v>
      </c>
      <c r="C64" s="43" t="s">
        <v>30</v>
      </c>
      <c r="D64" s="43" t="s">
        <v>23</v>
      </c>
      <c r="E64" s="43" t="s">
        <v>15</v>
      </c>
      <c r="F64" s="43" t="s">
        <v>68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/>
      <c r="E65" s="35"/>
      <c r="F65" s="35" t="e">
        <f>$J38/$K38</f>
        <v>#DIV/0!</v>
      </c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548.99999999999989</v>
      </c>
      <c r="C66" s="35"/>
      <c r="D66" s="35"/>
      <c r="E66" s="35"/>
      <c r="F66" s="35" t="e">
        <f t="shared" ref="F66:F81" si="3">$J39/$K39</f>
        <v>#DIV/0!</v>
      </c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4">A66+2</f>
        <v>-2</v>
      </c>
      <c r="B67" s="35">
        <f t="shared" si="2"/>
        <v>81.541666666666671</v>
      </c>
      <c r="C67" s="35"/>
      <c r="D67" s="35"/>
      <c r="E67" s="35"/>
      <c r="F67" s="35">
        <f t="shared" si="3"/>
        <v>1467.1257953586062</v>
      </c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4"/>
        <v>0</v>
      </c>
      <c r="B68" s="35">
        <f t="shared" si="2"/>
        <v>32.433734939759034</v>
      </c>
      <c r="C68" s="35"/>
      <c r="D68" s="35"/>
      <c r="E68" s="35"/>
      <c r="F68" s="35">
        <f t="shared" si="3"/>
        <v>413.53802912149456</v>
      </c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4"/>
        <v>2</v>
      </c>
      <c r="B69" s="35">
        <f>$B42/$C42</f>
        <v>17.961748633879779</v>
      </c>
      <c r="C69" s="35" t="e">
        <f t="shared" ref="C69:C78" si="5">D42/E42</f>
        <v>#DIV/0!</v>
      </c>
      <c r="D69" s="35"/>
      <c r="E69" s="35"/>
      <c r="F69" s="35">
        <f t="shared" si="3"/>
        <v>104.13802039840822</v>
      </c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4"/>
        <v>4</v>
      </c>
      <c r="B70" s="35">
        <f t="shared" si="2"/>
        <v>17.403508771929825</v>
      </c>
      <c r="C70" s="35" t="e">
        <f t="shared" si="5"/>
        <v>#DIV/0!</v>
      </c>
      <c r="D70" s="35"/>
      <c r="E70" s="35"/>
      <c r="F70" s="35">
        <f t="shared" si="3"/>
        <v>45.182124660821067</v>
      </c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4"/>
        <v>6</v>
      </c>
      <c r="B71" s="35">
        <f t="shared" si="2"/>
        <v>6.4730458221024261</v>
      </c>
      <c r="C71" s="35" t="e">
        <f t="shared" si="5"/>
        <v>#DIV/0!</v>
      </c>
      <c r="D71" s="35"/>
      <c r="E71" s="35"/>
      <c r="F71" s="35">
        <f t="shared" si="3"/>
        <v>10.32656326012377</v>
      </c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4"/>
        <v>8</v>
      </c>
      <c r="B72" s="35">
        <f t="shared" si="2"/>
        <v>5.6204523107177975</v>
      </c>
      <c r="C72" s="35" t="e">
        <f t="shared" si="5"/>
        <v>#DIV/0!</v>
      </c>
      <c r="D72" s="35"/>
      <c r="E72" s="35"/>
      <c r="F72" s="35">
        <f t="shared" si="3"/>
        <v>7.9827301116747336</v>
      </c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4"/>
        <v>10</v>
      </c>
      <c r="B73" s="35">
        <f t="shared" si="2"/>
        <v>4.1113243761996161</v>
      </c>
      <c r="C73" s="35" t="e">
        <f t="shared" si="5"/>
        <v>#DIV/0!</v>
      </c>
      <c r="D73" s="35"/>
      <c r="E73" s="35"/>
      <c r="F73" s="35">
        <f t="shared" si="3"/>
        <v>5.7356895446638241</v>
      </c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4"/>
        <v>12</v>
      </c>
      <c r="B74" s="35">
        <f t="shared" si="2"/>
        <v>3.3898058252427186</v>
      </c>
      <c r="C74" s="35" t="e">
        <f t="shared" si="5"/>
        <v>#DIV/0!</v>
      </c>
      <c r="D74" s="35"/>
      <c r="E74" s="35"/>
      <c r="F74" s="35">
        <f t="shared" si="3"/>
        <v>3.8836203778721763</v>
      </c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4"/>
        <v>14</v>
      </c>
      <c r="B75" s="35">
        <f t="shared" si="2"/>
        <v>2.5642299503193753</v>
      </c>
      <c r="C75" s="35" t="e">
        <f t="shared" si="5"/>
        <v>#DIV/0!</v>
      </c>
      <c r="D75" s="35"/>
      <c r="E75" s="35"/>
      <c r="F75" s="35">
        <f t="shared" si="3"/>
        <v>3.0841343108677317</v>
      </c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4"/>
        <v>16</v>
      </c>
      <c r="B76" s="35">
        <f t="shared" si="2"/>
        <v>2.2649494020239191</v>
      </c>
      <c r="C76" s="35" t="e">
        <f t="shared" si="5"/>
        <v>#DIV/0!</v>
      </c>
      <c r="D76" s="35"/>
      <c r="E76" s="35"/>
      <c r="F76" s="35">
        <f t="shared" si="3"/>
        <v>2.6474254726756099</v>
      </c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4"/>
        <v>18</v>
      </c>
      <c r="B77" s="35">
        <f t="shared" si="2"/>
        <v>2.0307650421998367</v>
      </c>
      <c r="C77" s="35" t="e">
        <f t="shared" si="5"/>
        <v>#DIV/0!</v>
      </c>
      <c r="D77" s="35"/>
      <c r="E77" s="35"/>
      <c r="F77" s="35">
        <f t="shared" si="3"/>
        <v>2.3697499664745063</v>
      </c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4"/>
        <v>20</v>
      </c>
      <c r="B78" s="35">
        <f t="shared" si="2"/>
        <v>1.8174314153920856</v>
      </c>
      <c r="C78" s="35" t="e">
        <f t="shared" si="5"/>
        <v>#DIV/0!</v>
      </c>
      <c r="D78" s="35"/>
      <c r="E78" s="35"/>
      <c r="F78" s="35">
        <f t="shared" si="3"/>
        <v>2.0775741730583226</v>
      </c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4"/>
        <v>22</v>
      </c>
      <c r="B79" s="35">
        <f t="shared" si="2"/>
        <v>1.6545253863134657</v>
      </c>
      <c r="C79" s="35"/>
      <c r="D79" s="35"/>
      <c r="E79" s="35"/>
      <c r="F79" s="35">
        <f t="shared" si="3"/>
        <v>1.8749055192865285</v>
      </c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4"/>
        <v>24</v>
      </c>
      <c r="B80" s="35">
        <f t="shared" si="2"/>
        <v>1.4802527646129544</v>
      </c>
      <c r="C80" s="35"/>
      <c r="D80" s="35"/>
      <c r="E80" s="35"/>
      <c r="F80" s="35">
        <f t="shared" si="3"/>
        <v>1.6470079255427379</v>
      </c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4"/>
        <v>26</v>
      </c>
      <c r="B81" s="35">
        <f t="shared" si="2"/>
        <v>1.3934944237918214</v>
      </c>
      <c r="C81" s="35"/>
      <c r="D81" s="35"/>
      <c r="E81" s="35"/>
      <c r="F81" s="35">
        <f t="shared" si="3"/>
        <v>1.5103638993196622</v>
      </c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114"/>
  <sheetViews>
    <sheetView topLeftCell="A43" workbookViewId="0">
      <selection activeCell="D72" sqref="D72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31512000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18907200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22058400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28360800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90" t="s">
        <v>11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92" t="s">
        <v>10</v>
      </c>
      <c r="C36" s="93"/>
      <c r="D36" s="92" t="s">
        <v>13</v>
      </c>
      <c r="E36" s="93"/>
      <c r="F36" s="92" t="s">
        <v>66</v>
      </c>
      <c r="G36" s="93"/>
      <c r="H36" s="92" t="s">
        <v>15</v>
      </c>
      <c r="I36" s="93"/>
      <c r="J36" s="92" t="s">
        <v>16</v>
      </c>
      <c r="K36" s="93"/>
      <c r="L36" s="92" t="s">
        <v>17</v>
      </c>
      <c r="M36" s="93"/>
      <c r="N36" s="92" t="s">
        <v>18</v>
      </c>
      <c r="O36" s="93"/>
      <c r="P36" s="92" t="s">
        <v>19</v>
      </c>
      <c r="Q36" s="93"/>
      <c r="R36" s="92" t="s">
        <v>20</v>
      </c>
      <c r="S36" s="93"/>
      <c r="T36" s="92" t="s">
        <v>21</v>
      </c>
      <c r="U36" s="93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69">
        <v>6388158.4000000004</v>
      </c>
      <c r="C38" s="69">
        <v>0</v>
      </c>
      <c r="D38" s="35"/>
      <c r="E38" s="35"/>
      <c r="F38" s="69">
        <v>2365985</v>
      </c>
      <c r="G38" s="69">
        <v>0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69">
        <v>10174340.800000001</v>
      </c>
      <c r="C39" s="69">
        <v>24585.599999999999</v>
      </c>
      <c r="D39" s="35"/>
      <c r="E39" s="35"/>
      <c r="F39" s="69">
        <v>6120357</v>
      </c>
      <c r="G39" s="69">
        <v>12562.4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69">
        <v>13022172.800000001</v>
      </c>
      <c r="C40" s="69">
        <v>417955.2</v>
      </c>
      <c r="D40" s="35"/>
      <c r="E40" s="35"/>
      <c r="F40" s="69">
        <v>9856247</v>
      </c>
      <c r="G40" s="69">
        <v>328451.3</v>
      </c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69">
        <v>15128339.199999999</v>
      </c>
      <c r="C41" s="69">
        <v>815422.4</v>
      </c>
      <c r="D41" s="35"/>
      <c r="E41" s="35"/>
      <c r="F41" s="69">
        <v>12620327</v>
      </c>
      <c r="G41" s="69">
        <v>728412.6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69">
        <v>16800160</v>
      </c>
      <c r="C42" s="70">
        <v>2520024</v>
      </c>
      <c r="D42" s="35"/>
      <c r="E42" s="35"/>
      <c r="F42" s="69">
        <v>14815260</v>
      </c>
      <c r="G42" s="69">
        <v>1796265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69">
        <v>22106552</v>
      </c>
      <c r="C43" s="71">
        <v>3441984</v>
      </c>
      <c r="D43" s="35"/>
      <c r="E43" s="35"/>
      <c r="F43" s="69">
        <v>17845892</v>
      </c>
      <c r="G43" s="69">
        <v>2659584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69">
        <v>28920860.800000001</v>
      </c>
      <c r="C44" s="72">
        <v>4917120</v>
      </c>
      <c r="D44" s="35"/>
      <c r="E44" s="35"/>
      <c r="F44" s="69">
        <v>21658236</v>
      </c>
      <c r="G44" s="69">
        <v>4032154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69">
        <v>30691024</v>
      </c>
      <c r="C45" s="71">
        <v>7912465.5999999996</v>
      </c>
      <c r="D45" s="35"/>
      <c r="E45" s="35"/>
      <c r="F45" s="69">
        <v>28914256</v>
      </c>
      <c r="G45" s="69">
        <v>5948036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69">
        <v>30732000</v>
      </c>
      <c r="C46" s="71">
        <v>9711312</v>
      </c>
      <c r="D46" s="35"/>
      <c r="E46" s="35"/>
      <c r="F46" s="69">
        <v>30689512</v>
      </c>
      <c r="G46" s="69">
        <v>8015689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69">
        <v>30732000</v>
      </c>
      <c r="C47" s="71">
        <v>12497680</v>
      </c>
      <c r="D47" s="35"/>
      <c r="E47" s="35"/>
      <c r="F47" s="69">
        <v>30732000</v>
      </c>
      <c r="G47" s="69">
        <v>10378451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69">
        <v>30732000</v>
      </c>
      <c r="C48" s="71">
        <v>14370283.199999999</v>
      </c>
      <c r="D48" s="35"/>
      <c r="E48" s="35"/>
      <c r="F48" s="69">
        <v>30732000</v>
      </c>
      <c r="G48" s="69">
        <v>12714039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69">
        <v>30732000</v>
      </c>
      <c r="C49" s="71">
        <v>16816550.399999999</v>
      </c>
      <c r="D49" s="35"/>
      <c r="E49" s="35"/>
      <c r="F49" s="69">
        <v>30732000</v>
      </c>
      <c r="G49" s="69">
        <v>14596150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69">
        <v>30732000</v>
      </c>
      <c r="C50" s="71">
        <v>19053840</v>
      </c>
      <c r="D50" s="35"/>
      <c r="E50" s="35"/>
      <c r="F50" s="69">
        <v>30732000</v>
      </c>
      <c r="G50" s="69">
        <v>17184016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69">
        <v>30732000</v>
      </c>
      <c r="C51" s="71">
        <v>21577961.600000001</v>
      </c>
      <c r="D51" s="35"/>
      <c r="E51" s="35"/>
      <c r="F51" s="69">
        <v>30732000</v>
      </c>
      <c r="G51" s="69">
        <v>19012963</v>
      </c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69">
        <v>30732000</v>
      </c>
      <c r="C52" s="71">
        <v>23479248</v>
      </c>
      <c r="D52" s="35"/>
      <c r="E52" s="35"/>
      <c r="F52" s="69">
        <v>30732000</v>
      </c>
      <c r="G52" s="69">
        <v>21356037</v>
      </c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69">
        <v>30732000</v>
      </c>
      <c r="C53" s="71">
        <v>25319070.399999999</v>
      </c>
      <c r="D53" s="35"/>
      <c r="E53" s="35"/>
      <c r="F53" s="69">
        <v>30732000</v>
      </c>
      <c r="G53" s="69">
        <v>23365920</v>
      </c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69">
        <v>30732000</v>
      </c>
      <c r="C54" s="71">
        <v>26978598.399999999</v>
      </c>
      <c r="D54" s="35"/>
      <c r="E54" s="35"/>
      <c r="F54" s="69">
        <v>30732000</v>
      </c>
      <c r="G54" s="69">
        <v>24887906</v>
      </c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2.8609149694400124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17.876292426263131</v>
      </c>
      <c r="D57" s="32"/>
      <c r="E57" s="32"/>
      <c r="F57" s="32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4.5967535495808578</v>
      </c>
      <c r="G57" s="32">
        <f t="shared" si="1"/>
        <v>19.889694823730593</v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3.984111711180863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20.521549469923659</v>
      </c>
      <c r="D58" s="32"/>
      <c r="E58" s="32"/>
      <c r="F58" s="32">
        <f t="shared" si="1"/>
        <v>6.1267191529912584</v>
      </c>
      <c r="G58" s="32">
        <f t="shared" si="1"/>
        <v>22.719536314528586</v>
      </c>
      <c r="H58" s="32" t="str">
        <f t="shared" si="1"/>
        <v/>
      </c>
      <c r="I58" s="32" t="str">
        <f>IF(OR(MIN(I$38:I$56)&gt;$A5*$AC$3,SUM(I$38:I$56)=0),"",(LOG10(($A5*$AC$3)/INDEX(I$38:I$56,MATCH($A5*$AC$3,I$38:I$56)))/LOG10(INDEX(I$38:I$56,MATCH($A5*$AC$3,I$38:I$56))/INDEX(I$38:I$56,1+MATCH($A5*$AC$3,I$38:I$56))))*(INDEX($A$38:$A$56,MATCH($A5*$AC$3,I$38:I$56))-INDEX($A$38:$A$56,1+MATCH($A5*$AC$3,I$38:I$56)))+INDEX($A$38:$A$56,MATCH($A5*$AC$3,I$38:I$56)))</f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5.8544395751549292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>
        <f t="shared" si="1"/>
        <v>7.8662265440490273</v>
      </c>
      <c r="G59" s="32" t="e">
        <f t="shared" si="1"/>
        <v>#DIV/0!</v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>
        <v>4.8899999999999997</v>
      </c>
      <c r="G60" s="32" t="e">
        <f t="shared" si="1"/>
        <v>#DIV/0!</v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/>
      <c r="G61" s="32" t="e">
        <f t="shared" si="1"/>
        <v>#DIV/0!</v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8" t="s">
        <v>5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67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 t="e">
        <f>$F38/$G38</f>
        <v>#DIV/0!</v>
      </c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413.83333333333337</v>
      </c>
      <c r="C66" s="35"/>
      <c r="D66" s="35">
        <f t="shared" ref="D66:D81" si="3">$F39/$G39</f>
        <v>487.19647519582247</v>
      </c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4">A66+2</f>
        <v>-2</v>
      </c>
      <c r="B67" s="35">
        <f t="shared" si="2"/>
        <v>31.156862745098039</v>
      </c>
      <c r="C67" s="35"/>
      <c r="D67" s="35">
        <f t="shared" si="3"/>
        <v>30.008244753484004</v>
      </c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4"/>
        <v>0</v>
      </c>
      <c r="B68" s="35">
        <f t="shared" si="2"/>
        <v>18.552763819095475</v>
      </c>
      <c r="C68" s="35"/>
      <c r="D68" s="35">
        <f t="shared" si="3"/>
        <v>17.325794474175762</v>
      </c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4"/>
        <v>2</v>
      </c>
      <c r="B69" s="35">
        <f t="shared" si="2"/>
        <v>6.666666666666667</v>
      </c>
      <c r="C69" s="35"/>
      <c r="D69" s="35">
        <f t="shared" si="3"/>
        <v>8.2478142144950777</v>
      </c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4"/>
        <v>4</v>
      </c>
      <c r="B70" s="35">
        <f t="shared" si="2"/>
        <v>6.4226190476190474</v>
      </c>
      <c r="C70" s="35"/>
      <c r="D70" s="35">
        <f t="shared" si="3"/>
        <v>6.7100313432476657</v>
      </c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4"/>
        <v>6</v>
      </c>
      <c r="B71" s="35">
        <f t="shared" si="2"/>
        <v>5.8816666666666668</v>
      </c>
      <c r="C71" s="35"/>
      <c r="D71" s="35">
        <f t="shared" si="3"/>
        <v>5.3713811526047861</v>
      </c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4"/>
        <v>8</v>
      </c>
      <c r="B72" s="35">
        <f t="shared" si="2"/>
        <v>3.8788192646297257</v>
      </c>
      <c r="C72" s="35"/>
      <c r="D72" s="35">
        <f t="shared" si="3"/>
        <v>4.8611434093539447</v>
      </c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4"/>
        <v>10</v>
      </c>
      <c r="B73" s="35">
        <f t="shared" si="2"/>
        <v>3.1645569620253164</v>
      </c>
      <c r="C73" s="35"/>
      <c r="D73" s="35">
        <f t="shared" si="3"/>
        <v>3.8286804789956297</v>
      </c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4"/>
        <v>12</v>
      </c>
      <c r="B74" s="35">
        <f t="shared" si="2"/>
        <v>2.459016393442623</v>
      </c>
      <c r="C74" s="35"/>
      <c r="D74" s="35">
        <f t="shared" si="3"/>
        <v>2.9611355297625823</v>
      </c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4"/>
        <v>14</v>
      </c>
      <c r="B75" s="35">
        <f t="shared" si="2"/>
        <v>2.1385799828913603</v>
      </c>
      <c r="C75" s="35"/>
      <c r="D75" s="35">
        <f t="shared" si="3"/>
        <v>2.4171704994769954</v>
      </c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4"/>
        <v>16</v>
      </c>
      <c r="B76" s="35">
        <f t="shared" si="2"/>
        <v>1.8274853801169593</v>
      </c>
      <c r="C76" s="35"/>
      <c r="D76" s="35">
        <f t="shared" si="3"/>
        <v>2.105486720813365</v>
      </c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4"/>
        <v>18</v>
      </c>
      <c r="B77" s="35">
        <f t="shared" si="2"/>
        <v>1.6129032258064515</v>
      </c>
      <c r="C77" s="35"/>
      <c r="D77" s="35">
        <f t="shared" si="3"/>
        <v>1.7884061560464097</v>
      </c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4"/>
        <v>20</v>
      </c>
      <c r="B78" s="35">
        <f t="shared" si="2"/>
        <v>1.4242309153057349</v>
      </c>
      <c r="C78" s="35"/>
      <c r="D78" s="35">
        <f t="shared" si="3"/>
        <v>1.6163708939001249</v>
      </c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4"/>
        <v>22</v>
      </c>
      <c r="B79" s="35">
        <f t="shared" si="2"/>
        <v>1.3089005235602094</v>
      </c>
      <c r="C79" s="35"/>
      <c r="D79" s="35">
        <f t="shared" si="3"/>
        <v>1.439031033707237</v>
      </c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4"/>
        <v>24</v>
      </c>
      <c r="B80" s="35">
        <f t="shared" si="2"/>
        <v>1.2137886389383397</v>
      </c>
      <c r="C80" s="35"/>
      <c r="D80" s="35">
        <f t="shared" si="3"/>
        <v>1.3152488752850304</v>
      </c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4"/>
        <v>26</v>
      </c>
      <c r="B81" s="35">
        <f t="shared" si="2"/>
        <v>1.1391251518833536</v>
      </c>
      <c r="C81" s="35"/>
      <c r="D81" s="35">
        <f t="shared" si="3"/>
        <v>1.2348166213742531</v>
      </c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114"/>
  <sheetViews>
    <sheetView topLeftCell="A43" workbookViewId="0">
      <selection activeCell="K82" sqref="K82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31512000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18907200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22058400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28360800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90" t="s">
        <v>11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92" t="s">
        <v>10</v>
      </c>
      <c r="C36" s="93"/>
      <c r="D36" s="92" t="s">
        <v>13</v>
      </c>
      <c r="E36" s="93"/>
      <c r="F36" s="92" t="s">
        <v>14</v>
      </c>
      <c r="G36" s="93"/>
      <c r="H36" s="92" t="s">
        <v>15</v>
      </c>
      <c r="I36" s="93"/>
      <c r="J36" s="92" t="s">
        <v>66</v>
      </c>
      <c r="K36" s="93"/>
      <c r="L36" s="92" t="s">
        <v>17</v>
      </c>
      <c r="M36" s="93"/>
      <c r="N36" s="92" t="s">
        <v>18</v>
      </c>
      <c r="O36" s="93"/>
      <c r="P36" s="92" t="s">
        <v>19</v>
      </c>
      <c r="Q36" s="93"/>
      <c r="R36" s="92" t="s">
        <v>20</v>
      </c>
      <c r="S36" s="93"/>
      <c r="T36" s="92" t="s">
        <v>21</v>
      </c>
      <c r="U36" s="93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69">
        <v>6449622.4000000004</v>
      </c>
      <c r="C38" s="69">
        <v>36878.400000000001</v>
      </c>
      <c r="D38" s="35"/>
      <c r="E38" s="35"/>
      <c r="F38" s="35"/>
      <c r="G38" s="35"/>
      <c r="H38" s="35"/>
      <c r="I38" s="35"/>
      <c r="J38" s="69">
        <v>5336283.3</v>
      </c>
      <c r="K38" s="69">
        <v>0</v>
      </c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69">
        <v>9936680</v>
      </c>
      <c r="C39" s="69">
        <v>81952</v>
      </c>
      <c r="D39" s="35"/>
      <c r="E39" s="35"/>
      <c r="F39" s="35"/>
      <c r="G39" s="35"/>
      <c r="H39" s="35"/>
      <c r="I39" s="35"/>
      <c r="J39" s="69">
        <v>7692830</v>
      </c>
      <c r="K39" s="69">
        <v>43658</v>
      </c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69">
        <v>12829585.6</v>
      </c>
      <c r="C40" s="69">
        <v>471224</v>
      </c>
      <c r="D40" s="35"/>
      <c r="E40" s="35"/>
      <c r="F40" s="35"/>
      <c r="G40" s="35"/>
      <c r="H40" s="35"/>
      <c r="I40" s="35"/>
      <c r="J40" s="69">
        <v>10259231</v>
      </c>
      <c r="K40" s="69">
        <v>245693</v>
      </c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69">
        <v>15345512</v>
      </c>
      <c r="C41" s="69">
        <v>1118644.8</v>
      </c>
      <c r="D41" s="35"/>
      <c r="E41" s="35"/>
      <c r="F41" s="35"/>
      <c r="G41" s="35"/>
      <c r="H41" s="35"/>
      <c r="I41" s="35"/>
      <c r="J41" s="69">
        <v>12195283</v>
      </c>
      <c r="K41" s="69">
        <v>895892</v>
      </c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69">
        <v>17972073.600000001</v>
      </c>
      <c r="C42" s="70">
        <v>1979140.8</v>
      </c>
      <c r="D42" s="35"/>
      <c r="E42" s="35"/>
      <c r="F42" s="35"/>
      <c r="G42" s="35"/>
      <c r="H42" s="35"/>
      <c r="I42" s="35"/>
      <c r="J42" s="69">
        <v>14496703</v>
      </c>
      <c r="K42" s="69">
        <v>1369586</v>
      </c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69">
        <v>22569580.800000001</v>
      </c>
      <c r="C43" s="71">
        <v>3491155.2</v>
      </c>
      <c r="D43" s="35"/>
      <c r="E43" s="35"/>
      <c r="F43" s="35"/>
      <c r="G43" s="35"/>
      <c r="H43" s="35"/>
      <c r="I43" s="35"/>
      <c r="J43" s="69">
        <v>20178163</v>
      </c>
      <c r="K43" s="69">
        <v>2158953</v>
      </c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69">
        <v>27396553.600000001</v>
      </c>
      <c r="C44" s="72">
        <v>6609428.7999999998</v>
      </c>
      <c r="D44" s="35"/>
      <c r="E44" s="35"/>
      <c r="F44" s="35"/>
      <c r="G44" s="35"/>
      <c r="H44" s="35"/>
      <c r="I44" s="35"/>
      <c r="J44" s="69">
        <v>25369071</v>
      </c>
      <c r="K44" s="69">
        <v>4236295</v>
      </c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69">
        <v>29863308.800000001</v>
      </c>
      <c r="C45" s="71">
        <v>8174712</v>
      </c>
      <c r="D45" s="35"/>
      <c r="E45" s="35"/>
      <c r="F45" s="35"/>
      <c r="G45" s="35"/>
      <c r="H45" s="35"/>
      <c r="I45" s="35"/>
      <c r="J45" s="69">
        <v>27989523</v>
      </c>
      <c r="K45" s="69">
        <v>6069358</v>
      </c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69">
        <v>30629560</v>
      </c>
      <c r="C46" s="71">
        <v>9629360</v>
      </c>
      <c r="D46" s="35"/>
      <c r="E46" s="35"/>
      <c r="F46" s="35"/>
      <c r="G46" s="35"/>
      <c r="H46" s="35"/>
      <c r="I46" s="35"/>
      <c r="J46" s="69">
        <v>28935632</v>
      </c>
      <c r="K46" s="69">
        <v>7378025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69">
        <v>30732000</v>
      </c>
      <c r="C47" s="71">
        <v>11874844.800000001</v>
      </c>
      <c r="D47" s="35"/>
      <c r="E47" s="35"/>
      <c r="F47" s="35"/>
      <c r="G47" s="35"/>
      <c r="H47" s="35"/>
      <c r="I47" s="35"/>
      <c r="J47" s="69">
        <v>30648921</v>
      </c>
      <c r="K47" s="69">
        <v>10026782</v>
      </c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69">
        <v>30732000</v>
      </c>
      <c r="C48" s="71">
        <v>14612041.6</v>
      </c>
      <c r="D48" s="35"/>
      <c r="E48" s="35"/>
      <c r="F48" s="35"/>
      <c r="G48" s="35"/>
      <c r="H48" s="35"/>
      <c r="I48" s="35"/>
      <c r="J48" s="69">
        <v>30732000</v>
      </c>
      <c r="K48" s="69">
        <v>12179256</v>
      </c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69">
        <v>30732000</v>
      </c>
      <c r="C49" s="71">
        <v>16566596.800000001</v>
      </c>
      <c r="D49" s="35"/>
      <c r="E49" s="35"/>
      <c r="F49" s="35"/>
      <c r="G49" s="35"/>
      <c r="H49" s="35"/>
      <c r="I49" s="35"/>
      <c r="J49" s="69">
        <v>30732000</v>
      </c>
      <c r="K49" s="69">
        <v>14660286</v>
      </c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69">
        <v>30732000</v>
      </c>
      <c r="C50" s="71">
        <v>18357248</v>
      </c>
      <c r="D50" s="35"/>
      <c r="E50" s="35"/>
      <c r="F50" s="35"/>
      <c r="G50" s="35"/>
      <c r="H50" s="35"/>
      <c r="I50" s="35"/>
      <c r="J50" s="69">
        <v>30732000</v>
      </c>
      <c r="K50" s="69">
        <v>16236045</v>
      </c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69">
        <v>30732000</v>
      </c>
      <c r="C51" s="71">
        <v>20938736</v>
      </c>
      <c r="D51" s="35"/>
      <c r="E51" s="35"/>
      <c r="F51" s="35"/>
      <c r="G51" s="35"/>
      <c r="H51" s="35"/>
      <c r="I51" s="35"/>
      <c r="J51" s="69">
        <v>30732000</v>
      </c>
      <c r="K51" s="69">
        <v>18926583</v>
      </c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69">
        <v>30732000</v>
      </c>
      <c r="C52" s="71">
        <v>23380905.600000001</v>
      </c>
      <c r="D52" s="35"/>
      <c r="E52" s="35"/>
      <c r="F52" s="35"/>
      <c r="G52" s="35"/>
      <c r="H52" s="35"/>
      <c r="I52" s="35"/>
      <c r="J52" s="69">
        <v>30732000</v>
      </c>
      <c r="K52" s="69">
        <v>21982036</v>
      </c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69">
        <v>30732000</v>
      </c>
      <c r="C53" s="71">
        <v>25597707.199999999</v>
      </c>
      <c r="D53" s="35"/>
      <c r="E53" s="35"/>
      <c r="F53" s="35"/>
      <c r="G53" s="35"/>
      <c r="H53" s="35"/>
      <c r="I53" s="35"/>
      <c r="J53" s="69">
        <v>30732000</v>
      </c>
      <c r="K53" s="69">
        <v>23862923</v>
      </c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69">
        <v>30732000</v>
      </c>
      <c r="C54" s="71">
        <v>26154980.800000001</v>
      </c>
      <c r="D54" s="35"/>
      <c r="E54" s="35"/>
      <c r="F54" s="35"/>
      <c r="G54" s="35"/>
      <c r="H54" s="35"/>
      <c r="I54" s="35"/>
      <c r="J54" s="69">
        <v>30732000</v>
      </c>
      <c r="K54" s="69">
        <v>24792638</v>
      </c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2.4453669339176001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18.448687279518651</v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>
        <f t="shared" si="1"/>
        <v>3.6065185064996976</v>
      </c>
      <c r="K57" s="32">
        <f t="shared" si="1"/>
        <v>19.986635161270769</v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3.7988485358726818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20.944401464005352</v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>
        <f t="shared" si="1"/>
        <v>4.7783391368624191</v>
      </c>
      <c r="K58" s="32">
        <f t="shared" si="1"/>
        <v>22.084479731369864</v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6.8024436294150954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>
        <f t="shared" si="1"/>
        <v>8.7927951255460641</v>
      </c>
      <c r="K59" s="32" t="e">
        <f t="shared" si="1"/>
        <v>#DIV/0!</v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>
        <v>4.3</v>
      </c>
      <c r="K60" s="32" t="e">
        <f t="shared" si="1"/>
        <v>#DIV/0!</v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e">
        <f t="shared" si="1"/>
        <v>#DIV/0!</v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8" t="s">
        <v>5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28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>
        <f>$B38/$C38</f>
        <v>174.88888888888889</v>
      </c>
      <c r="C65" s="35"/>
      <c r="D65" s="35"/>
      <c r="E65" s="35"/>
      <c r="F65" s="35" t="e">
        <f>$J38/$K38</f>
        <v>#DIV/0!</v>
      </c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121.25</v>
      </c>
      <c r="C66" s="35"/>
      <c r="D66" s="35"/>
      <c r="E66" s="35"/>
      <c r="F66" s="35">
        <f t="shared" ref="F66:F81" si="3">$J39/$K39</f>
        <v>176.2066517018645</v>
      </c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4">A66+2</f>
        <v>-2</v>
      </c>
      <c r="B67" s="35">
        <f t="shared" si="2"/>
        <v>27.226086956521737</v>
      </c>
      <c r="C67" s="35"/>
      <c r="D67" s="35"/>
      <c r="E67" s="35"/>
      <c r="F67" s="35">
        <f t="shared" si="3"/>
        <v>41.756301563333103</v>
      </c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4"/>
        <v>0</v>
      </c>
      <c r="B68" s="35">
        <f t="shared" si="2"/>
        <v>13.717948717948717</v>
      </c>
      <c r="C68" s="35"/>
      <c r="D68" s="35"/>
      <c r="E68" s="35"/>
      <c r="F68" s="35">
        <f t="shared" si="3"/>
        <v>13.612447705750247</v>
      </c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4"/>
        <v>2</v>
      </c>
      <c r="B69" s="35">
        <f t="shared" si="2"/>
        <v>9.0807453416149073</v>
      </c>
      <c r="C69" s="35"/>
      <c r="D69" s="35"/>
      <c r="E69" s="35"/>
      <c r="F69" s="35">
        <f t="shared" si="3"/>
        <v>10.584733634835636</v>
      </c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4"/>
        <v>4</v>
      </c>
      <c r="B70" s="35">
        <f t="shared" si="2"/>
        <v>6.464788732394366</v>
      </c>
      <c r="C70" s="35"/>
      <c r="D70" s="35"/>
      <c r="E70" s="35"/>
      <c r="F70" s="35">
        <f t="shared" si="3"/>
        <v>9.3462724755934943</v>
      </c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4"/>
        <v>6</v>
      </c>
      <c r="B71" s="35">
        <f t="shared" si="2"/>
        <v>4.1450712957222571</v>
      </c>
      <c r="C71" s="35"/>
      <c r="D71" s="35"/>
      <c r="E71" s="35"/>
      <c r="F71" s="35">
        <f t="shared" si="3"/>
        <v>5.9885043416475954</v>
      </c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4"/>
        <v>8</v>
      </c>
      <c r="B72" s="35">
        <f t="shared" si="2"/>
        <v>3.6531328320802006</v>
      </c>
      <c r="C72" s="35"/>
      <c r="D72" s="35"/>
      <c r="E72" s="35"/>
      <c r="F72" s="35">
        <f t="shared" si="3"/>
        <v>4.6116118047411279</v>
      </c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4"/>
        <v>10</v>
      </c>
      <c r="B73" s="35">
        <f t="shared" si="2"/>
        <v>3.1808510638297873</v>
      </c>
      <c r="C73" s="35"/>
      <c r="D73" s="35"/>
      <c r="E73" s="35"/>
      <c r="F73" s="35">
        <f t="shared" si="3"/>
        <v>3.9218668952734643</v>
      </c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4"/>
        <v>12</v>
      </c>
      <c r="B74" s="35">
        <f t="shared" si="2"/>
        <v>2.5879917184265007</v>
      </c>
      <c r="C74" s="35"/>
      <c r="D74" s="35"/>
      <c r="E74" s="35"/>
      <c r="F74" s="35">
        <f t="shared" si="3"/>
        <v>3.0567056309791116</v>
      </c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4"/>
        <v>14</v>
      </c>
      <c r="B75" s="35">
        <f t="shared" si="2"/>
        <v>2.1031968592260237</v>
      </c>
      <c r="C75" s="35"/>
      <c r="D75" s="35"/>
      <c r="E75" s="35"/>
      <c r="F75" s="35">
        <f t="shared" si="3"/>
        <v>2.523306842388402</v>
      </c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4"/>
        <v>16</v>
      </c>
      <c r="B76" s="35">
        <f t="shared" si="2"/>
        <v>1.8550581251545881</v>
      </c>
      <c r="C76" s="35"/>
      <c r="D76" s="35"/>
      <c r="E76" s="35"/>
      <c r="F76" s="35">
        <f t="shared" si="3"/>
        <v>2.0962756115399115</v>
      </c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4"/>
        <v>18</v>
      </c>
      <c r="B77" s="35">
        <f t="shared" si="2"/>
        <v>1.6741071428571428</v>
      </c>
      <c r="C77" s="35"/>
      <c r="D77" s="35"/>
      <c r="E77" s="35"/>
      <c r="F77" s="35">
        <f t="shared" si="3"/>
        <v>1.8928255002988721</v>
      </c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4"/>
        <v>20</v>
      </c>
      <c r="B78" s="35">
        <f t="shared" si="2"/>
        <v>1.4677103718199609</v>
      </c>
      <c r="C78" s="35"/>
      <c r="D78" s="35"/>
      <c r="E78" s="35"/>
      <c r="F78" s="35">
        <f t="shared" si="3"/>
        <v>1.6237479316789512</v>
      </c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4"/>
        <v>22</v>
      </c>
      <c r="B79" s="35">
        <f t="shared" si="2"/>
        <v>1.3144058885383805</v>
      </c>
      <c r="C79" s="35"/>
      <c r="D79" s="35"/>
      <c r="E79" s="35"/>
      <c r="F79" s="35">
        <f t="shared" si="3"/>
        <v>1.3980506628230434</v>
      </c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4"/>
        <v>24</v>
      </c>
      <c r="B80" s="35">
        <f t="shared" si="2"/>
        <v>1.2005762766127741</v>
      </c>
      <c r="C80" s="35"/>
      <c r="D80" s="35"/>
      <c r="E80" s="35"/>
      <c r="F80" s="35">
        <f t="shared" si="3"/>
        <v>1.2878556411551092</v>
      </c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4"/>
        <v>26</v>
      </c>
      <c r="B81" s="35">
        <f t="shared" si="2"/>
        <v>1.1749960833463888</v>
      </c>
      <c r="C81" s="35"/>
      <c r="D81" s="35"/>
      <c r="E81" s="35"/>
      <c r="F81" s="35">
        <f t="shared" si="3"/>
        <v>1.2395615182216593</v>
      </c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V114"/>
  <sheetViews>
    <sheetView topLeftCell="A45" zoomScaleNormal="100" workbookViewId="0">
      <selection activeCell="B36" sqref="B36:C36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90" t="s">
        <v>11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92" t="s">
        <v>10</v>
      </c>
      <c r="C36" s="93"/>
      <c r="D36" s="94" t="s">
        <v>25</v>
      </c>
      <c r="E36" s="95"/>
      <c r="F36" s="94" t="s">
        <v>26</v>
      </c>
      <c r="G36" s="95"/>
      <c r="H36" s="94" t="s">
        <v>27</v>
      </c>
      <c r="I36" s="95"/>
      <c r="J36" s="94" t="s">
        <v>28</v>
      </c>
      <c r="K36" s="95"/>
      <c r="L36" s="92" t="s">
        <v>17</v>
      </c>
      <c r="M36" s="93"/>
      <c r="N36" s="92" t="s">
        <v>18</v>
      </c>
      <c r="O36" s="93"/>
      <c r="P36" s="92" t="s">
        <v>19</v>
      </c>
      <c r="Q36" s="93"/>
      <c r="R36" s="92" t="s">
        <v>20</v>
      </c>
      <c r="S36" s="93"/>
      <c r="T36" s="92" t="s">
        <v>21</v>
      </c>
      <c r="U36" s="93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4" t="s">
        <v>9</v>
      </c>
      <c r="K37" s="44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368784</v>
      </c>
      <c r="C38" s="35">
        <v>0</v>
      </c>
      <c r="D38" s="29">
        <v>98342.399999999994</v>
      </c>
      <c r="E38" s="29">
        <v>0</v>
      </c>
      <c r="F38" s="35">
        <v>200158.36369638599</v>
      </c>
      <c r="G38" s="35">
        <v>0</v>
      </c>
      <c r="H38" s="29"/>
      <c r="I38" s="29"/>
      <c r="J38" s="29">
        <v>0</v>
      </c>
      <c r="K38" s="29">
        <v>0</v>
      </c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3331348.8</v>
      </c>
      <c r="C39" s="35">
        <v>0</v>
      </c>
      <c r="D39" s="29">
        <v>1802944</v>
      </c>
      <c r="E39" s="29">
        <v>0</v>
      </c>
      <c r="F39" s="35">
        <v>1485788.9433657799</v>
      </c>
      <c r="G39" s="35">
        <v>0</v>
      </c>
      <c r="H39" s="29"/>
      <c r="I39" s="29"/>
      <c r="J39" s="29">
        <v>221545</v>
      </c>
      <c r="K39" s="29">
        <v>0</v>
      </c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7826416</v>
      </c>
      <c r="C40" s="35">
        <v>28683.200000000001</v>
      </c>
      <c r="D40" s="29">
        <v>6187376</v>
      </c>
      <c r="E40" s="29">
        <v>0</v>
      </c>
      <c r="F40" s="35">
        <v>4657539.2844916098</v>
      </c>
      <c r="G40" s="35">
        <v>0</v>
      </c>
      <c r="H40" s="29"/>
      <c r="I40" s="29"/>
      <c r="J40" s="29">
        <v>1894845</v>
      </c>
      <c r="K40" s="29">
        <v>0</v>
      </c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10834054.4</v>
      </c>
      <c r="C41" s="35">
        <v>139318.39999999999</v>
      </c>
      <c r="D41" s="29">
        <v>10366928</v>
      </c>
      <c r="E41" s="29">
        <v>0</v>
      </c>
      <c r="F41" s="35">
        <v>8283489.1817870596</v>
      </c>
      <c r="G41" s="35">
        <v>84682.464126766805</v>
      </c>
      <c r="H41" s="29"/>
      <c r="I41" s="29"/>
      <c r="J41" s="29">
        <v>6637485</v>
      </c>
      <c r="K41" s="29">
        <v>0</v>
      </c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13538470.4</v>
      </c>
      <c r="C42" s="41">
        <v>491712</v>
      </c>
      <c r="D42" s="29">
        <v>13358176</v>
      </c>
      <c r="E42" s="29">
        <v>151611.20000000001</v>
      </c>
      <c r="F42" s="35">
        <v>11462970.619161701</v>
      </c>
      <c r="G42" s="35">
        <v>438808.75654130202</v>
      </c>
      <c r="H42" s="29"/>
      <c r="I42" s="29"/>
      <c r="J42" s="29">
        <v>9586625</v>
      </c>
      <c r="K42" s="29">
        <v>16658.8</v>
      </c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15062777.6</v>
      </c>
      <c r="C43" s="40">
        <v>1307134.3999999999</v>
      </c>
      <c r="D43" s="29">
        <v>16144544</v>
      </c>
      <c r="E43" s="29">
        <v>532688</v>
      </c>
      <c r="F43" s="35">
        <v>13772436.005281899</v>
      </c>
      <c r="G43" s="35">
        <v>1139364.4385484401</v>
      </c>
      <c r="H43" s="29"/>
      <c r="I43" s="29"/>
      <c r="J43" s="29">
        <v>12674147</v>
      </c>
      <c r="K43" s="29">
        <v>157884</v>
      </c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17214017.600000001</v>
      </c>
      <c r="C44" s="42">
        <v>2487243.2000000002</v>
      </c>
      <c r="D44" s="29">
        <v>17496752</v>
      </c>
      <c r="E44" s="29">
        <v>1516112</v>
      </c>
      <c r="F44" s="35">
        <v>16859520.039614599</v>
      </c>
      <c r="G44" s="35">
        <v>2424999.71511713</v>
      </c>
      <c r="H44" s="29"/>
      <c r="I44" s="29"/>
      <c r="J44" s="29">
        <v>15132465</v>
      </c>
      <c r="K44" s="29">
        <v>894855</v>
      </c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21819720</v>
      </c>
      <c r="C45" s="40">
        <v>3872232</v>
      </c>
      <c r="D45" s="29">
        <v>19381648</v>
      </c>
      <c r="E45" s="29">
        <v>3114176</v>
      </c>
      <c r="F45" s="35">
        <v>20539352.765686899</v>
      </c>
      <c r="G45" s="35">
        <v>4211023.8555778395</v>
      </c>
      <c r="H45" s="29"/>
      <c r="I45" s="29"/>
      <c r="J45" s="29">
        <v>17865166</v>
      </c>
      <c r="K45" s="29">
        <v>2313451</v>
      </c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27658800</v>
      </c>
      <c r="C46" s="40">
        <v>6277523.2000000002</v>
      </c>
      <c r="D46" s="29">
        <v>23684128</v>
      </c>
      <c r="E46" s="29">
        <v>5203952</v>
      </c>
      <c r="F46" s="35">
        <v>24234591.321465299</v>
      </c>
      <c r="G46" s="35">
        <v>6605230.6988800298</v>
      </c>
      <c r="H46" s="29"/>
      <c r="I46" s="29"/>
      <c r="J46" s="29">
        <v>21714234</v>
      </c>
      <c r="K46" s="29">
        <v>4517445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30240288</v>
      </c>
      <c r="C47" s="40">
        <v>8203395.2000000002</v>
      </c>
      <c r="D47" s="29">
        <v>28642224</v>
      </c>
      <c r="E47" s="29">
        <v>7580560</v>
      </c>
      <c r="F47" s="35">
        <v>27275457.866679698</v>
      </c>
      <c r="G47" s="35">
        <v>8806977.3964395802</v>
      </c>
      <c r="H47" s="29"/>
      <c r="I47" s="29"/>
      <c r="J47" s="29">
        <v>23165625</v>
      </c>
      <c r="K47" s="29">
        <v>6327481</v>
      </c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30691024</v>
      </c>
      <c r="C48" s="40">
        <v>10584100.800000001</v>
      </c>
      <c r="D48" s="29">
        <v>30363216</v>
      </c>
      <c r="E48" s="29">
        <v>10325952</v>
      </c>
      <c r="F48" s="35">
        <v>28784383.7360004</v>
      </c>
      <c r="G48" s="35">
        <v>10800895.693744799</v>
      </c>
      <c r="H48" s="29"/>
      <c r="I48" s="29"/>
      <c r="J48" s="29">
        <v>27158812</v>
      </c>
      <c r="K48" s="29">
        <v>8315246</v>
      </c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30732000</v>
      </c>
      <c r="C49" s="40">
        <v>12354264</v>
      </c>
      <c r="D49" s="29">
        <v>30732000</v>
      </c>
      <c r="E49" s="29">
        <v>12743536</v>
      </c>
      <c r="F49" s="35">
        <v>29769699.2712867</v>
      </c>
      <c r="G49" s="35">
        <v>12556126.9623906</v>
      </c>
      <c r="H49" s="29"/>
      <c r="I49" s="29"/>
      <c r="J49" s="29">
        <v>29748485</v>
      </c>
      <c r="K49" s="29">
        <v>9974152</v>
      </c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30732000</v>
      </c>
      <c r="C50" s="40">
        <v>15132436.800000001</v>
      </c>
      <c r="D50" s="29">
        <v>30732000</v>
      </c>
      <c r="E50" s="29">
        <v>14792336</v>
      </c>
      <c r="F50" s="35">
        <v>30116142.563701302</v>
      </c>
      <c r="G50" s="35">
        <v>14103473.4679904</v>
      </c>
      <c r="H50" s="29"/>
      <c r="I50" s="29"/>
      <c r="J50" s="29">
        <v>30122365</v>
      </c>
      <c r="K50" s="29">
        <v>12155187</v>
      </c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30732000</v>
      </c>
      <c r="C51" s="40">
        <v>16746891.199999999</v>
      </c>
      <c r="D51" s="29">
        <v>30732000</v>
      </c>
      <c r="E51" s="29">
        <v>17209920</v>
      </c>
      <c r="F51" s="35">
        <v>30400962.537291501</v>
      </c>
      <c r="G51" s="35">
        <v>15489152.699662499</v>
      </c>
      <c r="H51" s="29"/>
      <c r="I51" s="29"/>
      <c r="J51" s="29">
        <v>30571462</v>
      </c>
      <c r="K51" s="29">
        <v>13874518</v>
      </c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30732000</v>
      </c>
      <c r="C52" s="40">
        <v>18988278.399999999</v>
      </c>
      <c r="D52" s="29"/>
      <c r="E52" s="29"/>
      <c r="F52" s="35">
        <v>30578035.640925299</v>
      </c>
      <c r="G52" s="35">
        <v>16851817.1247616</v>
      </c>
      <c r="H52" s="29"/>
      <c r="I52" s="29"/>
      <c r="J52" s="29">
        <v>30732000</v>
      </c>
      <c r="K52" s="29">
        <v>15299412</v>
      </c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30732000</v>
      </c>
      <c r="C53" s="40">
        <v>21647620.800000001</v>
      </c>
      <c r="D53" s="29"/>
      <c r="E53" s="29"/>
      <c r="F53" s="35">
        <v>30670470.619161699</v>
      </c>
      <c r="G53" s="35">
        <v>18199075.720154501</v>
      </c>
      <c r="H53" s="29"/>
      <c r="I53" s="29"/>
      <c r="J53" s="29">
        <v>30732000</v>
      </c>
      <c r="K53" s="29">
        <v>17144873</v>
      </c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30732000</v>
      </c>
      <c r="C54" s="40">
        <v>22786753.600000001</v>
      </c>
      <c r="D54" s="29"/>
      <c r="E54" s="29"/>
      <c r="F54" s="35">
        <v>30708985.1934269</v>
      </c>
      <c r="G54" s="35">
        <v>19507725.803296302</v>
      </c>
      <c r="H54" s="29"/>
      <c r="I54" s="29"/>
      <c r="J54" s="29">
        <v>30732000</v>
      </c>
      <c r="K54" s="29">
        <v>18245512</v>
      </c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6.5799887803054391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21.532788613760818</v>
      </c>
      <c r="D57" s="32"/>
      <c r="E57" s="32"/>
      <c r="F57" s="32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6.9073050187576142</v>
      </c>
      <c r="G57" s="32">
        <f t="shared" si="1"/>
        <v>24.377536512740566</v>
      </c>
      <c r="H57" s="32" t="str">
        <f t="shared" si="1"/>
        <v/>
      </c>
      <c r="I57" s="32" t="str">
        <f t="shared" si="1"/>
        <v/>
      </c>
      <c r="J57" s="32">
        <f t="shared" si="1"/>
        <v>8.3241782165902602</v>
      </c>
      <c r="K57" s="32" t="e">
        <f t="shared" si="1"/>
        <v>#DIV/0!</v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7.8803439381838434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23.90438902765592</v>
      </c>
      <c r="D58" s="32"/>
      <c r="E58" s="32"/>
      <c r="F58" s="32">
        <f t="shared" si="1"/>
        <v>8.5595659090941787</v>
      </c>
      <c r="G58" s="32" t="e">
        <f t="shared" si="1"/>
        <v>#DIV/0!</v>
      </c>
      <c r="H58" s="32" t="str">
        <f t="shared" si="1"/>
        <v/>
      </c>
      <c r="I58" s="32" t="str">
        <f t="shared" si="1"/>
        <v/>
      </c>
      <c r="J58" s="32">
        <f t="shared" si="1"/>
        <v>9.9042773006517635</v>
      </c>
      <c r="K58" s="32" t="e">
        <f t="shared" si="1"/>
        <v>#DIV/0!</v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10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v>11.6</v>
      </c>
      <c r="E59" s="32"/>
      <c r="F59" s="32">
        <f t="shared" si="1"/>
        <v>12.518393308940899</v>
      </c>
      <c r="G59" s="32" t="e">
        <f t="shared" si="1"/>
        <v>#DIV/0!</v>
      </c>
      <c r="H59" s="14">
        <v>14.49</v>
      </c>
      <c r="I59" s="32" t="str">
        <f t="shared" si="1"/>
        <v/>
      </c>
      <c r="J59" s="32">
        <f t="shared" si="1"/>
        <v>14.400594034432554</v>
      </c>
      <c r="K59" s="32" t="e">
        <f t="shared" si="1"/>
        <v>#DIV/0!</v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29</v>
      </c>
      <c r="B60" s="32"/>
      <c r="C60" s="32"/>
      <c r="D60" s="32">
        <v>3.9</v>
      </c>
      <c r="E60" s="32"/>
      <c r="F60" s="32" t="str">
        <f t="shared" si="1"/>
        <v/>
      </c>
      <c r="G60" s="32" t="e">
        <f t="shared" si="1"/>
        <v>#DIV/0!</v>
      </c>
      <c r="H60" s="14">
        <v>2.82</v>
      </c>
      <c r="I60" s="32" t="str">
        <f t="shared" si="1"/>
        <v/>
      </c>
      <c r="J60" s="32" t="e">
        <f t="shared" si="1"/>
        <v>#DIV/0!</v>
      </c>
      <c r="K60" s="32" t="e">
        <f t="shared" si="1"/>
        <v>#DIV/0!</v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e">
        <f t="shared" si="1"/>
        <v>#DIV/0!</v>
      </c>
      <c r="H61" s="32" t="str">
        <f t="shared" si="1"/>
        <v/>
      </c>
      <c r="I61" s="32" t="str">
        <f t="shared" si="1"/>
        <v/>
      </c>
      <c r="J61" s="32" t="e">
        <f t="shared" si="1"/>
        <v>#DIV/0!</v>
      </c>
      <c r="K61" s="32" t="e">
        <f t="shared" si="1"/>
        <v>#DIV/0!</v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8" t="s">
        <v>5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</row>
    <row r="64" spans="1:43" ht="54" customHeight="1">
      <c r="A64" s="6" t="s">
        <v>4</v>
      </c>
      <c r="B64" s="43" t="s">
        <v>10</v>
      </c>
      <c r="C64" s="44" t="s">
        <v>25</v>
      </c>
      <c r="D64" s="43" t="s">
        <v>23</v>
      </c>
      <c r="E64" s="43" t="s">
        <v>15</v>
      </c>
      <c r="F64" s="43" t="s">
        <v>16</v>
      </c>
      <c r="G64" s="43" t="s">
        <v>17</v>
      </c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 t="e">
        <f t="shared" ref="B66:B81" si="2">$B39/$C39</f>
        <v>#DIV/0!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272.85714285714283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77.764705882352942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27.533333333333335</v>
      </c>
      <c r="C69" s="35">
        <f t="shared" ref="C69:C78" si="4">D42/E42</f>
        <v>88.108108108108098</v>
      </c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11.523510971786834</v>
      </c>
      <c r="C70" s="35">
        <f t="shared" si="4"/>
        <v>30.307692307692307</v>
      </c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6.9209225700164749</v>
      </c>
      <c r="C71" s="35">
        <f t="shared" si="4"/>
        <v>11.54054054054054</v>
      </c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5.6349206349206353</v>
      </c>
      <c r="C72" s="35">
        <f t="shared" si="4"/>
        <v>6.2236842105263159</v>
      </c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4.4060052219321149</v>
      </c>
      <c r="C73" s="35">
        <f t="shared" si="4"/>
        <v>4.5511811023622046</v>
      </c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3.6863136863136861</v>
      </c>
      <c r="C74" s="35">
        <f t="shared" si="4"/>
        <v>3.7783783783783784</v>
      </c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2.8997289972899729</v>
      </c>
      <c r="C75" s="35">
        <f t="shared" si="4"/>
        <v>2.9404761904761907</v>
      </c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2.4875621890547261</v>
      </c>
      <c r="C76" s="35">
        <f t="shared" si="4"/>
        <v>2.4115755627009645</v>
      </c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2.0308692120227456</v>
      </c>
      <c r="C77" s="35">
        <f t="shared" si="4"/>
        <v>2.0775623268698062</v>
      </c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1.8350868607780768</v>
      </c>
      <c r="C78" s="35">
        <f t="shared" si="4"/>
        <v>1.7857142857142858</v>
      </c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1.618472162278809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1.4196479273140261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1.3486782952706347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114"/>
  <sheetViews>
    <sheetView workbookViewId="0">
      <selection activeCell="AC3" sqref="AC3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98946000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59367600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69262200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89051400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90" t="s">
        <v>11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92" t="s">
        <v>10</v>
      </c>
      <c r="C36" s="93"/>
      <c r="D36" s="92" t="s">
        <v>13</v>
      </c>
      <c r="E36" s="93"/>
      <c r="F36" s="92" t="s">
        <v>14</v>
      </c>
      <c r="G36" s="93"/>
      <c r="H36" s="92" t="s">
        <v>15</v>
      </c>
      <c r="I36" s="93"/>
      <c r="J36" s="92" t="s">
        <v>16</v>
      </c>
      <c r="K36" s="93"/>
      <c r="L36" s="92" t="s">
        <v>17</v>
      </c>
      <c r="M36" s="93"/>
      <c r="N36" s="92" t="s">
        <v>18</v>
      </c>
      <c r="O36" s="93"/>
      <c r="P36" s="92" t="s">
        <v>19</v>
      </c>
      <c r="Q36" s="93"/>
      <c r="R36" s="92" t="s">
        <v>20</v>
      </c>
      <c r="S36" s="93"/>
      <c r="T36" s="92" t="s">
        <v>21</v>
      </c>
      <c r="U36" s="93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3023136</v>
      </c>
      <c r="C38" s="35">
        <v>0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13940016</v>
      </c>
      <c r="C39" s="35">
        <v>0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28215936</v>
      </c>
      <c r="C40" s="35">
        <v>33499.699999999997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35941728</v>
      </c>
      <c r="C41" s="35">
        <v>1172488.8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45179088</v>
      </c>
      <c r="C42" s="41">
        <v>1859232.2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48034272</v>
      </c>
      <c r="C43" s="40">
        <v>4740204.5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54584400</v>
      </c>
      <c r="C44" s="42">
        <v>9631157.5999999996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71043696</v>
      </c>
      <c r="C45" s="40">
        <v>14404861.800000001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89686368</v>
      </c>
      <c r="C46" s="40">
        <v>18257324.899999999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95564688</v>
      </c>
      <c r="C47" s="40">
        <v>25493255.5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96572400</v>
      </c>
      <c r="C48" s="40">
        <v>31204950.699999999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96572400</v>
      </c>
      <c r="C49" s="40">
        <v>37854636.899999999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96572400</v>
      </c>
      <c r="C50" s="40">
        <v>42578091.600000001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96572400</v>
      </c>
      <c r="C51" s="40">
        <v>52895992.700000003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96572400</v>
      </c>
      <c r="C52" s="40">
        <v>56748455.700000003</v>
      </c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96572400</v>
      </c>
      <c r="C53" s="40">
        <v>60835416.5</v>
      </c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96572400</v>
      </c>
      <c r="C54" s="40">
        <v>67300854.5</v>
      </c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6.6374612225841609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23.297606821819866</v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7.8072767146806701</v>
      </c>
      <c r="C58" s="32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9.9390186116099741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8" t="s">
        <v>5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 t="e">
        <f t="shared" ref="B66:B81" si="2">$B39/$C39</f>
        <v>#DIV/0!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842.2742890234839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30.654218615990189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24.29986313705195</v>
      </c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10.133375469349476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5.6674807190363081</v>
      </c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4.9319248588695244</v>
      </c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4.9123498919603499</v>
      </c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3.7486262984341092</v>
      </c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3.094778162876572</v>
      </c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2.551137929419685</v>
      </c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2.2681242012265295</v>
      </c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1.8257035187468935</v>
      </c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1.7017626084933266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1.5874371469126047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1.4349357183867555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V114"/>
  <sheetViews>
    <sheetView topLeftCell="A49" workbookViewId="0">
      <selection activeCell="M87" sqref="M87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98946000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59367600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69262200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89051400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90" t="s">
        <v>11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92" t="s">
        <v>10</v>
      </c>
      <c r="C36" s="93"/>
      <c r="D36" s="92" t="s">
        <v>13</v>
      </c>
      <c r="E36" s="93"/>
      <c r="F36" s="92" t="s">
        <v>28</v>
      </c>
      <c r="G36" s="93"/>
      <c r="H36" s="92" t="s">
        <v>15</v>
      </c>
      <c r="I36" s="93"/>
      <c r="J36" s="92" t="s">
        <v>16</v>
      </c>
      <c r="K36" s="93"/>
      <c r="L36" s="92" t="s">
        <v>17</v>
      </c>
      <c r="M36" s="93"/>
      <c r="N36" s="92" t="s">
        <v>18</v>
      </c>
      <c r="O36" s="93"/>
      <c r="P36" s="92" t="s">
        <v>19</v>
      </c>
      <c r="Q36" s="93"/>
      <c r="R36" s="92" t="s">
        <v>20</v>
      </c>
      <c r="S36" s="93"/>
      <c r="T36" s="92" t="s">
        <v>21</v>
      </c>
      <c r="U36" s="93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69">
        <v>3701714.5</v>
      </c>
      <c r="C38" s="69">
        <v>0</v>
      </c>
      <c r="D38" s="35"/>
      <c r="E38" s="35"/>
      <c r="F38" s="69">
        <v>147025.9</v>
      </c>
      <c r="G38" s="69">
        <v>0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69">
        <v>13466870.800000001</v>
      </c>
      <c r="C39" s="69">
        <v>16749.8</v>
      </c>
      <c r="D39" s="35"/>
      <c r="E39" s="35"/>
      <c r="F39" s="69">
        <v>6121558.2000000002</v>
      </c>
      <c r="G39" s="69">
        <v>0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69">
        <v>24974010.5</v>
      </c>
      <c r="C40" s="69">
        <v>301497.09999999998</v>
      </c>
      <c r="D40" s="35"/>
      <c r="E40" s="35"/>
      <c r="F40" s="69">
        <v>17402958</v>
      </c>
      <c r="G40" s="69">
        <v>19023.2</v>
      </c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69">
        <v>35643658.100000001</v>
      </c>
      <c r="C41" s="69">
        <v>937991</v>
      </c>
      <c r="D41" s="35"/>
      <c r="E41" s="35"/>
      <c r="F41" s="69">
        <v>26603784</v>
      </c>
      <c r="G41" s="69">
        <v>378025.3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69">
        <v>42712090.299999997</v>
      </c>
      <c r="C42" s="70">
        <v>1859232.2</v>
      </c>
      <c r="D42" s="35"/>
      <c r="E42" s="35"/>
      <c r="F42" s="69">
        <v>36458027</v>
      </c>
      <c r="G42" s="69">
        <v>965824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69">
        <v>49345026.700000003</v>
      </c>
      <c r="C43" s="71">
        <v>5728445.0999999996</v>
      </c>
      <c r="D43" s="35"/>
      <c r="E43" s="35"/>
      <c r="F43" s="69">
        <v>42178907</v>
      </c>
      <c r="G43" s="69">
        <v>1902783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69">
        <v>59729927.100000001</v>
      </c>
      <c r="C44" s="72">
        <v>9413409.6999999993</v>
      </c>
      <c r="D44" s="35"/>
      <c r="E44" s="35"/>
      <c r="F44" s="69">
        <v>53169580</v>
      </c>
      <c r="G44" s="69">
        <v>5521478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69">
        <v>71957309.900000006</v>
      </c>
      <c r="C45" s="71">
        <v>14940856.699999999</v>
      </c>
      <c r="D45" s="35"/>
      <c r="E45" s="35"/>
      <c r="F45" s="69">
        <v>64671803</v>
      </c>
      <c r="G45" s="69">
        <v>9586256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69">
        <v>85172933.099999994</v>
      </c>
      <c r="C46" s="71">
        <v>23215277.300000001</v>
      </c>
      <c r="D46" s="35"/>
      <c r="E46" s="35"/>
      <c r="F46" s="69">
        <v>78374193</v>
      </c>
      <c r="G46" s="69">
        <v>14780395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69">
        <v>93430603.900000006</v>
      </c>
      <c r="C47" s="71">
        <v>25108009.199999999</v>
      </c>
      <c r="D47" s="35"/>
      <c r="E47" s="35"/>
      <c r="F47" s="69">
        <v>84826859</v>
      </c>
      <c r="G47" s="69">
        <v>20336257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69">
        <v>96144077.900000006</v>
      </c>
      <c r="C48" s="71">
        <v>33147932.100000001</v>
      </c>
      <c r="D48" s="35"/>
      <c r="E48" s="35"/>
      <c r="F48" s="69">
        <v>93352746</v>
      </c>
      <c r="G48" s="69">
        <v>26015483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69">
        <v>96311576.299999997</v>
      </c>
      <c r="C49" s="71">
        <v>42494342.399999999</v>
      </c>
      <c r="D49" s="35"/>
      <c r="E49" s="35"/>
      <c r="F49" s="69">
        <v>96078459</v>
      </c>
      <c r="G49" s="69">
        <v>31492537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69">
        <v>96311576.299999997</v>
      </c>
      <c r="C50" s="71">
        <v>50752013.200000003</v>
      </c>
      <c r="D50" s="35"/>
      <c r="E50" s="35"/>
      <c r="F50" s="69">
        <v>96311576</v>
      </c>
      <c r="G50" s="69">
        <v>40478235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69">
        <v>96311576.299999997</v>
      </c>
      <c r="C51" s="71">
        <v>57066702.700000003</v>
      </c>
      <c r="D51" s="35"/>
      <c r="E51" s="35"/>
      <c r="F51" s="69">
        <v>96311576</v>
      </c>
      <c r="G51" s="69">
        <v>47183026</v>
      </c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69">
        <v>96311576.299999997</v>
      </c>
      <c r="C52" s="71">
        <v>61974405.600000001</v>
      </c>
      <c r="D52" s="35"/>
      <c r="E52" s="35"/>
      <c r="F52" s="69">
        <v>96311576</v>
      </c>
      <c r="G52" s="69">
        <v>54481274</v>
      </c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69">
        <v>96311576.299999997</v>
      </c>
      <c r="C53" s="71">
        <v>71270566.400000006</v>
      </c>
      <c r="D53" s="35"/>
      <c r="E53" s="35"/>
      <c r="F53" s="69">
        <v>96311576</v>
      </c>
      <c r="G53" s="69">
        <v>63748503</v>
      </c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69">
        <v>96311576.299999997</v>
      </c>
      <c r="C54" s="71">
        <v>76128019.900000006</v>
      </c>
      <c r="D54" s="35"/>
      <c r="E54" s="35"/>
      <c r="F54" s="69">
        <v>96311576</v>
      </c>
      <c r="G54" s="69">
        <v>69980265</v>
      </c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5.9362860287950854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20.958242194613604</v>
      </c>
      <c r="D57" s="32"/>
      <c r="E57" s="32"/>
      <c r="F57" s="32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7.1260501710062378</v>
      </c>
      <c r="G57" s="32">
        <f t="shared" si="1"/>
        <v>23.093542708737942</v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7.5900584696378015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23.590959806108284</v>
      </c>
      <c r="D58" s="32"/>
      <c r="E58" s="32"/>
      <c r="F58" s="32">
        <f t="shared" si="1"/>
        <v>8.7136828777128397</v>
      </c>
      <c r="G58" s="32">
        <f t="shared" si="1"/>
        <v>25.778830505904057</v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10.962444683610711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>
        <f t="shared" si="1"/>
        <v>13.014930611699054</v>
      </c>
      <c r="G59" s="32" t="e">
        <f t="shared" si="1"/>
        <v>#DIV/0!</v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>
        <v>3.7</v>
      </c>
      <c r="G60" s="32" t="e">
        <f t="shared" si="1"/>
        <v>#DIV/0!</v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e">
        <f t="shared" si="1"/>
        <v>#DIV/0!</v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8" t="s">
        <v>5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28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 t="e">
        <f>$F38/$G38</f>
        <v>#DIV/0!</v>
      </c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804.00188658969068</v>
      </c>
      <c r="C66" s="35"/>
      <c r="D66" s="35" t="e">
        <f t="shared" ref="D66:D81" si="3">$F39/$G39</f>
        <v>#DIV/0!</v>
      </c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4">A66+2</f>
        <v>-2</v>
      </c>
      <c r="B67" s="35">
        <f t="shared" si="2"/>
        <v>82.833335710360075</v>
      </c>
      <c r="C67" s="35"/>
      <c r="D67" s="35">
        <f t="shared" si="3"/>
        <v>914.82810463013584</v>
      </c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4"/>
        <v>0</v>
      </c>
      <c r="B68" s="35">
        <f t="shared" si="2"/>
        <v>38.000000106610834</v>
      </c>
      <c r="C68" s="35"/>
      <c r="D68" s="35">
        <f t="shared" si="3"/>
        <v>70.375670623103801</v>
      </c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4"/>
        <v>2</v>
      </c>
      <c r="B69" s="35">
        <f t="shared" si="2"/>
        <v>22.972972552863489</v>
      </c>
      <c r="C69" s="35"/>
      <c r="D69" s="35">
        <f t="shared" si="3"/>
        <v>37.748106280233252</v>
      </c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4"/>
        <v>4</v>
      </c>
      <c r="B70" s="35">
        <f t="shared" si="2"/>
        <v>8.6140350197298758</v>
      </c>
      <c r="C70" s="35"/>
      <c r="D70" s="35">
        <f t="shared" si="3"/>
        <v>22.166955979741253</v>
      </c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4"/>
        <v>6</v>
      </c>
      <c r="B71" s="35">
        <f t="shared" si="2"/>
        <v>6.3451957370983232</v>
      </c>
      <c r="C71" s="35"/>
      <c r="D71" s="35">
        <f t="shared" si="3"/>
        <v>9.6295919317255265</v>
      </c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4"/>
        <v>8</v>
      </c>
      <c r="B72" s="35">
        <f t="shared" si="2"/>
        <v>4.8161435013294795</v>
      </c>
      <c r="C72" s="35"/>
      <c r="D72" s="35">
        <f t="shared" si="3"/>
        <v>6.7463046052598639</v>
      </c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4"/>
        <v>10</v>
      </c>
      <c r="B73" s="35">
        <f t="shared" si="2"/>
        <v>3.6688311752364893</v>
      </c>
      <c r="C73" s="35"/>
      <c r="D73" s="35">
        <f t="shared" si="3"/>
        <v>5.3025777051289902</v>
      </c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4"/>
        <v>12</v>
      </c>
      <c r="B74" s="35">
        <f t="shared" si="2"/>
        <v>3.7211474297213498</v>
      </c>
      <c r="C74" s="35"/>
      <c r="D74" s="35">
        <f t="shared" si="3"/>
        <v>4.1712129719839792</v>
      </c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4"/>
        <v>14</v>
      </c>
      <c r="B75" s="35">
        <f t="shared" si="2"/>
        <v>2.9004547737685273</v>
      </c>
      <c r="C75" s="35"/>
      <c r="D75" s="35">
        <f t="shared" si="3"/>
        <v>3.5883533663395757</v>
      </c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4"/>
        <v>16</v>
      </c>
      <c r="B76" s="35">
        <f t="shared" si="2"/>
        <v>2.2664564471528332</v>
      </c>
      <c r="C76" s="35"/>
      <c r="D76" s="35">
        <f t="shared" si="3"/>
        <v>3.0508326147239266</v>
      </c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4"/>
        <v>18</v>
      </c>
      <c r="B77" s="35">
        <f t="shared" si="2"/>
        <v>1.8976897708562228</v>
      </c>
      <c r="C77" s="35"/>
      <c r="D77" s="35">
        <f t="shared" si="3"/>
        <v>2.3793422811048952</v>
      </c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4"/>
        <v>20</v>
      </c>
      <c r="B78" s="35">
        <f t="shared" si="2"/>
        <v>1.6877017900668019</v>
      </c>
      <c r="C78" s="35"/>
      <c r="D78" s="35">
        <f t="shared" si="3"/>
        <v>2.0412335571694786</v>
      </c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4"/>
        <v>22</v>
      </c>
      <c r="B79" s="35">
        <f t="shared" si="2"/>
        <v>1.5540540545337638</v>
      </c>
      <c r="C79" s="35"/>
      <c r="D79" s="35">
        <f t="shared" si="3"/>
        <v>1.7677922876766796</v>
      </c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4"/>
        <v>24</v>
      </c>
      <c r="B80" s="35">
        <f t="shared" si="2"/>
        <v>1.3513513525269247</v>
      </c>
      <c r="C80" s="35"/>
      <c r="D80" s="35">
        <f t="shared" si="3"/>
        <v>1.5108052968710497</v>
      </c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4"/>
        <v>26</v>
      </c>
      <c r="B81" s="35">
        <f t="shared" si="2"/>
        <v>1.2651265122423077</v>
      </c>
      <c r="C81" s="35"/>
      <c r="D81" s="35">
        <f t="shared" si="3"/>
        <v>1.376267666319926</v>
      </c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V114"/>
  <sheetViews>
    <sheetView workbookViewId="0">
      <selection activeCell="AC3" sqref="AC3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98946000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59367600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69262200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89051400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90" t="s">
        <v>11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92" t="s">
        <v>10</v>
      </c>
      <c r="C36" s="93"/>
      <c r="D36" s="92" t="s">
        <v>13</v>
      </c>
      <c r="E36" s="93"/>
      <c r="F36" s="92" t="s">
        <v>14</v>
      </c>
      <c r="G36" s="93"/>
      <c r="H36" s="92" t="s">
        <v>15</v>
      </c>
      <c r="I36" s="93"/>
      <c r="J36" s="92" t="s">
        <v>16</v>
      </c>
      <c r="K36" s="93"/>
      <c r="L36" s="92" t="s">
        <v>17</v>
      </c>
      <c r="M36" s="93"/>
      <c r="N36" s="92" t="s">
        <v>18</v>
      </c>
      <c r="O36" s="93"/>
      <c r="P36" s="92" t="s">
        <v>19</v>
      </c>
      <c r="Q36" s="93"/>
      <c r="R36" s="92" t="s">
        <v>20</v>
      </c>
      <c r="S36" s="93"/>
      <c r="T36" s="92" t="s">
        <v>21</v>
      </c>
      <c r="U36" s="93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17838578.899999999</v>
      </c>
      <c r="C38" s="35">
        <v>0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30434458.100000001</v>
      </c>
      <c r="C39" s="35">
        <v>200998.1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37955136</v>
      </c>
      <c r="C40" s="35">
        <v>1189238.6000000001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46598053.100000001</v>
      </c>
      <c r="C41" s="35">
        <v>3333218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49345026.700000003</v>
      </c>
      <c r="C42" s="41">
        <v>5745194.9000000004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57100202.399999999</v>
      </c>
      <c r="C43" s="40">
        <v>11708137.699999999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76563515.700000003</v>
      </c>
      <c r="C44" s="42">
        <v>14605859.9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91085626.400000006</v>
      </c>
      <c r="C45" s="40">
        <v>22980779.600000001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94837590.400000006</v>
      </c>
      <c r="C46" s="40">
        <v>29881713.399999999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95959829.599999994</v>
      </c>
      <c r="C47" s="40">
        <v>37201393.200000003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96278076.599999994</v>
      </c>
      <c r="C48" s="40">
        <v>45090567.5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96311576.299999997</v>
      </c>
      <c r="C49" s="40">
        <v>51489006.200000003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96311576.299999997</v>
      </c>
      <c r="C50" s="40">
        <v>54654725.799999997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96311576.299999997</v>
      </c>
      <c r="C51" s="40">
        <v>64101635.200000003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96311576.299999997</v>
      </c>
      <c r="C52" s="40">
        <v>73649043.599999994</v>
      </c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96311576.299999997</v>
      </c>
      <c r="C53" s="40">
        <v>79260239.799999997</v>
      </c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96311576.299999997</v>
      </c>
      <c r="C54" s="40">
        <v>81655466.799999997</v>
      </c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4.2655249576258294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19.037580944883775</v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5.3166251602919683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21.115366081788324</v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7.7399082518988322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8" t="s">
        <v>5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151.41664572948699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31.915492820364221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13.979899634527355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8.5889212740197891</v>
      </c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4.8769671029748825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5.241972483934342</v>
      </c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3.9635568499164404</v>
      </c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3.173766816196022</v>
      </c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2.5794687065644624</v>
      </c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2.1352154549840163</v>
      </c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1.8705269999948064</v>
      </c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1.7621820417219987</v>
      </c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1.5024823625716179</v>
      </c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1.3077098030367362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1.2151310233608452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1.1794871803978224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V114"/>
  <sheetViews>
    <sheetView topLeftCell="A52" workbookViewId="0">
      <selection activeCell="I86" sqref="I86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98946000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59367600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69262200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89051400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90" t="s">
        <v>11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92" t="s">
        <v>10</v>
      </c>
      <c r="C36" s="93"/>
      <c r="D36" s="92" t="s">
        <v>13</v>
      </c>
      <c r="E36" s="93"/>
      <c r="F36" s="92" t="s">
        <v>28</v>
      </c>
      <c r="G36" s="93"/>
      <c r="H36" s="92" t="s">
        <v>15</v>
      </c>
      <c r="I36" s="93"/>
      <c r="J36" s="92" t="s">
        <v>16</v>
      </c>
      <c r="K36" s="93"/>
      <c r="L36" s="92" t="s">
        <v>17</v>
      </c>
      <c r="M36" s="93"/>
      <c r="N36" s="92" t="s">
        <v>18</v>
      </c>
      <c r="O36" s="93"/>
      <c r="P36" s="92" t="s">
        <v>19</v>
      </c>
      <c r="Q36" s="93"/>
      <c r="R36" s="92" t="s">
        <v>20</v>
      </c>
      <c r="S36" s="93"/>
      <c r="T36" s="92" t="s">
        <v>21</v>
      </c>
      <c r="U36" s="93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69">
        <v>19245565.399999999</v>
      </c>
      <c r="C38" s="69">
        <v>100499</v>
      </c>
      <c r="D38" s="35"/>
      <c r="E38" s="35"/>
      <c r="F38" s="69">
        <v>12454752</v>
      </c>
      <c r="G38" s="69">
        <v>0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69">
        <v>30467957.800000001</v>
      </c>
      <c r="C39" s="69">
        <v>334996.8</v>
      </c>
      <c r="D39" s="35"/>
      <c r="E39" s="35"/>
      <c r="F39" s="69">
        <v>19115265</v>
      </c>
      <c r="G39" s="69">
        <v>0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69">
        <v>39194624.100000001</v>
      </c>
      <c r="C40" s="69">
        <v>870991.6</v>
      </c>
      <c r="D40" s="35"/>
      <c r="E40" s="35"/>
      <c r="F40" s="69">
        <v>28475962</v>
      </c>
      <c r="G40" s="69">
        <v>0</v>
      </c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69">
        <v>46581303.200000003</v>
      </c>
      <c r="C41" s="69">
        <v>4003211.6</v>
      </c>
      <c r="D41" s="35"/>
      <c r="E41" s="35"/>
      <c r="F41" s="69">
        <v>34785915</v>
      </c>
      <c r="G41" s="69">
        <v>712503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W41" s="75"/>
    </row>
    <row r="42" spans="1:43">
      <c r="A42" s="8">
        <f t="shared" si="0"/>
        <v>2</v>
      </c>
      <c r="B42" s="69">
        <v>51706754.100000001</v>
      </c>
      <c r="C42" s="70">
        <v>6800434.7999999998</v>
      </c>
      <c r="D42" s="35"/>
      <c r="E42" s="35"/>
      <c r="F42" s="69">
        <v>42603268</v>
      </c>
      <c r="G42" s="69">
        <v>3556920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W42" s="75"/>
    </row>
    <row r="43" spans="1:43">
      <c r="A43" s="8">
        <f t="shared" si="0"/>
        <v>4</v>
      </c>
      <c r="B43" s="69">
        <v>65709619.799999997</v>
      </c>
      <c r="C43" s="71">
        <v>11607638.699999999</v>
      </c>
      <c r="D43" s="35"/>
      <c r="E43" s="35"/>
      <c r="F43" s="69">
        <v>53217925</v>
      </c>
      <c r="G43" s="69">
        <v>6193258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W43" s="75"/>
    </row>
    <row r="44" spans="1:43">
      <c r="A44" s="8">
        <f t="shared" si="0"/>
        <v>6</v>
      </c>
      <c r="B44" s="69">
        <v>87802657.900000006</v>
      </c>
      <c r="C44" s="72">
        <v>19798310.100000001</v>
      </c>
      <c r="D44" s="35"/>
      <c r="E44" s="35"/>
      <c r="F44" s="69">
        <v>67823610</v>
      </c>
      <c r="G44" s="69">
        <v>10235985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W44" s="75"/>
    </row>
    <row r="45" spans="1:43">
      <c r="A45" s="8">
        <f t="shared" si="0"/>
        <v>8</v>
      </c>
      <c r="B45" s="69">
        <v>95507584</v>
      </c>
      <c r="C45" s="71">
        <v>25191758.399999999</v>
      </c>
      <c r="D45" s="35"/>
      <c r="E45" s="35"/>
      <c r="F45" s="69">
        <v>88412593</v>
      </c>
      <c r="G45" s="69">
        <v>15815496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W45" s="75"/>
    </row>
    <row r="46" spans="1:43">
      <c r="A46" s="8">
        <f t="shared" si="0"/>
        <v>10</v>
      </c>
      <c r="B46" s="69">
        <v>96311576.299999997</v>
      </c>
      <c r="C46" s="71">
        <v>33164681.899999999</v>
      </c>
      <c r="D46" s="35"/>
      <c r="E46" s="35"/>
      <c r="F46" s="69">
        <v>95210784</v>
      </c>
      <c r="G46" s="69">
        <v>20161257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W46" s="75"/>
    </row>
    <row r="47" spans="1:43">
      <c r="A47" s="8">
        <f t="shared" si="0"/>
        <v>12</v>
      </c>
      <c r="B47" s="69">
        <v>96311576.299999997</v>
      </c>
      <c r="C47" s="71">
        <v>40685359.799999997</v>
      </c>
      <c r="D47" s="35"/>
      <c r="E47" s="35"/>
      <c r="F47" s="69">
        <v>96311576</v>
      </c>
      <c r="G47" s="69">
        <v>28547542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W47" s="75"/>
    </row>
    <row r="48" spans="1:43">
      <c r="A48" s="8">
        <f t="shared" si="0"/>
        <v>14</v>
      </c>
      <c r="B48" s="69">
        <v>96311576.299999997</v>
      </c>
      <c r="C48" s="71">
        <v>46095557.899999999</v>
      </c>
      <c r="D48" s="35"/>
      <c r="E48" s="35"/>
      <c r="F48" s="69">
        <v>96311576</v>
      </c>
      <c r="G48" s="69">
        <v>36595215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W48" s="75"/>
    </row>
    <row r="49" spans="1:43">
      <c r="A49" s="8">
        <f t="shared" si="0"/>
        <v>16</v>
      </c>
      <c r="B49" s="69">
        <v>96311576.299999997</v>
      </c>
      <c r="C49" s="71">
        <v>53465487.200000003</v>
      </c>
      <c r="D49" s="35"/>
      <c r="E49" s="35"/>
      <c r="F49" s="69">
        <v>96311576</v>
      </c>
      <c r="G49" s="69">
        <v>47813902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69">
        <v>96311576.299999997</v>
      </c>
      <c r="C50" s="71">
        <v>62443401.100000001</v>
      </c>
      <c r="D50" s="35"/>
      <c r="E50" s="35"/>
      <c r="F50" s="69">
        <v>96311576</v>
      </c>
      <c r="G50" s="69">
        <v>56928458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69">
        <v>96311576.299999997</v>
      </c>
      <c r="C51" s="71">
        <v>71622313.099999994</v>
      </c>
      <c r="D51" s="35"/>
      <c r="E51" s="35"/>
      <c r="F51" s="69">
        <v>96311576</v>
      </c>
      <c r="G51" s="69">
        <v>65849561</v>
      </c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69">
        <v>96311576.299999997</v>
      </c>
      <c r="C52" s="71">
        <v>73498295.099999994</v>
      </c>
      <c r="D52" s="35"/>
      <c r="E52" s="35"/>
      <c r="F52" s="69">
        <v>96311576</v>
      </c>
      <c r="G52" s="69">
        <v>70475192</v>
      </c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69">
        <v>96311576.299999997</v>
      </c>
      <c r="C53" s="71">
        <v>80030732.400000006</v>
      </c>
      <c r="D53" s="35"/>
      <c r="E53" s="35"/>
      <c r="F53" s="69">
        <v>96311576</v>
      </c>
      <c r="G53" s="69">
        <v>76502365</v>
      </c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69">
        <v>96311576.299999997</v>
      </c>
      <c r="C54" s="71">
        <v>84117693.200000003</v>
      </c>
      <c r="D54" s="35"/>
      <c r="E54" s="35"/>
      <c r="F54" s="69">
        <v>96311576</v>
      </c>
      <c r="G54" s="69">
        <v>79032658</v>
      </c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3.1529832632736103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17.34917447937719</v>
      </c>
      <c r="D57" s="32"/>
      <c r="E57" s="32"/>
      <c r="F57" s="32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4.9018271637785933</v>
      </c>
      <c r="G57" s="32">
        <f t="shared" si="1"/>
        <v>18.57637057571349</v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4.3633232025988686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19.51136257130586</v>
      </c>
      <c r="D58" s="32"/>
      <c r="E58" s="32"/>
      <c r="F58" s="32">
        <f t="shared" si="1"/>
        <v>6.1583449097244713</v>
      </c>
      <c r="G58" s="32">
        <f t="shared" si="1"/>
        <v>21.48852643869261</v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6.3357818660130691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>
        <f t="shared" si="1"/>
        <v>8.1943691587628891</v>
      </c>
      <c r="G59" s="32" t="e">
        <f t="shared" si="1"/>
        <v>#DIV/0!</v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>
        <v>5.2</v>
      </c>
      <c r="G60" s="32" t="e">
        <f t="shared" si="1"/>
        <v>#DIV/0!</v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e">
        <f t="shared" si="1"/>
        <v>#DIV/0!</v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8" t="s">
        <v>5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28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>
        <f>$B38/$C38</f>
        <v>191.50006865739957</v>
      </c>
      <c r="C65" s="35"/>
      <c r="D65" s="35" t="e">
        <f>$F38/$G38</f>
        <v>#DIV/0!</v>
      </c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90.949996537280356</v>
      </c>
      <c r="C66" s="35"/>
      <c r="D66" s="35" t="e">
        <f t="shared" ref="D66:D81" si="3">$F39/$G39</f>
        <v>#DIV/0!</v>
      </c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4">A66+2</f>
        <v>-2</v>
      </c>
      <c r="B67" s="35">
        <f t="shared" si="2"/>
        <v>45.000002411045067</v>
      </c>
      <c r="C67" s="35"/>
      <c r="D67" s="35" t="e">
        <f t="shared" si="3"/>
        <v>#DIV/0!</v>
      </c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4"/>
        <v>0</v>
      </c>
      <c r="B68" s="35">
        <f t="shared" si="2"/>
        <v>11.635983269033293</v>
      </c>
      <c r="C68" s="35"/>
      <c r="D68" s="35">
        <f t="shared" si="3"/>
        <v>48.822131275236735</v>
      </c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4"/>
        <v>2</v>
      </c>
      <c r="B69" s="35">
        <f t="shared" si="2"/>
        <v>7.6034482530440561</v>
      </c>
      <c r="C69" s="35"/>
      <c r="D69" s="35">
        <f t="shared" si="3"/>
        <v>11.977572731464301</v>
      </c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4"/>
        <v>4</v>
      </c>
      <c r="B70" s="35">
        <f t="shared" si="2"/>
        <v>5.6608946486247893</v>
      </c>
      <c r="C70" s="35"/>
      <c r="D70" s="35">
        <f t="shared" si="3"/>
        <v>8.592880354734131</v>
      </c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4"/>
        <v>6</v>
      </c>
      <c r="B71" s="35">
        <f t="shared" si="2"/>
        <v>4.4348561799726536</v>
      </c>
      <c r="C71" s="35"/>
      <c r="D71" s="35">
        <f t="shared" si="3"/>
        <v>6.6259974003478908</v>
      </c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4"/>
        <v>8</v>
      </c>
      <c r="B72" s="35">
        <f t="shared" si="2"/>
        <v>3.7912234026506066</v>
      </c>
      <c r="C72" s="35"/>
      <c r="D72" s="35">
        <f t="shared" si="3"/>
        <v>5.5902510423953826</v>
      </c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4"/>
        <v>10</v>
      </c>
      <c r="B73" s="35">
        <f t="shared" si="2"/>
        <v>2.90404040630946</v>
      </c>
      <c r="C73" s="35"/>
      <c r="D73" s="35">
        <f t="shared" si="3"/>
        <v>4.7224626916863368</v>
      </c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4"/>
        <v>12</v>
      </c>
      <c r="B74" s="35">
        <f t="shared" si="2"/>
        <v>2.3672293122992119</v>
      </c>
      <c r="C74" s="35"/>
      <c r="D74" s="35">
        <f t="shared" si="3"/>
        <v>3.3737256958935378</v>
      </c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4"/>
        <v>14</v>
      </c>
      <c r="B75" s="35">
        <f t="shared" si="2"/>
        <v>2.0893895352983676</v>
      </c>
      <c r="C75" s="35"/>
      <c r="D75" s="35">
        <f t="shared" si="3"/>
        <v>2.6318079016614604</v>
      </c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4"/>
        <v>16</v>
      </c>
      <c r="B76" s="35">
        <f t="shared" si="2"/>
        <v>1.8013784469918754</v>
      </c>
      <c r="C76" s="35"/>
      <c r="D76" s="35">
        <f t="shared" si="3"/>
        <v>2.0143006943880044</v>
      </c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4"/>
        <v>18</v>
      </c>
      <c r="B77" s="35">
        <f t="shared" si="2"/>
        <v>1.5423819747704293</v>
      </c>
      <c r="C77" s="35"/>
      <c r="D77" s="35">
        <f t="shared" si="3"/>
        <v>1.6918001889318695</v>
      </c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4"/>
        <v>20</v>
      </c>
      <c r="B78" s="35">
        <f t="shared" si="2"/>
        <v>1.344714686406854</v>
      </c>
      <c r="C78" s="35"/>
      <c r="D78" s="35">
        <f t="shared" si="3"/>
        <v>1.4626001227251917</v>
      </c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4"/>
        <v>22</v>
      </c>
      <c r="B79" s="35">
        <f t="shared" si="2"/>
        <v>1.3103919780582776</v>
      </c>
      <c r="C79" s="35"/>
      <c r="D79" s="35">
        <f t="shared" si="3"/>
        <v>1.3666025344067172</v>
      </c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4"/>
        <v>24</v>
      </c>
      <c r="B80" s="35">
        <f t="shared" si="2"/>
        <v>1.2034323991766942</v>
      </c>
      <c r="C80" s="35"/>
      <c r="D80" s="35">
        <f t="shared" si="3"/>
        <v>1.2589359296277964</v>
      </c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4"/>
        <v>26</v>
      </c>
      <c r="B81" s="35">
        <f t="shared" si="2"/>
        <v>1.1449621671270462</v>
      </c>
      <c r="C81" s="35"/>
      <c r="D81" s="35">
        <f t="shared" si="3"/>
        <v>1.218630100989391</v>
      </c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V114"/>
  <sheetViews>
    <sheetView topLeftCell="A40" zoomScale="91" zoomScaleNormal="91" workbookViewId="0">
      <selection activeCell="F74" sqref="F74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31512000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18907200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22058400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28360800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90" t="s">
        <v>11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92" t="s">
        <v>10</v>
      </c>
      <c r="C36" s="93"/>
      <c r="D36" s="94" t="s">
        <v>25</v>
      </c>
      <c r="E36" s="95"/>
      <c r="F36" s="94" t="s">
        <v>26</v>
      </c>
      <c r="G36" s="95"/>
      <c r="H36" s="94" t="s">
        <v>27</v>
      </c>
      <c r="I36" s="95"/>
      <c r="J36" s="94" t="s">
        <v>28</v>
      </c>
      <c r="K36" s="95"/>
      <c r="L36" s="92" t="s">
        <v>17</v>
      </c>
      <c r="M36" s="93"/>
      <c r="N36" s="92" t="s">
        <v>18</v>
      </c>
      <c r="O36" s="93"/>
      <c r="P36" s="92" t="s">
        <v>19</v>
      </c>
      <c r="Q36" s="93"/>
      <c r="R36" s="92" t="s">
        <v>20</v>
      </c>
      <c r="S36" s="93"/>
      <c r="T36" s="92" t="s">
        <v>21</v>
      </c>
      <c r="U36" s="93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4" t="s">
        <v>9</v>
      </c>
      <c r="K37" s="44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6248840</v>
      </c>
      <c r="C38" s="35">
        <v>24585.599999999999</v>
      </c>
      <c r="D38" s="29">
        <v>3884524.8</v>
      </c>
      <c r="E38" s="29">
        <v>0</v>
      </c>
      <c r="F38" s="35">
        <v>2343318.75</v>
      </c>
      <c r="G38" s="35">
        <v>0</v>
      </c>
      <c r="H38" s="29"/>
      <c r="I38" s="29"/>
      <c r="J38" s="68">
        <v>1749550</v>
      </c>
      <c r="K38" s="29">
        <v>0</v>
      </c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9510529.5999999996</v>
      </c>
      <c r="C39" s="35">
        <v>73756.800000000003</v>
      </c>
      <c r="D39" s="29">
        <v>7170800</v>
      </c>
      <c r="E39" s="29">
        <v>0</v>
      </c>
      <c r="F39" s="35">
        <v>6384571.875</v>
      </c>
      <c r="G39" s="35">
        <v>7683</v>
      </c>
      <c r="H39" s="29"/>
      <c r="I39" s="29"/>
      <c r="J39" s="68">
        <v>4471358</v>
      </c>
      <c r="K39" s="29">
        <v>12061.4</v>
      </c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12313288</v>
      </c>
      <c r="C40" s="35">
        <v>155708.79999999999</v>
      </c>
      <c r="D40" s="29">
        <v>10735712</v>
      </c>
      <c r="E40" s="29">
        <v>0</v>
      </c>
      <c r="F40" s="35">
        <v>9888000</v>
      </c>
      <c r="G40" s="35">
        <v>38415</v>
      </c>
      <c r="H40" s="29"/>
      <c r="I40" s="29"/>
      <c r="J40" s="68">
        <v>7981243</v>
      </c>
      <c r="K40" s="29">
        <v>41752.6</v>
      </c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15062777.6</v>
      </c>
      <c r="C41" s="35">
        <v>295027.20000000001</v>
      </c>
      <c r="D41" s="29">
        <v>13808912</v>
      </c>
      <c r="E41" s="29">
        <v>0</v>
      </c>
      <c r="F41" s="35">
        <v>12653906.25</v>
      </c>
      <c r="G41" s="35">
        <v>61464</v>
      </c>
      <c r="H41" s="29"/>
      <c r="I41" s="29"/>
      <c r="J41" s="68">
        <v>11790325</v>
      </c>
      <c r="K41" s="29">
        <v>107849.4</v>
      </c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18058123.199999999</v>
      </c>
      <c r="C42" s="41">
        <v>544980.80000000005</v>
      </c>
      <c r="D42" s="29">
        <v>16923088</v>
      </c>
      <c r="E42" s="29">
        <v>262246.40000000002</v>
      </c>
      <c r="F42" s="35">
        <v>15158531.25</v>
      </c>
      <c r="G42" s="35">
        <v>161342.8125</v>
      </c>
      <c r="H42" s="29"/>
      <c r="I42" s="29"/>
      <c r="J42" s="68">
        <v>14357683</v>
      </c>
      <c r="K42" s="29">
        <v>307845.3</v>
      </c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21840208</v>
      </c>
      <c r="C43" s="40">
        <v>1130937.6000000001</v>
      </c>
      <c r="D43" s="29">
        <v>20078240</v>
      </c>
      <c r="E43" s="29">
        <v>614640</v>
      </c>
      <c r="F43" s="35">
        <v>18285562.5</v>
      </c>
      <c r="G43" s="35">
        <v>453297.1875</v>
      </c>
      <c r="H43" s="29"/>
      <c r="I43" s="29"/>
      <c r="J43" s="68">
        <v>17984743</v>
      </c>
      <c r="K43" s="29">
        <v>615524.80000000005</v>
      </c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25146971.199999999</v>
      </c>
      <c r="C44" s="42">
        <v>2028312</v>
      </c>
      <c r="D44" s="29">
        <v>23274367.999999996</v>
      </c>
      <c r="E44" s="29">
        <v>1335817.5999999999</v>
      </c>
      <c r="F44" s="35">
        <v>22626468.75</v>
      </c>
      <c r="G44" s="35">
        <v>1021837.5</v>
      </c>
      <c r="H44" s="29"/>
      <c r="I44" s="29"/>
      <c r="J44" s="68">
        <v>21062564</v>
      </c>
      <c r="K44" s="29">
        <v>985748.1</v>
      </c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27572750.399999999</v>
      </c>
      <c r="C45" s="40">
        <v>2679830.4</v>
      </c>
      <c r="D45" s="29">
        <v>25773904</v>
      </c>
      <c r="E45" s="29">
        <v>2081580.7999999998</v>
      </c>
      <c r="F45" s="35">
        <v>26344968.75</v>
      </c>
      <c r="G45" s="35">
        <v>1936115.625</v>
      </c>
      <c r="H45" s="29"/>
      <c r="I45" s="29"/>
      <c r="J45" s="68">
        <v>24154785</v>
      </c>
      <c r="K45" s="29">
        <v>1785571</v>
      </c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29408475.199999999</v>
      </c>
      <c r="C46" s="40">
        <v>3741108.8</v>
      </c>
      <c r="D46" s="29">
        <v>27658800</v>
      </c>
      <c r="E46" s="29">
        <v>3700132.8000000003</v>
      </c>
      <c r="F46" s="35">
        <v>28711406.25</v>
      </c>
      <c r="G46" s="35">
        <v>3119296.875</v>
      </c>
      <c r="H46" s="29"/>
      <c r="I46" s="29"/>
      <c r="J46" s="68">
        <v>26594872</v>
      </c>
      <c r="K46" s="29">
        <v>2676592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30203409.600000001</v>
      </c>
      <c r="C47" s="40">
        <v>5953812.7999999998</v>
      </c>
      <c r="D47" s="29">
        <v>29092960</v>
      </c>
      <c r="E47" s="29">
        <v>5449808</v>
      </c>
      <c r="F47" s="35">
        <v>29963718.75</v>
      </c>
      <c r="G47" s="35">
        <v>4502240.625</v>
      </c>
      <c r="H47" s="29"/>
      <c r="I47" s="29"/>
      <c r="J47" s="68">
        <v>28471549</v>
      </c>
      <c r="K47" s="29">
        <v>3864815</v>
      </c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30588584</v>
      </c>
      <c r="C48" s="40">
        <v>7514998.4000000004</v>
      </c>
      <c r="D48" s="29">
        <v>29912480</v>
      </c>
      <c r="E48" s="29">
        <v>7580560</v>
      </c>
      <c r="F48" s="35">
        <v>30447750</v>
      </c>
      <c r="G48" s="35">
        <v>6292378.125</v>
      </c>
      <c r="H48" s="29"/>
      <c r="I48" s="29"/>
      <c r="J48" s="68">
        <v>29656941</v>
      </c>
      <c r="K48" s="29">
        <v>5369873</v>
      </c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30699219.199999999</v>
      </c>
      <c r="C49" s="40">
        <v>9584286.4000000004</v>
      </c>
      <c r="D49" s="29">
        <v>30363216</v>
      </c>
      <c r="E49" s="29">
        <v>9793264</v>
      </c>
      <c r="F49" s="35">
        <v>30670500</v>
      </c>
      <c r="G49" s="35">
        <v>8105568.75</v>
      </c>
      <c r="H49" s="29"/>
      <c r="I49" s="29"/>
      <c r="J49" s="68">
        <v>30215142</v>
      </c>
      <c r="K49" s="29">
        <v>7068429</v>
      </c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30715609.600000001</v>
      </c>
      <c r="C50" s="40">
        <v>11407718.4</v>
      </c>
      <c r="D50" s="29">
        <v>30609072</v>
      </c>
      <c r="E50" s="29">
        <v>12251824</v>
      </c>
      <c r="F50" s="35">
        <v>30708937.5</v>
      </c>
      <c r="G50" s="35">
        <v>9619125</v>
      </c>
      <c r="H50" s="29"/>
      <c r="I50" s="29"/>
      <c r="J50" s="68">
        <v>30561201</v>
      </c>
      <c r="K50" s="29">
        <v>8695413</v>
      </c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30727902.399999999</v>
      </c>
      <c r="C51" s="40">
        <v>13460616</v>
      </c>
      <c r="D51" s="29">
        <v>30691024</v>
      </c>
      <c r="E51" s="29">
        <v>14259647.999999998</v>
      </c>
      <c r="F51" s="35">
        <v>30732000</v>
      </c>
      <c r="G51" s="35">
        <v>11578312.5</v>
      </c>
      <c r="H51" s="29"/>
      <c r="I51" s="29"/>
      <c r="J51" s="68">
        <v>30635474</v>
      </c>
      <c r="K51" s="29">
        <v>9987136</v>
      </c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30732000</v>
      </c>
      <c r="C52" s="40">
        <v>15116046.4</v>
      </c>
      <c r="D52" s="29"/>
      <c r="E52" s="29"/>
      <c r="F52" s="35">
        <v>30732000</v>
      </c>
      <c r="G52" s="35">
        <v>13030406.25</v>
      </c>
      <c r="H52" s="29"/>
      <c r="I52" s="29"/>
      <c r="J52" s="68">
        <v>30693491</v>
      </c>
      <c r="K52" s="29">
        <v>11764843</v>
      </c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30732000</v>
      </c>
      <c r="C53" s="40">
        <v>17623777.600000001</v>
      </c>
      <c r="D53" s="29"/>
      <c r="E53" s="29"/>
      <c r="F53" s="35">
        <v>30732000</v>
      </c>
      <c r="G53" s="35">
        <v>14497781.25</v>
      </c>
      <c r="H53" s="29"/>
      <c r="I53" s="29"/>
      <c r="J53" s="68">
        <v>30719132</v>
      </c>
      <c r="K53" s="29">
        <v>13169521</v>
      </c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30732000</v>
      </c>
      <c r="C54" s="40">
        <v>19602918.399999999</v>
      </c>
      <c r="D54" s="29"/>
      <c r="E54" s="29"/>
      <c r="F54" s="35">
        <v>30732000</v>
      </c>
      <c r="G54" s="35">
        <v>15681000</v>
      </c>
      <c r="H54" s="29"/>
      <c r="I54" s="29"/>
      <c r="J54" s="68">
        <v>30732000</v>
      </c>
      <c r="K54" s="29">
        <v>14854710</v>
      </c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2.4832550675304566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25.320946470229224</v>
      </c>
      <c r="D57" s="32"/>
      <c r="E57" s="32"/>
      <c r="F57" s="32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4.3138933295274571</v>
      </c>
      <c r="G57" s="32" t="e">
        <f t="shared" si="1"/>
        <v>#DIV/0!</v>
      </c>
      <c r="H57" s="32" t="str">
        <f t="shared" si="1"/>
        <v/>
      </c>
      <c r="I57" s="32" t="str">
        <f t="shared" si="1"/>
        <v/>
      </c>
      <c r="J57" s="32">
        <v>4.3</v>
      </c>
      <c r="K57" s="32"/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4.1410195727550905</v>
      </c>
      <c r="C58" s="32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2"/>
      <c r="E58" s="32"/>
      <c r="F58" s="32">
        <f t="shared" si="1"/>
        <v>5.7612591791756138</v>
      </c>
      <c r="G58" s="32" t="e">
        <f t="shared" si="1"/>
        <v>#DIV/0!</v>
      </c>
      <c r="H58" s="32" t="str">
        <f t="shared" si="1"/>
        <v/>
      </c>
      <c r="I58" s="32" t="str">
        <f t="shared" si="1"/>
        <v/>
      </c>
      <c r="J58" s="32">
        <v>6.3</v>
      </c>
      <c r="K58" s="32"/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8.8744073373130714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v>10</v>
      </c>
      <c r="E59" s="32"/>
      <c r="F59" s="32">
        <f t="shared" si="1"/>
        <v>9.7143229422419619</v>
      </c>
      <c r="G59" s="32" t="e">
        <f t="shared" si="1"/>
        <v>#DIV/0!</v>
      </c>
      <c r="H59" s="14">
        <v>12.41</v>
      </c>
      <c r="I59" s="32" t="str">
        <f t="shared" si="1"/>
        <v/>
      </c>
      <c r="J59" s="32">
        <v>11.2</v>
      </c>
      <c r="K59" s="32"/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29</v>
      </c>
      <c r="B60" s="32"/>
      <c r="C60" s="32"/>
      <c r="D60" s="32">
        <v>7.5</v>
      </c>
      <c r="E60" s="32"/>
      <c r="F60" s="32" t="str">
        <f t="shared" si="1"/>
        <v/>
      </c>
      <c r="G60" s="32" t="e">
        <f t="shared" si="1"/>
        <v>#DIV/0!</v>
      </c>
      <c r="H60" s="14">
        <v>6.55</v>
      </c>
      <c r="I60" s="32" t="str">
        <f t="shared" si="1"/>
        <v/>
      </c>
      <c r="J60" s="32">
        <v>9.1</v>
      </c>
      <c r="K60" s="32"/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e">
        <f t="shared" si="1"/>
        <v>#DIV/0!</v>
      </c>
      <c r="H61" s="32" t="str">
        <f t="shared" si="1"/>
        <v/>
      </c>
      <c r="I61" s="32" t="str">
        <f t="shared" si="1"/>
        <v/>
      </c>
      <c r="J61" s="32"/>
      <c r="K61" s="32"/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8" t="s">
        <v>5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</row>
    <row r="64" spans="1:43" ht="54" customHeight="1">
      <c r="A64" s="6" t="s">
        <v>4</v>
      </c>
      <c r="B64" s="43" t="s">
        <v>10</v>
      </c>
      <c r="C64" s="44" t="s">
        <v>25</v>
      </c>
      <c r="D64" s="43" t="s">
        <v>23</v>
      </c>
      <c r="E64" s="43" t="s">
        <v>15</v>
      </c>
      <c r="F64" s="43" t="s">
        <v>69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>
        <f>$B38/$C38</f>
        <v>254.16666666666669</v>
      </c>
      <c r="C65" s="35"/>
      <c r="D65" s="35"/>
      <c r="E65" s="35"/>
      <c r="F65" s="35" t="e">
        <f>$J38/$K38</f>
        <v>#DIV/0!</v>
      </c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128.94444444444443</v>
      </c>
      <c r="C66" s="35"/>
      <c r="D66" s="35"/>
      <c r="E66" s="35"/>
      <c r="F66" s="35">
        <f t="shared" ref="F66:F81" si="3">$J39/$K39</f>
        <v>370.71633475384283</v>
      </c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4">A66+2</f>
        <v>-2</v>
      </c>
      <c r="B67" s="35">
        <f t="shared" si="2"/>
        <v>79.078947368421055</v>
      </c>
      <c r="C67" s="35"/>
      <c r="D67" s="35"/>
      <c r="E67" s="35"/>
      <c r="F67" s="35">
        <f t="shared" si="3"/>
        <v>191.15559270560396</v>
      </c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4"/>
        <v>0</v>
      </c>
      <c r="B68" s="35">
        <f t="shared" si="2"/>
        <v>51.05555555555555</v>
      </c>
      <c r="C68" s="35"/>
      <c r="D68" s="35"/>
      <c r="E68" s="35"/>
      <c r="F68" s="35">
        <f t="shared" si="3"/>
        <v>109.32211954818479</v>
      </c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4"/>
        <v>2</v>
      </c>
      <c r="B69" s="35">
        <f t="shared" si="2"/>
        <v>33.13533834586466</v>
      </c>
      <c r="C69" s="35">
        <f t="shared" ref="C69:C78" si="5">D42/E42</f>
        <v>64.53125</v>
      </c>
      <c r="D69" s="35"/>
      <c r="E69" s="35"/>
      <c r="F69" s="35">
        <f t="shared" si="3"/>
        <v>46.639279534233594</v>
      </c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4"/>
        <v>4</v>
      </c>
      <c r="B70" s="35">
        <f t="shared" si="2"/>
        <v>19.311594202898551</v>
      </c>
      <c r="C70" s="35">
        <f t="shared" si="5"/>
        <v>32.666666666666664</v>
      </c>
      <c r="D70" s="35"/>
      <c r="E70" s="35"/>
      <c r="F70" s="35">
        <f t="shared" si="3"/>
        <v>29.218551388993586</v>
      </c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4"/>
        <v>6</v>
      </c>
      <c r="B71" s="35">
        <f t="shared" si="2"/>
        <v>12.397979797979797</v>
      </c>
      <c r="C71" s="35">
        <f t="shared" si="5"/>
        <v>17.423312883435582</v>
      </c>
      <c r="D71" s="35"/>
      <c r="E71" s="35"/>
      <c r="F71" s="35">
        <f t="shared" si="3"/>
        <v>21.367085566789324</v>
      </c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4"/>
        <v>8</v>
      </c>
      <c r="B72" s="35">
        <f t="shared" si="2"/>
        <v>10.288990825688073</v>
      </c>
      <c r="C72" s="35">
        <f t="shared" si="5"/>
        <v>12.38188976377953</v>
      </c>
      <c r="D72" s="35"/>
      <c r="E72" s="35"/>
      <c r="F72" s="35">
        <f t="shared" si="3"/>
        <v>13.527765067869046</v>
      </c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4"/>
        <v>10</v>
      </c>
      <c r="B73" s="35">
        <f t="shared" si="2"/>
        <v>7.8608981380065721</v>
      </c>
      <c r="C73" s="35">
        <f t="shared" si="5"/>
        <v>7.4750830564784048</v>
      </c>
      <c r="D73" s="35"/>
      <c r="E73" s="35"/>
      <c r="F73" s="35">
        <f t="shared" si="3"/>
        <v>9.9360948549498769</v>
      </c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4"/>
        <v>12</v>
      </c>
      <c r="B74" s="35">
        <f t="shared" si="2"/>
        <v>5.0729525120440471</v>
      </c>
      <c r="C74" s="35">
        <f t="shared" si="5"/>
        <v>5.3383458646616537</v>
      </c>
      <c r="D74" s="35"/>
      <c r="E74" s="35"/>
      <c r="F74" s="35">
        <f t="shared" si="3"/>
        <v>7.3668594745155982</v>
      </c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4"/>
        <v>14</v>
      </c>
      <c r="B75" s="35">
        <f t="shared" si="2"/>
        <v>4.0703380588876774</v>
      </c>
      <c r="C75" s="35">
        <f t="shared" si="5"/>
        <v>3.9459459459459461</v>
      </c>
      <c r="D75" s="35"/>
      <c r="E75" s="35"/>
      <c r="F75" s="35">
        <f t="shared" si="3"/>
        <v>5.5228384358438269</v>
      </c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4"/>
        <v>16</v>
      </c>
      <c r="B76" s="35">
        <f t="shared" si="2"/>
        <v>3.2030782385634886</v>
      </c>
      <c r="C76" s="35">
        <f t="shared" si="5"/>
        <v>3.1004184100418408</v>
      </c>
      <c r="D76" s="35"/>
      <c r="E76" s="35"/>
      <c r="F76" s="35">
        <f t="shared" si="3"/>
        <v>4.2746615973648456</v>
      </c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4"/>
        <v>18</v>
      </c>
      <c r="B77" s="35">
        <f t="shared" si="2"/>
        <v>2.6925287356321839</v>
      </c>
      <c r="C77" s="35">
        <f t="shared" si="5"/>
        <v>2.4983277591973243</v>
      </c>
      <c r="D77" s="35"/>
      <c r="E77" s="35"/>
      <c r="F77" s="35">
        <f t="shared" si="3"/>
        <v>3.5146347850297621</v>
      </c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4"/>
        <v>20</v>
      </c>
      <c r="B78" s="35">
        <f t="shared" si="2"/>
        <v>2.2828006088280062</v>
      </c>
      <c r="C78" s="35">
        <f t="shared" si="5"/>
        <v>2.1522988505747129</v>
      </c>
      <c r="D78" s="35"/>
      <c r="E78" s="35"/>
      <c r="F78" s="35">
        <f t="shared" si="3"/>
        <v>3.067493423540042</v>
      </c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4"/>
        <v>22</v>
      </c>
      <c r="B79" s="35">
        <f t="shared" si="2"/>
        <v>2.0330712930333421</v>
      </c>
      <c r="C79" s="35"/>
      <c r="D79" s="35"/>
      <c r="E79" s="35"/>
      <c r="F79" s="35">
        <f t="shared" si="3"/>
        <v>2.6089163280801961</v>
      </c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4"/>
        <v>24</v>
      </c>
      <c r="B80" s="35">
        <f t="shared" si="2"/>
        <v>1.7437805161590327</v>
      </c>
      <c r="C80" s="35"/>
      <c r="D80" s="35"/>
      <c r="E80" s="35"/>
      <c r="F80" s="35">
        <f t="shared" si="3"/>
        <v>2.3325929621889818</v>
      </c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4"/>
        <v>26</v>
      </c>
      <c r="B81" s="35">
        <f t="shared" si="2"/>
        <v>1.5677257525083612</v>
      </c>
      <c r="C81" s="35"/>
      <c r="D81" s="35"/>
      <c r="E81" s="35"/>
      <c r="F81" s="35">
        <f t="shared" si="3"/>
        <v>2.0688387723489723</v>
      </c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V114"/>
  <sheetViews>
    <sheetView topLeftCell="A46" zoomScale="89" zoomScaleNormal="89" workbookViewId="0">
      <selection activeCell="J89" sqref="J89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31512000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18907200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22058400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28360800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90" t="s">
        <v>11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92" t="s">
        <v>10</v>
      </c>
      <c r="C36" s="93"/>
      <c r="D36" s="94" t="s">
        <v>25</v>
      </c>
      <c r="E36" s="95"/>
      <c r="F36" s="94" t="s">
        <v>26</v>
      </c>
      <c r="G36" s="95"/>
      <c r="H36" s="94" t="s">
        <v>27</v>
      </c>
      <c r="I36" s="95"/>
      <c r="J36" s="94" t="s">
        <v>28</v>
      </c>
      <c r="K36" s="95"/>
      <c r="L36" s="92" t="s">
        <v>17</v>
      </c>
      <c r="M36" s="93"/>
      <c r="N36" s="92" t="s">
        <v>18</v>
      </c>
      <c r="O36" s="93"/>
      <c r="P36" s="92" t="s">
        <v>19</v>
      </c>
      <c r="Q36" s="93"/>
      <c r="R36" s="92" t="s">
        <v>20</v>
      </c>
      <c r="S36" s="93"/>
      <c r="T36" s="92" t="s">
        <v>21</v>
      </c>
      <c r="U36" s="93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4" t="s">
        <v>9</v>
      </c>
      <c r="K37" s="44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69">
        <v>11620793.6</v>
      </c>
      <c r="C38" s="69">
        <v>172099.20000000001</v>
      </c>
      <c r="D38" s="69">
        <v>9834240</v>
      </c>
      <c r="E38" s="69">
        <v>0</v>
      </c>
      <c r="F38" s="69">
        <v>8374471.875</v>
      </c>
      <c r="G38" s="69">
        <v>7683</v>
      </c>
      <c r="H38" s="29"/>
      <c r="I38" s="29"/>
      <c r="J38" s="29">
        <v>10253762</v>
      </c>
      <c r="K38" s="29">
        <v>87326.7</v>
      </c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69">
        <v>14103939.199999999</v>
      </c>
      <c r="C39" s="69">
        <v>168001.6</v>
      </c>
      <c r="D39" s="69">
        <v>12702560</v>
      </c>
      <c r="E39" s="69">
        <v>0</v>
      </c>
      <c r="F39" s="69">
        <v>11770312.5</v>
      </c>
      <c r="G39" s="69">
        <v>30732</v>
      </c>
      <c r="H39" s="29"/>
      <c r="I39" s="29"/>
      <c r="J39" s="29">
        <v>13074825</v>
      </c>
      <c r="K39" s="29">
        <v>130251.4</v>
      </c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69">
        <v>16685427.199999999</v>
      </c>
      <c r="C40" s="69">
        <v>491712</v>
      </c>
      <c r="D40" s="69">
        <v>15366000</v>
      </c>
      <c r="E40" s="69">
        <v>0</v>
      </c>
      <c r="F40" s="69">
        <v>14351812.5</v>
      </c>
      <c r="G40" s="69">
        <v>69147</v>
      </c>
      <c r="H40" s="29"/>
      <c r="I40" s="29"/>
      <c r="J40" s="29">
        <v>15714369</v>
      </c>
      <c r="K40" s="29">
        <v>184512.5</v>
      </c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69">
        <v>20701075.199999999</v>
      </c>
      <c r="C41" s="69">
        <v>635128</v>
      </c>
      <c r="D41" s="69">
        <v>17783584</v>
      </c>
      <c r="E41" s="69">
        <v>348296</v>
      </c>
      <c r="F41" s="69">
        <v>17440406.25</v>
      </c>
      <c r="G41" s="69">
        <v>199757.8125</v>
      </c>
      <c r="H41" s="29"/>
      <c r="I41" s="29"/>
      <c r="J41" s="29">
        <v>19086037</v>
      </c>
      <c r="K41" s="29">
        <v>667802.80000000005</v>
      </c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69">
        <v>25618195.199999999</v>
      </c>
      <c r="C42" s="70">
        <v>1155523.2</v>
      </c>
      <c r="D42" s="69">
        <v>21758256</v>
      </c>
      <c r="E42" s="69">
        <v>860496</v>
      </c>
      <c r="F42" s="69">
        <v>22088625</v>
      </c>
      <c r="G42" s="69">
        <v>545492.8125</v>
      </c>
      <c r="H42" s="29"/>
      <c r="I42" s="29"/>
      <c r="J42" s="29">
        <v>22576038</v>
      </c>
      <c r="K42" s="29">
        <v>1095124</v>
      </c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69">
        <v>28810225.600000001</v>
      </c>
      <c r="C43" s="71">
        <v>2511828.7999999998</v>
      </c>
      <c r="D43" s="69">
        <v>26634400</v>
      </c>
      <c r="E43" s="69">
        <v>1761967.9999999998</v>
      </c>
      <c r="F43" s="69">
        <v>26859750</v>
      </c>
      <c r="G43" s="69">
        <v>1083300</v>
      </c>
      <c r="H43" s="29"/>
      <c r="I43" s="29"/>
      <c r="J43" s="29">
        <v>26479132</v>
      </c>
      <c r="K43" s="29">
        <v>1356584</v>
      </c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69">
        <v>30314044.800000001</v>
      </c>
      <c r="C44" s="72">
        <v>3187932.8</v>
      </c>
      <c r="D44" s="69">
        <v>29461744</v>
      </c>
      <c r="E44" s="69">
        <v>3032224</v>
      </c>
      <c r="F44" s="69">
        <v>29710125</v>
      </c>
      <c r="G44" s="69">
        <v>2112825</v>
      </c>
      <c r="H44" s="29"/>
      <c r="I44" s="29"/>
      <c r="J44" s="29">
        <v>29536610</v>
      </c>
      <c r="K44" s="29">
        <v>2454156</v>
      </c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69">
        <v>30691024</v>
      </c>
      <c r="C45" s="71">
        <v>4863851.2</v>
      </c>
      <c r="D45" s="69">
        <v>30363216</v>
      </c>
      <c r="E45" s="69">
        <v>4753216</v>
      </c>
      <c r="F45" s="69">
        <v>30555281.25</v>
      </c>
      <c r="G45" s="69">
        <v>3426618.75</v>
      </c>
      <c r="H45" s="29"/>
      <c r="I45" s="29"/>
      <c r="J45" s="29">
        <v>30017562</v>
      </c>
      <c r="K45" s="29">
        <v>3854692</v>
      </c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69">
        <v>30715609.600000001</v>
      </c>
      <c r="C46" s="71">
        <v>7719878.4000000004</v>
      </c>
      <c r="D46" s="69">
        <v>30609072</v>
      </c>
      <c r="E46" s="69">
        <v>6842992</v>
      </c>
      <c r="F46" s="69">
        <v>30701250</v>
      </c>
      <c r="G46" s="69">
        <v>4778821.875</v>
      </c>
      <c r="H46" s="29"/>
      <c r="I46" s="29"/>
      <c r="J46" s="29">
        <v>30238471</v>
      </c>
      <c r="K46" s="29">
        <v>5026925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69">
        <v>30723804.800000001</v>
      </c>
      <c r="C47" s="71">
        <v>8293542.4000000004</v>
      </c>
      <c r="D47" s="69">
        <v>30691024</v>
      </c>
      <c r="E47" s="69">
        <v>9219600</v>
      </c>
      <c r="F47" s="69">
        <v>30701250</v>
      </c>
      <c r="G47" s="69">
        <v>6761043.75</v>
      </c>
      <c r="H47" s="29"/>
      <c r="I47" s="29"/>
      <c r="J47" s="29">
        <v>30624813</v>
      </c>
      <c r="K47" s="29">
        <v>7125236</v>
      </c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69">
        <v>30732000</v>
      </c>
      <c r="C48" s="71">
        <v>10424294.4</v>
      </c>
      <c r="D48" s="69">
        <v>30732000</v>
      </c>
      <c r="E48" s="69">
        <v>11514256.000000002</v>
      </c>
      <c r="F48" s="69">
        <v>30732000</v>
      </c>
      <c r="G48" s="69">
        <v>8259225</v>
      </c>
      <c r="H48" s="29"/>
      <c r="I48" s="29"/>
      <c r="J48" s="29">
        <v>30723240</v>
      </c>
      <c r="K48" s="29">
        <v>8690284</v>
      </c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69">
        <v>30732000</v>
      </c>
      <c r="C49" s="71">
        <v>13100027.199999999</v>
      </c>
      <c r="D49" s="69">
        <v>30732000</v>
      </c>
      <c r="E49" s="69">
        <v>13563056</v>
      </c>
      <c r="F49" s="69">
        <v>30732000</v>
      </c>
      <c r="G49" s="69">
        <v>10203000</v>
      </c>
      <c r="H49" s="29"/>
      <c r="I49" s="29"/>
      <c r="J49" s="29">
        <v>30732000</v>
      </c>
      <c r="K49" s="29">
        <v>11025892</v>
      </c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69">
        <v>30732000</v>
      </c>
      <c r="C50" s="71">
        <v>14312916.800000001</v>
      </c>
      <c r="D50" s="69">
        <v>30732000</v>
      </c>
      <c r="E50" s="69">
        <v>15939664</v>
      </c>
      <c r="F50" s="69">
        <v>30732000</v>
      </c>
      <c r="G50" s="69">
        <v>12154500</v>
      </c>
      <c r="H50" s="29"/>
      <c r="I50" s="29"/>
      <c r="J50" s="29">
        <v>30732000</v>
      </c>
      <c r="K50" s="29">
        <v>12845123</v>
      </c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69">
        <v>30732000</v>
      </c>
      <c r="C51" s="71">
        <v>17410702.399999999</v>
      </c>
      <c r="D51" s="69">
        <v>30732000</v>
      </c>
      <c r="E51" s="69">
        <v>17865536</v>
      </c>
      <c r="F51" s="69">
        <v>30732000</v>
      </c>
      <c r="G51" s="69">
        <v>13975406.25</v>
      </c>
      <c r="H51" s="29"/>
      <c r="I51" s="29"/>
      <c r="J51" s="29">
        <v>30732000</v>
      </c>
      <c r="K51" s="29">
        <v>14836592</v>
      </c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69">
        <v>30732000</v>
      </c>
      <c r="C52" s="71">
        <v>19094816</v>
      </c>
      <c r="D52" s="69"/>
      <c r="E52" s="69"/>
      <c r="F52" s="69">
        <v>30732000</v>
      </c>
      <c r="G52" s="69">
        <v>15051000</v>
      </c>
      <c r="H52" s="29"/>
      <c r="I52" s="29"/>
      <c r="J52" s="29">
        <v>30732000</v>
      </c>
      <c r="K52" s="29">
        <v>16903254</v>
      </c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69">
        <v>30732000</v>
      </c>
      <c r="C53" s="71">
        <v>21635328</v>
      </c>
      <c r="D53" s="69"/>
      <c r="E53" s="69"/>
      <c r="F53" s="69">
        <v>30732000</v>
      </c>
      <c r="G53" s="69">
        <v>16103531.25</v>
      </c>
      <c r="H53" s="29"/>
      <c r="I53" s="29"/>
      <c r="J53" s="29">
        <v>30732000</v>
      </c>
      <c r="K53" s="29">
        <v>18618025</v>
      </c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69">
        <v>30732000</v>
      </c>
      <c r="C54" s="71">
        <v>22684313.600000001</v>
      </c>
      <c r="D54" s="69"/>
      <c r="E54" s="69"/>
      <c r="F54" s="69">
        <v>30732000</v>
      </c>
      <c r="G54" s="69">
        <v>16879593.75</v>
      </c>
      <c r="H54" s="29"/>
      <c r="I54" s="29"/>
      <c r="J54" s="29">
        <v>30732000</v>
      </c>
      <c r="K54" s="29">
        <v>19902357</v>
      </c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-0.84064799881443908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21.786117370444863</v>
      </c>
      <c r="D57" s="32"/>
      <c r="E57" s="32"/>
      <c r="F57" s="32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0.68355732390768675</v>
      </c>
      <c r="G57" s="32" t="e">
        <f t="shared" si="1"/>
        <v>#DIV/0!</v>
      </c>
      <c r="H57" s="32" t="str">
        <f t="shared" si="1"/>
        <v/>
      </c>
      <c r="I57" s="32" t="str">
        <f t="shared" si="1"/>
        <v/>
      </c>
      <c r="J57" s="32">
        <v>-0.4</v>
      </c>
      <c r="K57" s="32"/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0.59598979691354359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24.818058472555165</v>
      </c>
      <c r="D58" s="32"/>
      <c r="E58" s="32"/>
      <c r="F58" s="32">
        <f t="shared" si="1"/>
        <v>1.9884092717312736</v>
      </c>
      <c r="G58" s="32" t="e">
        <f t="shared" si="1"/>
        <v>#DIV/0!</v>
      </c>
      <c r="H58" s="32" t="str">
        <f t="shared" si="1"/>
        <v/>
      </c>
      <c r="I58" s="32" t="str">
        <f t="shared" si="1"/>
        <v/>
      </c>
      <c r="J58" s="32">
        <v>1.4</v>
      </c>
      <c r="K58" s="32"/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3.7322183378753331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v>4.7</v>
      </c>
      <c r="E59" s="32"/>
      <c r="F59" s="32">
        <f t="shared" si="1"/>
        <v>5.0783176379655384</v>
      </c>
      <c r="G59" s="32" t="e">
        <f t="shared" si="1"/>
        <v>#DIV/0!</v>
      </c>
      <c r="H59" s="14">
        <v>7.95</v>
      </c>
      <c r="I59" s="32" t="str">
        <f t="shared" si="1"/>
        <v/>
      </c>
      <c r="J59" s="32">
        <v>4.8</v>
      </c>
      <c r="K59" s="32"/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29</v>
      </c>
      <c r="B60" s="32"/>
      <c r="C60" s="32"/>
      <c r="D60" s="32">
        <v>12.5</v>
      </c>
      <c r="E60" s="32"/>
      <c r="F60" s="32" t="str">
        <f t="shared" si="1"/>
        <v/>
      </c>
      <c r="G60" s="32" t="str">
        <f t="shared" si="1"/>
        <v/>
      </c>
      <c r="H60" s="14">
        <v>11.13</v>
      </c>
      <c r="I60" s="32" t="str">
        <f t="shared" si="1"/>
        <v/>
      </c>
      <c r="J60" s="32">
        <v>18.2</v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8" t="s">
        <v>5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</row>
    <row r="64" spans="1:43" ht="54" customHeight="1">
      <c r="A64" s="6" t="s">
        <v>4</v>
      </c>
      <c r="B64" s="43" t="s">
        <v>10</v>
      </c>
      <c r="C64" s="44" t="s">
        <v>25</v>
      </c>
      <c r="D64" s="43" t="s">
        <v>23</v>
      </c>
      <c r="E64" s="43" t="s">
        <v>15</v>
      </c>
      <c r="F64" s="43" t="s">
        <v>28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>
        <f>$B38/$C38</f>
        <v>67.523809523809518</v>
      </c>
      <c r="C65" s="35"/>
      <c r="D65" s="35"/>
      <c r="E65" s="35"/>
      <c r="F65" s="35">
        <f>$J38/$G38</f>
        <v>1334.603930756215</v>
      </c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83.951219512195109</v>
      </c>
      <c r="C66" s="35"/>
      <c r="D66" s="35"/>
      <c r="E66" s="35"/>
      <c r="F66" s="35">
        <f t="shared" ref="F66:F81" si="3">$J39/$G39</f>
        <v>425.44660288949632</v>
      </c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4">A66+2</f>
        <v>-2</v>
      </c>
      <c r="B67" s="35">
        <f t="shared" si="2"/>
        <v>33.93333333333333</v>
      </c>
      <c r="C67" s="35"/>
      <c r="D67" s="35"/>
      <c r="E67" s="35"/>
      <c r="F67" s="35">
        <f t="shared" si="3"/>
        <v>227.26031498112715</v>
      </c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4"/>
        <v>0</v>
      </c>
      <c r="B68" s="35">
        <f t="shared" si="2"/>
        <v>32.593548387096774</v>
      </c>
      <c r="C68" s="35">
        <f t="shared" ref="C68:C78" si="5">D41/E41</f>
        <v>51.058823529411768</v>
      </c>
      <c r="D68" s="35"/>
      <c r="E68" s="35"/>
      <c r="F68" s="35">
        <f t="shared" si="3"/>
        <v>95.545885095232507</v>
      </c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4"/>
        <v>2</v>
      </c>
      <c r="B69" s="35">
        <f t="shared" si="2"/>
        <v>22.170212765957448</v>
      </c>
      <c r="C69" s="35">
        <f t="shared" si="5"/>
        <v>25.285714285714285</v>
      </c>
      <c r="D69" s="35"/>
      <c r="E69" s="35"/>
      <c r="F69" s="35">
        <f t="shared" si="3"/>
        <v>41.386499478395969</v>
      </c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4"/>
        <v>4</v>
      </c>
      <c r="B70" s="35">
        <f t="shared" si="2"/>
        <v>11.469820554649267</v>
      </c>
      <c r="C70" s="35">
        <f t="shared" si="5"/>
        <v>15.116279069767444</v>
      </c>
      <c r="D70" s="35"/>
      <c r="E70" s="35"/>
      <c r="F70" s="35">
        <f t="shared" si="3"/>
        <v>24.443027785470321</v>
      </c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4"/>
        <v>6</v>
      </c>
      <c r="B71" s="35">
        <f t="shared" si="2"/>
        <v>9.5089974293059125</v>
      </c>
      <c r="C71" s="35">
        <f t="shared" si="5"/>
        <v>9.7162162162162158</v>
      </c>
      <c r="D71" s="35"/>
      <c r="E71" s="35"/>
      <c r="F71" s="35">
        <f t="shared" si="3"/>
        <v>13.979676499473454</v>
      </c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4"/>
        <v>8</v>
      </c>
      <c r="B72" s="35">
        <f t="shared" si="2"/>
        <v>6.3100252737994946</v>
      </c>
      <c r="C72" s="35">
        <f t="shared" si="5"/>
        <v>6.3879310344827589</v>
      </c>
      <c r="D72" s="35"/>
      <c r="E72" s="35"/>
      <c r="F72" s="35">
        <f t="shared" si="3"/>
        <v>8.7601114071998811</v>
      </c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4"/>
        <v>10</v>
      </c>
      <c r="B73" s="35">
        <f t="shared" si="2"/>
        <v>3.9787685774946921</v>
      </c>
      <c r="C73" s="35">
        <f t="shared" si="5"/>
        <v>4.4730538922155691</v>
      </c>
      <c r="D73" s="35"/>
      <c r="E73" s="35"/>
      <c r="F73" s="35">
        <f t="shared" si="3"/>
        <v>6.3275995194945409</v>
      </c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4"/>
        <v>12</v>
      </c>
      <c r="B74" s="35">
        <f t="shared" si="2"/>
        <v>3.7045454545454546</v>
      </c>
      <c r="C74" s="35">
        <f t="shared" si="5"/>
        <v>3.3288888888888888</v>
      </c>
      <c r="D74" s="35"/>
      <c r="E74" s="35"/>
      <c r="F74" s="35">
        <f t="shared" si="3"/>
        <v>4.5295984070506865</v>
      </c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4"/>
        <v>14</v>
      </c>
      <c r="B75" s="35">
        <f t="shared" si="2"/>
        <v>2.9481132075471699</v>
      </c>
      <c r="C75" s="35">
        <f t="shared" si="5"/>
        <v>2.6690391459074729</v>
      </c>
      <c r="D75" s="35"/>
      <c r="E75" s="35"/>
      <c r="F75" s="35">
        <f t="shared" si="3"/>
        <v>3.7198696003559655</v>
      </c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4"/>
        <v>16</v>
      </c>
      <c r="B76" s="35">
        <f t="shared" si="2"/>
        <v>2.3459493274945262</v>
      </c>
      <c r="C76" s="35">
        <f t="shared" si="5"/>
        <v>2.2658610271903323</v>
      </c>
      <c r="D76" s="35"/>
      <c r="E76" s="35"/>
      <c r="F76" s="35">
        <f t="shared" si="3"/>
        <v>3.0120552778594529</v>
      </c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4"/>
        <v>18</v>
      </c>
      <c r="B77" s="35">
        <f t="shared" si="2"/>
        <v>2.1471514457486398</v>
      </c>
      <c r="C77" s="35">
        <f t="shared" si="5"/>
        <v>1.9280205655526992</v>
      </c>
      <c r="D77" s="35"/>
      <c r="E77" s="35"/>
      <c r="F77" s="35">
        <f t="shared" si="3"/>
        <v>2.5284462544736517</v>
      </c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4"/>
        <v>20</v>
      </c>
      <c r="B78" s="35">
        <f t="shared" si="2"/>
        <v>1.7651212049894094</v>
      </c>
      <c r="C78" s="35">
        <f t="shared" si="5"/>
        <v>1.7201834862385321</v>
      </c>
      <c r="D78" s="35"/>
      <c r="E78" s="35"/>
      <c r="F78" s="35">
        <f t="shared" si="3"/>
        <v>2.1990058428534054</v>
      </c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4"/>
        <v>22</v>
      </c>
      <c r="B79" s="35">
        <f t="shared" si="2"/>
        <v>1.609442060085837</v>
      </c>
      <c r="C79" s="35"/>
      <c r="D79" s="35"/>
      <c r="E79" s="35"/>
      <c r="F79" s="35">
        <f t="shared" si="3"/>
        <v>2.0418576838748255</v>
      </c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4"/>
        <v>24</v>
      </c>
      <c r="B80" s="35">
        <f t="shared" si="2"/>
        <v>1.4204545454545454</v>
      </c>
      <c r="C80" s="35"/>
      <c r="D80" s="35"/>
      <c r="E80" s="35"/>
      <c r="F80" s="35">
        <f t="shared" si="3"/>
        <v>1.9084013017331214</v>
      </c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4"/>
        <v>26</v>
      </c>
      <c r="B81" s="35">
        <f t="shared" si="2"/>
        <v>1.3547687861271676</v>
      </c>
      <c r="C81" s="35"/>
      <c r="D81" s="35"/>
      <c r="E81" s="35"/>
      <c r="F81" s="35">
        <f t="shared" si="3"/>
        <v>1.8206599314631018</v>
      </c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114"/>
  <sheetViews>
    <sheetView topLeftCell="A48" zoomScale="85" zoomScaleNormal="85" workbookViewId="0">
      <selection activeCell="H90" sqref="H90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18.5703125" style="12" customWidth="1"/>
    <col min="4" max="7" width="8.7109375" style="11" customWidth="1"/>
    <col min="8" max="9" width="10.5703125" style="11" bestFit="1" customWidth="1"/>
    <col min="10" max="10" width="14.5703125" style="12" customWidth="1"/>
    <col min="11" max="11" width="12.42578125" style="12" customWidth="1"/>
    <col min="12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98946000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59367600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69262200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89051400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90" t="s">
        <v>11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92" t="s">
        <v>10</v>
      </c>
      <c r="C36" s="93"/>
      <c r="D36" s="94" t="s">
        <v>26</v>
      </c>
      <c r="E36" s="95"/>
      <c r="F36" s="94" t="s">
        <v>27</v>
      </c>
      <c r="G36" s="95"/>
      <c r="H36" s="94" t="s">
        <v>28</v>
      </c>
      <c r="I36" s="95"/>
      <c r="J36" s="92" t="s">
        <v>25</v>
      </c>
      <c r="K36" s="93"/>
      <c r="L36" s="92" t="s">
        <v>17</v>
      </c>
      <c r="M36" s="93"/>
      <c r="N36" s="92" t="s">
        <v>18</v>
      </c>
      <c r="O36" s="93"/>
      <c r="P36" s="92" t="s">
        <v>19</v>
      </c>
      <c r="Q36" s="93"/>
      <c r="R36" s="92" t="s">
        <v>20</v>
      </c>
      <c r="S36" s="93"/>
      <c r="T36" s="92" t="s">
        <v>21</v>
      </c>
      <c r="U36" s="93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21413880</v>
      </c>
      <c r="C38" s="35">
        <v>0</v>
      </c>
      <c r="D38" s="29">
        <v>8991527.8717074692</v>
      </c>
      <c r="E38" s="35">
        <v>0</v>
      </c>
      <c r="F38" s="35"/>
      <c r="G38" s="35"/>
      <c r="H38" s="29">
        <v>17237698</v>
      </c>
      <c r="I38" s="29">
        <v>0</v>
      </c>
      <c r="J38" s="35">
        <v>15451584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32213193.600000001</v>
      </c>
      <c r="C39" s="35">
        <v>50385.599999999999</v>
      </c>
      <c r="D39" s="29">
        <v>20800174.700340901</v>
      </c>
      <c r="E39" s="35">
        <v>0</v>
      </c>
      <c r="F39" s="35"/>
      <c r="G39" s="35"/>
      <c r="H39" s="29">
        <v>26980721</v>
      </c>
      <c r="I39" s="29">
        <v>79841.600000000006</v>
      </c>
      <c r="J39" s="35">
        <v>31675747.199999999</v>
      </c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40224504</v>
      </c>
      <c r="C40" s="35">
        <v>268723.20000000001</v>
      </c>
      <c r="D40" s="29">
        <v>30447838.261543199</v>
      </c>
      <c r="E40" s="35">
        <v>96475.887452742507</v>
      </c>
      <c r="F40" s="35"/>
      <c r="G40" s="35"/>
      <c r="H40" s="29">
        <v>34521967</v>
      </c>
      <c r="I40" s="29">
        <v>418954.8</v>
      </c>
      <c r="J40" s="35">
        <v>40560408</v>
      </c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46153209.600000001</v>
      </c>
      <c r="C41" s="35">
        <v>1461182.4</v>
      </c>
      <c r="D41" s="29">
        <v>39805964.180973001</v>
      </c>
      <c r="E41" s="29">
        <v>328018.46623489301</v>
      </c>
      <c r="F41" s="35"/>
      <c r="G41" s="35"/>
      <c r="H41" s="29">
        <v>42109570</v>
      </c>
      <c r="I41" s="29">
        <v>1198056</v>
      </c>
      <c r="J41" s="35">
        <v>47771147.200000003</v>
      </c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55541726.399999999</v>
      </c>
      <c r="C42" s="41">
        <v>1578748.8</v>
      </c>
      <c r="D42" s="29">
        <v>46945199.304617301</v>
      </c>
      <c r="E42" s="29">
        <v>733217.04390455503</v>
      </c>
      <c r="F42" s="35"/>
      <c r="G42" s="35"/>
      <c r="H42" s="29">
        <v>50781241</v>
      </c>
      <c r="I42" s="29">
        <v>2235409</v>
      </c>
      <c r="J42" s="35">
        <v>53050438.399999999</v>
      </c>
      <c r="K42" s="35">
        <v>500245.03200000001</v>
      </c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68289283.200000003</v>
      </c>
      <c r="C43" s="40">
        <v>3745329.6</v>
      </c>
      <c r="D43" s="29">
        <v>53872181.640223101</v>
      </c>
      <c r="E43" s="29">
        <v>1755862.4983266201</v>
      </c>
      <c r="F43" s="35"/>
      <c r="G43" s="35"/>
      <c r="H43" s="29">
        <v>61107564</v>
      </c>
      <c r="I43" s="29">
        <v>3189621</v>
      </c>
      <c r="J43" s="35">
        <v>60003651.200000003</v>
      </c>
      <c r="K43" s="35">
        <v>1300508.32</v>
      </c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82430841.599999994</v>
      </c>
      <c r="C44" s="42">
        <v>8985432</v>
      </c>
      <c r="D44" s="29">
        <v>63056659.790517502</v>
      </c>
      <c r="E44" s="29">
        <v>3511724.9966532402</v>
      </c>
      <c r="F44" s="35"/>
      <c r="G44" s="35"/>
      <c r="H44" s="29">
        <v>72236538</v>
      </c>
      <c r="I44" s="29">
        <v>5463857</v>
      </c>
      <c r="J44" s="35">
        <v>72236155.200000003</v>
      </c>
      <c r="K44" s="35">
        <v>3116069.44</v>
      </c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91584225.599999994</v>
      </c>
      <c r="C45" s="40">
        <v>9069408</v>
      </c>
      <c r="D45" s="29">
        <v>70948393.5190579</v>
      </c>
      <c r="E45" s="29">
        <v>6020101.0630616704</v>
      </c>
      <c r="F45" s="35"/>
      <c r="G45" s="35"/>
      <c r="H45" s="29">
        <v>81853460</v>
      </c>
      <c r="I45" s="29">
        <v>7020369</v>
      </c>
      <c r="J45" s="35">
        <v>86786396.800000012</v>
      </c>
      <c r="K45" s="35">
        <v>6760068</v>
      </c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95379940.799999997</v>
      </c>
      <c r="C46" s="40">
        <v>13671292.800000001</v>
      </c>
      <c r="D46" s="29">
        <v>78048724.360086799</v>
      </c>
      <c r="E46" s="29">
        <v>9956279.2646420803</v>
      </c>
      <c r="F46" s="35"/>
      <c r="G46" s="35"/>
      <c r="H46" s="29">
        <v>86835214</v>
      </c>
      <c r="I46" s="29">
        <v>7684532</v>
      </c>
      <c r="J46" s="35">
        <v>93610846.399999991</v>
      </c>
      <c r="K46" s="35">
        <v>11001527.808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96471628.799999997</v>
      </c>
      <c r="C47" s="40">
        <v>18474720</v>
      </c>
      <c r="D47" s="29">
        <v>86674252.7114968</v>
      </c>
      <c r="E47" s="29">
        <v>14394210.4880694</v>
      </c>
      <c r="F47" s="35"/>
      <c r="G47" s="35"/>
      <c r="H47" s="29">
        <v>90941205</v>
      </c>
      <c r="I47" s="29">
        <v>10253265</v>
      </c>
      <c r="J47" s="35">
        <v>95799820.799999997</v>
      </c>
      <c r="K47" s="35">
        <v>16237039.52</v>
      </c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96572400</v>
      </c>
      <c r="C48" s="40">
        <v>25243185.600000001</v>
      </c>
      <c r="D48" s="29">
        <v>91266454.378679901</v>
      </c>
      <c r="E48" s="29">
        <v>19526732.788038399</v>
      </c>
      <c r="F48" s="35"/>
      <c r="G48" s="35"/>
      <c r="H48" s="29">
        <v>93648152</v>
      </c>
      <c r="I48" s="29">
        <v>17390534</v>
      </c>
      <c r="J48" s="35">
        <v>96572400</v>
      </c>
      <c r="K48" s="35">
        <v>22752457.440000001</v>
      </c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96572400</v>
      </c>
      <c r="C49" s="40">
        <v>32229988.800000001</v>
      </c>
      <c r="D49" s="29">
        <v>94006213.665943593</v>
      </c>
      <c r="E49" s="29">
        <v>24504909.828323498</v>
      </c>
      <c r="F49" s="35"/>
      <c r="G49" s="35"/>
      <c r="H49" s="29">
        <v>94458317</v>
      </c>
      <c r="I49" s="29">
        <v>22915626</v>
      </c>
      <c r="J49" s="35">
        <v>96572400</v>
      </c>
      <c r="K49" s="35">
        <v>30413867.84</v>
      </c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96572400</v>
      </c>
      <c r="C50" s="40">
        <v>37067006.399999999</v>
      </c>
      <c r="D50" s="29">
        <v>95626726.668732598</v>
      </c>
      <c r="E50" s="29">
        <v>29309364.283545099</v>
      </c>
      <c r="F50" s="35"/>
      <c r="G50" s="35"/>
      <c r="H50" s="29">
        <v>95641032</v>
      </c>
      <c r="I50" s="29">
        <v>27845236</v>
      </c>
      <c r="J50" s="35">
        <v>96572400</v>
      </c>
      <c r="K50" s="35">
        <v>37354204.32</v>
      </c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96572400</v>
      </c>
      <c r="C51" s="40">
        <v>39821419.200000003</v>
      </c>
      <c r="D51" s="29">
        <v>96148193.687635601</v>
      </c>
      <c r="E51" s="29">
        <v>34461189.092965603</v>
      </c>
      <c r="F51" s="35"/>
      <c r="G51" s="35"/>
      <c r="H51" s="29">
        <v>96125361</v>
      </c>
      <c r="I51" s="29">
        <v>32658147</v>
      </c>
      <c r="J51" s="35">
        <v>96572400</v>
      </c>
      <c r="K51" s="35">
        <v>44693706.719999999</v>
      </c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96572400</v>
      </c>
      <c r="C52" s="40">
        <v>50973432</v>
      </c>
      <c r="D52" s="29">
        <v>96359922.764177293</v>
      </c>
      <c r="E52" s="29">
        <v>38879817.806941397</v>
      </c>
      <c r="F52" s="35"/>
      <c r="G52" s="35"/>
      <c r="H52" s="29">
        <v>96572400</v>
      </c>
      <c r="I52" s="29">
        <v>37936025</v>
      </c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96572400</v>
      </c>
      <c r="C53" s="40">
        <v>57170860.799999997</v>
      </c>
      <c r="D53" s="29">
        <v>96436983.170127094</v>
      </c>
      <c r="E53" s="29">
        <v>42623083.137898996</v>
      </c>
      <c r="F53" s="35"/>
      <c r="G53" s="35"/>
      <c r="H53" s="29">
        <v>96572400</v>
      </c>
      <c r="I53" s="29">
        <v>42135790</v>
      </c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96572400</v>
      </c>
      <c r="C54" s="40">
        <v>64359206.399999999</v>
      </c>
      <c r="D54" s="29">
        <v>96572400</v>
      </c>
      <c r="E54" s="29">
        <v>46289138.431050502</v>
      </c>
      <c r="F54" s="35"/>
      <c r="G54" s="35"/>
      <c r="H54" s="29">
        <v>96572400</v>
      </c>
      <c r="I54" s="29">
        <v>46123561</v>
      </c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2.6448031347533068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24.636704931158565</v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>
        <v>3.4</v>
      </c>
      <c r="I57" s="32"/>
      <c r="J57" s="32">
        <f t="shared" si="1"/>
        <v>3.8269471743785957</v>
      </c>
      <c r="K57" s="32" t="e">
        <f t="shared" si="1"/>
        <v>#DIV/0!</v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4.1503288452415301</v>
      </c>
      <c r="C58" s="32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2"/>
      <c r="E58" s="32"/>
      <c r="F58" s="32" t="str">
        <f t="shared" si="1"/>
        <v/>
      </c>
      <c r="G58" s="32" t="str">
        <f t="shared" si="1"/>
        <v/>
      </c>
      <c r="H58" s="32">
        <v>5.2</v>
      </c>
      <c r="I58" s="32"/>
      <c r="J58" s="32">
        <f t="shared" si="1"/>
        <v>5.5468098119729454</v>
      </c>
      <c r="K58" s="32" t="e">
        <f t="shared" si="1"/>
        <v>#DIV/0!</v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7.4673223393330836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14">
        <v>13.02</v>
      </c>
      <c r="G59" s="32" t="str">
        <f t="shared" si="1"/>
        <v/>
      </c>
      <c r="H59" s="32">
        <v>10</v>
      </c>
      <c r="I59" s="32"/>
      <c r="J59" s="32">
        <f t="shared" si="1"/>
        <v>8.6807153837430189</v>
      </c>
      <c r="K59" s="32" t="e">
        <f t="shared" si="1"/>
        <v>#DIV/0!</v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29</v>
      </c>
      <c r="B60" s="32"/>
      <c r="C60" s="32"/>
      <c r="D60" s="32"/>
      <c r="E60" s="32"/>
      <c r="F60" s="14">
        <v>5.29</v>
      </c>
      <c r="G60" s="32" t="str">
        <f t="shared" si="1"/>
        <v/>
      </c>
      <c r="H60" s="32">
        <v>11.3</v>
      </c>
      <c r="I60" s="32"/>
      <c r="J60" s="32">
        <v>17.100000000000001</v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str">
        <f t="shared" si="1"/>
        <v/>
      </c>
      <c r="H61" s="32"/>
      <c r="I61" s="32"/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8" t="s">
        <v>5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28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/>
      <c r="E65" s="35" t="e">
        <f>$H38/$I38</f>
        <v>#DIV/0!</v>
      </c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639.33333333333337</v>
      </c>
      <c r="C66" s="35"/>
      <c r="D66" s="35"/>
      <c r="E66" s="35">
        <f t="shared" ref="E66:E81" si="3">$H39/$I39</f>
        <v>337.92811015811304</v>
      </c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4">A66+2</f>
        <v>-2</v>
      </c>
      <c r="B67" s="35">
        <f t="shared" si="2"/>
        <v>149.6875</v>
      </c>
      <c r="C67" s="35"/>
      <c r="D67" s="35"/>
      <c r="E67" s="35">
        <f t="shared" si="3"/>
        <v>82.400218352910628</v>
      </c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4"/>
        <v>0</v>
      </c>
      <c r="B68" s="35">
        <f t="shared" si="2"/>
        <v>31.586206896551726</v>
      </c>
      <c r="C68" s="35"/>
      <c r="D68" s="35"/>
      <c r="E68" s="35">
        <f t="shared" si="3"/>
        <v>35.148248495896688</v>
      </c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4"/>
        <v>2</v>
      </c>
      <c r="B69" s="35">
        <f t="shared" si="2"/>
        <v>35.180851063829785</v>
      </c>
      <c r="C69" s="35"/>
      <c r="D69" s="35"/>
      <c r="E69" s="35">
        <f t="shared" si="3"/>
        <v>22.716756083562338</v>
      </c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4"/>
        <v>4</v>
      </c>
      <c r="B70" s="35">
        <f t="shared" si="2"/>
        <v>18.233183856502244</v>
      </c>
      <c r="C70" s="35"/>
      <c r="D70" s="35"/>
      <c r="E70" s="35">
        <f t="shared" si="3"/>
        <v>19.158252344087277</v>
      </c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4"/>
        <v>6</v>
      </c>
      <c r="B71" s="35">
        <f t="shared" si="2"/>
        <v>9.1738317757009344</v>
      </c>
      <c r="C71" s="35"/>
      <c r="D71" s="35"/>
      <c r="E71" s="35">
        <f t="shared" si="3"/>
        <v>13.220795859042431</v>
      </c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4"/>
        <v>8</v>
      </c>
      <c r="B72" s="35">
        <f t="shared" si="2"/>
        <v>10.098148148148148</v>
      </c>
      <c r="C72" s="35"/>
      <c r="D72" s="35"/>
      <c r="E72" s="35">
        <f t="shared" si="3"/>
        <v>11.659424169869133</v>
      </c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4"/>
        <v>10</v>
      </c>
      <c r="B73" s="35">
        <f t="shared" si="2"/>
        <v>6.9766584766584758</v>
      </c>
      <c r="C73" s="35"/>
      <c r="D73" s="35"/>
      <c r="E73" s="35">
        <f t="shared" si="3"/>
        <v>11.300000312315701</v>
      </c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4"/>
        <v>12</v>
      </c>
      <c r="B74" s="35">
        <f t="shared" si="2"/>
        <v>5.2218181818181817</v>
      </c>
      <c r="C74" s="35"/>
      <c r="D74" s="35"/>
      <c r="E74" s="35">
        <f t="shared" si="3"/>
        <v>8.8694874266879875</v>
      </c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4"/>
        <v>14</v>
      </c>
      <c r="B75" s="35">
        <f t="shared" si="2"/>
        <v>3.8256819693945441</v>
      </c>
      <c r="C75" s="35"/>
      <c r="D75" s="35"/>
      <c r="E75" s="35">
        <f t="shared" si="3"/>
        <v>5.3850072688969757</v>
      </c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4"/>
        <v>16</v>
      </c>
      <c r="B76" s="35">
        <f t="shared" si="2"/>
        <v>2.9963522668056277</v>
      </c>
      <c r="C76" s="35"/>
      <c r="D76" s="35"/>
      <c r="E76" s="35">
        <f t="shared" si="3"/>
        <v>4.1220046530694816</v>
      </c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4"/>
        <v>18</v>
      </c>
      <c r="B77" s="35">
        <f t="shared" si="2"/>
        <v>2.6053466243769825</v>
      </c>
      <c r="C77" s="35"/>
      <c r="D77" s="35"/>
      <c r="E77" s="35">
        <f t="shared" si="3"/>
        <v>3.4347359095825225</v>
      </c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4"/>
        <v>20</v>
      </c>
      <c r="B78" s="35">
        <f t="shared" si="2"/>
        <v>2.4251370729649935</v>
      </c>
      <c r="C78" s="35"/>
      <c r="D78" s="35"/>
      <c r="E78" s="35">
        <f t="shared" si="3"/>
        <v>2.9433807435553523</v>
      </c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4"/>
        <v>22</v>
      </c>
      <c r="B79" s="35">
        <f t="shared" si="2"/>
        <v>1.8945634266886326</v>
      </c>
      <c r="C79" s="35"/>
      <c r="D79" s="35"/>
      <c r="E79" s="35">
        <f t="shared" si="3"/>
        <v>2.5456647078865009</v>
      </c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4"/>
        <v>24</v>
      </c>
      <c r="B80" s="35">
        <f t="shared" si="2"/>
        <v>1.6891891891891893</v>
      </c>
      <c r="C80" s="35"/>
      <c r="D80" s="35"/>
      <c r="E80" s="35">
        <f t="shared" si="3"/>
        <v>2.2919328200562989</v>
      </c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4"/>
        <v>26</v>
      </c>
      <c r="B81" s="35">
        <f t="shared" si="2"/>
        <v>1.5005219206680585</v>
      </c>
      <c r="C81" s="35"/>
      <c r="D81" s="35"/>
      <c r="E81" s="35">
        <f t="shared" si="3"/>
        <v>2.0937758903741193</v>
      </c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V114"/>
  <sheetViews>
    <sheetView topLeftCell="A46" zoomScaleNormal="100" workbookViewId="0">
      <selection activeCell="H86" sqref="H86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98946000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59367600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69262200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89051400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90" t="s">
        <v>11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92" t="s">
        <v>10</v>
      </c>
      <c r="C36" s="93"/>
      <c r="D36" s="94" t="s">
        <v>26</v>
      </c>
      <c r="E36" s="95"/>
      <c r="F36" s="94" t="s">
        <v>27</v>
      </c>
      <c r="G36" s="95"/>
      <c r="H36" s="94" t="s">
        <v>28</v>
      </c>
      <c r="I36" s="95"/>
      <c r="J36" s="92" t="s">
        <v>25</v>
      </c>
      <c r="K36" s="93"/>
      <c r="L36" s="92" t="s">
        <v>17</v>
      </c>
      <c r="M36" s="93"/>
      <c r="N36" s="92" t="s">
        <v>18</v>
      </c>
      <c r="O36" s="93"/>
      <c r="P36" s="92" t="s">
        <v>19</v>
      </c>
      <c r="Q36" s="93"/>
      <c r="R36" s="92" t="s">
        <v>20</v>
      </c>
      <c r="S36" s="93"/>
      <c r="T36" s="92" t="s">
        <v>21</v>
      </c>
      <c r="U36" s="93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36512764.799999997</v>
      </c>
      <c r="C38" s="35">
        <v>151156.79999999999</v>
      </c>
      <c r="D38" s="29">
        <v>24254052.021382101</v>
      </c>
      <c r="E38" s="29">
        <v>0</v>
      </c>
      <c r="F38" s="35"/>
      <c r="G38" s="35"/>
      <c r="H38" s="29">
        <v>39112474</v>
      </c>
      <c r="I38" s="29">
        <v>49712.3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45565377.600000001</v>
      </c>
      <c r="C39" s="35">
        <v>167952</v>
      </c>
      <c r="D39" s="29">
        <v>34982207.216300003</v>
      </c>
      <c r="E39" s="29">
        <v>19295.1774905485</v>
      </c>
      <c r="F39" s="35"/>
      <c r="G39" s="35"/>
      <c r="H39" s="29">
        <v>47915485</v>
      </c>
      <c r="I39" s="29">
        <v>59876.800000000003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51578059.200000003</v>
      </c>
      <c r="C40" s="35">
        <v>2149785.6000000001</v>
      </c>
      <c r="D40" s="29">
        <v>43780784.809420504</v>
      </c>
      <c r="E40" s="29">
        <v>212246.802764177</v>
      </c>
      <c r="F40" s="35"/>
      <c r="G40" s="35"/>
      <c r="H40" s="29">
        <v>54648473</v>
      </c>
      <c r="I40" s="29">
        <v>1912310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60193996.799999997</v>
      </c>
      <c r="C41" s="35">
        <v>3443016</v>
      </c>
      <c r="D41" s="29">
        <v>50881414.914161801</v>
      </c>
      <c r="E41" s="29">
        <v>520970.241140378</v>
      </c>
      <c r="F41" s="35"/>
      <c r="G41" s="35"/>
      <c r="H41" s="29">
        <v>63223590</v>
      </c>
      <c r="I41" s="29">
        <v>2910932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81187996.799999997</v>
      </c>
      <c r="C42" s="41">
        <v>5004969.5999999996</v>
      </c>
      <c r="D42" s="29">
        <v>58290735.538270801</v>
      </c>
      <c r="E42" s="29">
        <v>1543617.1918810001</v>
      </c>
      <c r="F42" s="35"/>
      <c r="G42" s="35"/>
      <c r="H42" s="29">
        <v>75643032</v>
      </c>
      <c r="I42" s="29">
        <v>5674590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93734011.200000003</v>
      </c>
      <c r="C43" s="40">
        <v>9455697.5999999996</v>
      </c>
      <c r="D43" s="29">
        <v>68806637.945150301</v>
      </c>
      <c r="E43" s="29">
        <v>3164407.0136039699</v>
      </c>
      <c r="F43" s="35"/>
      <c r="G43" s="35"/>
      <c r="H43" s="29">
        <v>86914780</v>
      </c>
      <c r="I43" s="29">
        <v>4060438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96387652.799999997</v>
      </c>
      <c r="C44" s="42">
        <v>13335388.800000001</v>
      </c>
      <c r="D44" s="29">
        <v>78781920.455531493</v>
      </c>
      <c r="E44" s="29">
        <v>5962208.4978927802</v>
      </c>
      <c r="F44" s="35"/>
      <c r="G44" s="35"/>
      <c r="H44" s="29">
        <v>90978036</v>
      </c>
      <c r="I44" s="29">
        <v>6625481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96572400</v>
      </c>
      <c r="C45" s="40">
        <v>19868721.600000001</v>
      </c>
      <c r="D45" s="29">
        <v>88757876.309265599</v>
      </c>
      <c r="E45" s="29">
        <v>10072094.3213511</v>
      </c>
      <c r="F45" s="35"/>
      <c r="G45" s="35"/>
      <c r="H45" s="29">
        <v>94523625</v>
      </c>
      <c r="I45" s="29">
        <v>11648154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96572400</v>
      </c>
      <c r="C46" s="40">
        <v>23311737.600000001</v>
      </c>
      <c r="D46" s="29">
        <v>94662349.355438501</v>
      </c>
      <c r="E46" s="29">
        <v>14181957.700030999</v>
      </c>
      <c r="F46" s="35"/>
      <c r="G46" s="35"/>
      <c r="H46" s="29">
        <v>96545412</v>
      </c>
      <c r="I46" s="29">
        <v>16958451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96572400</v>
      </c>
      <c r="C47" s="40">
        <v>29525961.600000001</v>
      </c>
      <c r="D47" s="29">
        <v>95858656.045863003</v>
      </c>
      <c r="E47" s="29">
        <v>19372387.528354499</v>
      </c>
      <c r="F47" s="35"/>
      <c r="G47" s="35"/>
      <c r="H47" s="29">
        <v>96560632</v>
      </c>
      <c r="I47" s="29">
        <v>22141547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96572400</v>
      </c>
      <c r="C48" s="40">
        <v>35320305.600000001</v>
      </c>
      <c r="D48" s="29">
        <v>96302314.499535203</v>
      </c>
      <c r="E48" s="29">
        <v>25334543.6550976</v>
      </c>
      <c r="F48" s="35"/>
      <c r="G48" s="35"/>
      <c r="H48" s="29">
        <v>96572400</v>
      </c>
      <c r="I48" s="29">
        <v>28648592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96572400</v>
      </c>
      <c r="C49" s="40">
        <v>42861350.399999999</v>
      </c>
      <c r="D49" s="29">
        <v>96359922.764177293</v>
      </c>
      <c r="E49" s="29">
        <v>30293418.185931198</v>
      </c>
      <c r="F49" s="35"/>
      <c r="G49" s="35"/>
      <c r="H49" s="29">
        <v>96572400</v>
      </c>
      <c r="I49" s="29">
        <v>35648142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96572400</v>
      </c>
      <c r="C50" s="40">
        <v>48790056</v>
      </c>
      <c r="D50" s="29">
        <v>96359922.764177293</v>
      </c>
      <c r="E50" s="29">
        <v>35252292.7167648</v>
      </c>
      <c r="F50" s="35"/>
      <c r="G50" s="35"/>
      <c r="H50" s="29">
        <v>96572400</v>
      </c>
      <c r="I50" s="29">
        <v>42732189</v>
      </c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96572400</v>
      </c>
      <c r="C51" s="40">
        <v>58464091.200000003</v>
      </c>
      <c r="D51" s="29">
        <v>96379374.905485004</v>
      </c>
      <c r="E51" s="29">
        <v>39690223.940192103</v>
      </c>
      <c r="F51" s="35"/>
      <c r="G51" s="35"/>
      <c r="H51" s="29">
        <v>96572400</v>
      </c>
      <c r="I51" s="29">
        <v>47248302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96572400</v>
      </c>
      <c r="C52" s="40">
        <v>63972916.799999997</v>
      </c>
      <c r="D52" s="29">
        <v>96379374.905485004</v>
      </c>
      <c r="E52" s="29">
        <v>43780784.809420504</v>
      </c>
      <c r="F52" s="35"/>
      <c r="G52" s="35"/>
      <c r="H52" s="29">
        <v>96572400</v>
      </c>
      <c r="I52" s="29">
        <v>52205896</v>
      </c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96572400</v>
      </c>
      <c r="C53" s="40">
        <v>72303336</v>
      </c>
      <c r="D53" s="29">
        <v>96552947.858692303</v>
      </c>
      <c r="E53" s="29">
        <v>47389007.390145697</v>
      </c>
      <c r="F53" s="35"/>
      <c r="G53" s="35"/>
      <c r="H53" s="29">
        <v>96572400</v>
      </c>
      <c r="I53" s="29">
        <v>56783512</v>
      </c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96572400</v>
      </c>
      <c r="C54" s="40">
        <v>77106763.200000003</v>
      </c>
      <c r="D54" s="29">
        <v>96572400</v>
      </c>
      <c r="E54" s="29">
        <v>50707767.145026296</v>
      </c>
      <c r="F54" s="35"/>
      <c r="G54" s="35"/>
      <c r="H54" s="29">
        <v>96572400</v>
      </c>
      <c r="I54" s="29">
        <v>61523480</v>
      </c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-0.17897900908894715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20.340619220678644</v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/>
      <c r="I57" s="32"/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0.9380288858094058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23.297919969927296</v>
      </c>
      <c r="D58" s="32"/>
      <c r="E58" s="32"/>
      <c r="F58" s="32" t="str">
        <f t="shared" si="1"/>
        <v/>
      </c>
      <c r="G58" s="32" t="str">
        <f t="shared" si="1"/>
        <v/>
      </c>
      <c r="H58" s="32"/>
      <c r="I58" s="32"/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3.2867136732554565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14">
        <v>8.64</v>
      </c>
      <c r="G59" s="32" t="str">
        <f t="shared" si="1"/>
        <v/>
      </c>
      <c r="H59" s="32">
        <v>4.2</v>
      </c>
      <c r="I59" s="32"/>
      <c r="J59" s="32">
        <v>3.3</v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29</v>
      </c>
      <c r="B60" s="32"/>
      <c r="C60" s="32"/>
      <c r="D60" s="32"/>
      <c r="E60" s="32"/>
      <c r="F60" s="14">
        <v>9.56</v>
      </c>
      <c r="G60" s="32" t="str">
        <f t="shared" si="1"/>
        <v/>
      </c>
      <c r="H60" s="32">
        <v>21.4</v>
      </c>
      <c r="I60" s="32" t="str">
        <f t="shared" si="1"/>
        <v/>
      </c>
      <c r="J60" s="32">
        <v>25.6</v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8" t="s">
        <v>5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28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>
        <f>$B38/$C38</f>
        <v>241.55555555555554</v>
      </c>
      <c r="C65" s="35"/>
      <c r="D65" s="35"/>
      <c r="E65" s="35">
        <f>$H38/$I38</f>
        <v>786.77659251332159</v>
      </c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271.3</v>
      </c>
      <c r="C66" s="35"/>
      <c r="D66" s="35"/>
      <c r="E66" s="35">
        <f t="shared" ref="E66:E81" si="3">$H39/$I39</f>
        <v>800.23456497341203</v>
      </c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4">A66+2</f>
        <v>-2</v>
      </c>
      <c r="B67" s="35">
        <f t="shared" si="2"/>
        <v>23.9921875</v>
      </c>
      <c r="C67" s="35"/>
      <c r="D67" s="35"/>
      <c r="E67" s="35">
        <f t="shared" si="3"/>
        <v>28.577204009810124</v>
      </c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4"/>
        <v>0</v>
      </c>
      <c r="B68" s="35">
        <f t="shared" si="2"/>
        <v>17.48292682926829</v>
      </c>
      <c r="C68" s="35"/>
      <c r="D68" s="35"/>
      <c r="E68" s="35">
        <f t="shared" si="3"/>
        <v>21.719363420375331</v>
      </c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4"/>
        <v>2</v>
      </c>
      <c r="B69" s="35">
        <f t="shared" si="2"/>
        <v>16.221476510067113</v>
      </c>
      <c r="C69" s="35"/>
      <c r="D69" s="35"/>
      <c r="E69" s="35">
        <f t="shared" si="3"/>
        <v>13.330131692333719</v>
      </c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4"/>
        <v>4</v>
      </c>
      <c r="B70" s="35">
        <f t="shared" si="2"/>
        <v>9.9129662522202491</v>
      </c>
      <c r="C70" s="35"/>
      <c r="D70" s="35"/>
      <c r="E70" s="35">
        <f t="shared" si="3"/>
        <v>21.405272042080188</v>
      </c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4"/>
        <v>6</v>
      </c>
      <c r="B71" s="35">
        <f t="shared" si="2"/>
        <v>7.227959697732997</v>
      </c>
      <c r="C71" s="35"/>
      <c r="D71" s="35"/>
      <c r="E71" s="35">
        <f t="shared" si="3"/>
        <v>13.731536774462111</v>
      </c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4"/>
        <v>8</v>
      </c>
      <c r="B72" s="35">
        <f t="shared" si="2"/>
        <v>4.8605240912933221</v>
      </c>
      <c r="C72" s="35"/>
      <c r="D72" s="35"/>
      <c r="E72" s="35">
        <f t="shared" si="3"/>
        <v>8.1149017260589105</v>
      </c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4"/>
        <v>10</v>
      </c>
      <c r="B73" s="35">
        <f t="shared" si="2"/>
        <v>4.1426512968299711</v>
      </c>
      <c r="C73" s="35"/>
      <c r="D73" s="35"/>
      <c r="E73" s="35">
        <f t="shared" si="3"/>
        <v>5.693056046215542</v>
      </c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4"/>
        <v>12</v>
      </c>
      <c r="B74" s="35">
        <f t="shared" si="2"/>
        <v>3.2707622298065981</v>
      </c>
      <c r="C74" s="35"/>
      <c r="D74" s="35"/>
      <c r="E74" s="35">
        <f t="shared" si="3"/>
        <v>4.3610607696020516</v>
      </c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4"/>
        <v>14</v>
      </c>
      <c r="B75" s="35">
        <f t="shared" si="2"/>
        <v>2.7341892534474561</v>
      </c>
      <c r="C75" s="35"/>
      <c r="D75" s="35"/>
      <c r="E75" s="35">
        <f t="shared" si="3"/>
        <v>3.3709300617635938</v>
      </c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4"/>
        <v>16</v>
      </c>
      <c r="B76" s="35">
        <f t="shared" si="2"/>
        <v>2.2531347962382444</v>
      </c>
      <c r="C76" s="35"/>
      <c r="D76" s="35"/>
      <c r="E76" s="35">
        <f t="shared" si="3"/>
        <v>2.7090444152741537</v>
      </c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4"/>
        <v>18</v>
      </c>
      <c r="B77" s="35">
        <f t="shared" si="2"/>
        <v>1.9793459552495698</v>
      </c>
      <c r="C77" s="35"/>
      <c r="D77" s="35"/>
      <c r="E77" s="35">
        <f t="shared" si="3"/>
        <v>2.259945073256135</v>
      </c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4"/>
        <v>20</v>
      </c>
      <c r="B78" s="35">
        <f t="shared" si="2"/>
        <v>1.6518241884515943</v>
      </c>
      <c r="C78" s="35"/>
      <c r="D78" s="35"/>
      <c r="E78" s="35">
        <f t="shared" si="3"/>
        <v>2.0439337693024395</v>
      </c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4"/>
        <v>22</v>
      </c>
      <c r="B79" s="35">
        <f t="shared" si="2"/>
        <v>1.5095825676030454</v>
      </c>
      <c r="C79" s="35"/>
      <c r="D79" s="35"/>
      <c r="E79" s="35">
        <f t="shared" si="3"/>
        <v>1.8498370375637265</v>
      </c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4"/>
        <v>24</v>
      </c>
      <c r="B80" s="35">
        <f t="shared" si="2"/>
        <v>1.3356562137049941</v>
      </c>
      <c r="C80" s="35"/>
      <c r="D80" s="35"/>
      <c r="E80" s="35">
        <f t="shared" si="3"/>
        <v>1.7007119954116259</v>
      </c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4"/>
        <v>26</v>
      </c>
      <c r="B81" s="35">
        <f t="shared" si="2"/>
        <v>1.2524504465258113</v>
      </c>
      <c r="C81" s="35"/>
      <c r="D81" s="35"/>
      <c r="E81" s="35">
        <f t="shared" si="3"/>
        <v>1.5696836394820319</v>
      </c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5" ma:contentTypeDescription="EriCOLL Document Content Type" ma:contentTypeScope="" ma:versionID="b9591103b32a43976c3801105aec8c1f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a8d5c83fdb99355bc239d5c4c1eea1a7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5NUHHDQN7SK2-1476151046-42260</_dlc_DocId>
    <_dlc_DocIdUrl xmlns="f166a696-7b5b-4ccd-9f0c-ffde0cceec81">
      <Url>https://ericsson.sharepoint.com/sites/star/_layouts/15/DocIdRedir.aspx?ID=5NUHHDQN7SK2-1476151046-42260</Url>
      <Description>5NUHHDQN7SK2-1476151046-42260</Description>
    </_dlc_DocIdUrl>
    <TaxCatchAll xmlns="d8762117-8292-4133-b1c7-eab5c6487cfd">
      <Value>724</Value>
    </TaxCatchAll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00000000-0000-0000-0000-000000000000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Props1.xml><?xml version="1.0" encoding="utf-8"?>
<ds:datastoreItem xmlns:ds="http://schemas.openxmlformats.org/officeDocument/2006/customXml" ds:itemID="{E879D003-DDB8-4630-9C2E-2E9CD31A44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224FFD-FE5B-4558-A8DD-71E9EBEEFB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EE2C96-C1AA-42AC-B567-36540EDE0E3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962E597-E930-4988-9BD1-7B0860263887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69DD340B-6286-45A6-83EB-E8F832E9C025}">
  <ds:schemaRefs>
    <ds:schemaRef ds:uri="611109f9-ed58-4498-a270-1fb2086a5321"/>
    <ds:schemaRef ds:uri="http://schemas.microsoft.com/office/2006/documentManagement/typ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f166a696-7b5b-4ccd-9f0c-ffde0cceec81"/>
    <ds:schemaRef ds:uri="d8762117-8292-4133-b1c7-eab5c6487cf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Cover page</vt:lpstr>
      <vt:lpstr>Summary</vt:lpstr>
      <vt:lpstr>SB PMI FDD 16x2 (Test 1.1a)</vt:lpstr>
      <vt:lpstr>WB PMI FDD 16x2 (Test 1.1b)</vt:lpstr>
      <vt:lpstr>SB PMI FDD 16x4 (Test 1.2a)</vt:lpstr>
      <vt:lpstr>WB PMI FDD 16x4 (Test 1.2b)</vt:lpstr>
      <vt:lpstr>WB PMI FDD 16x2 (Comparison)</vt:lpstr>
      <vt:lpstr>SB PMI TDD 16x2 (Test 2.1a)</vt:lpstr>
      <vt:lpstr>WB PMI TDD 16x2 (Test 2.1b)</vt:lpstr>
      <vt:lpstr>SB PMI TDD 16x4 (Test 2.2a)</vt:lpstr>
      <vt:lpstr>WB PMI TDD 16x4 (Test 2.2b)</vt:lpstr>
      <vt:lpstr>WB PMI FDD 32x2 (Test 3.1)</vt:lpstr>
      <vt:lpstr>WB PMI FDD 32x4 (Test 3.2)</vt:lpstr>
      <vt:lpstr>WB PMI TDD 32x2 (Test 4.1)</vt:lpstr>
      <vt:lpstr>WB PMI TDD 32x4 (Test 4.2)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Fabian Huss</cp:lastModifiedBy>
  <dcterms:created xsi:type="dcterms:W3CDTF">2007-12-10T15:13:50Z</dcterms:created>
  <dcterms:modified xsi:type="dcterms:W3CDTF">2020-06-04T09:46:48Z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_dlc_DocIdItemGuid">
    <vt:lpwstr>dd4a6e1c-40d6-4821-a26a-8a454c36c2c8</vt:lpwstr>
  </property>
  <property fmtid="{D5CDD505-2E9C-101B-9397-08002B2CF9AE}" pid="8" name="TaxKeyword">
    <vt:lpwstr>724;#CTPClassification=CTP_NT|4ca607b7-16e7-48a3-a317-03c2d129c187</vt:lpwstr>
  </property>
  <property fmtid="{D5CDD505-2E9C-101B-9397-08002B2CF9AE}" pid="9" name="EriCOLLCategory">
    <vt:lpwstr/>
  </property>
  <property fmtid="{D5CDD505-2E9C-101B-9397-08002B2CF9AE}" pid="10" name="EriCOLLCountry">
    <vt:lpwstr/>
  </property>
  <property fmtid="{D5CDD505-2E9C-101B-9397-08002B2CF9AE}" pid="11" name="EriCOLLCompetence">
    <vt:lpwstr/>
  </property>
  <property fmtid="{D5CDD505-2E9C-101B-9397-08002B2CF9AE}" pid="12" name="EriCOLLProcess">
    <vt:lpwstr/>
  </property>
  <property fmtid="{D5CDD505-2E9C-101B-9397-08002B2CF9AE}" pid="13" name="EriCOLLOrganizationUnit">
    <vt:lpwstr/>
  </property>
  <property fmtid="{D5CDD505-2E9C-101B-9397-08002B2CF9AE}" pid="14" name="EriCOLLProducts">
    <vt:lpwstr/>
  </property>
  <property fmtid="{D5CDD505-2E9C-101B-9397-08002B2CF9AE}" pid="15" name="EriCOLLCustomer">
    <vt:lpwstr/>
  </property>
  <property fmtid="{D5CDD505-2E9C-101B-9397-08002B2CF9AE}" pid="16" name="EriCOLLProjects">
    <vt:lpwstr/>
  </property>
  <property fmtid="{D5CDD505-2E9C-101B-9397-08002B2CF9AE}" pid="17" name="TitusGUID">
    <vt:lpwstr>583ac8c4-5938-4f25-9b22-835d46d6740b</vt:lpwstr>
  </property>
  <property fmtid="{D5CDD505-2E9C-101B-9397-08002B2CF9AE}" pid="18" name="CTP_TimeStamp">
    <vt:lpwstr>2018-11-14 20:31:24Z</vt:lpwstr>
  </property>
  <property fmtid="{D5CDD505-2E9C-101B-9397-08002B2CF9AE}" pid="19" name="CTP_BU">
    <vt:lpwstr>NA</vt:lpwstr>
  </property>
  <property fmtid="{D5CDD505-2E9C-101B-9397-08002B2CF9AE}" pid="20" name="CTP_IDSID">
    <vt:lpwstr>NA</vt:lpwstr>
  </property>
  <property fmtid="{D5CDD505-2E9C-101B-9397-08002B2CF9AE}" pid="21" name="CTP_WWID">
    <vt:lpwstr>NA</vt:lpwstr>
  </property>
  <property fmtid="{D5CDD505-2E9C-101B-9397-08002B2CF9AE}" pid="22" name="CTPClassification">
    <vt:lpwstr>CTP_NT</vt:lpwstr>
  </property>
  <property fmtid="{D5CDD505-2E9C-101B-9397-08002B2CF9AE}" pid="23" name="NSCPROP_SA">
    <vt:lpwstr>C:\Users\samsung\Downloads\R4-2003824 - Summary of simulation results v1-ChinaTelecom_v1_QC.xlsx</vt:lpwstr>
  </property>
  <property fmtid="{D5CDD505-2E9C-101B-9397-08002B2CF9AE}" pid="24" name="_2015_ms_pID_725343">
    <vt:lpwstr>(2)LGm2ytOPCqvO/aoKympmBxUoLMiKw4QJcFQbdoqKXoYibIwDDsIteKMbEiqwrvATO3CY7ndV
I97Q++7CXWXJhiepxE7EyBTylAblyGgA3hxP1w+HVQAT4AL+HJup22GhIAWiD3Ih2VXvi/Co
AnixAyZehxgzrHGMKSOjFdrRu1wD3eeuBL3BaLqALyxE6AhS2a7GUd5G0SmLHPoqOQzOvE91
9Ou+KPfOeDOONWu0hd</vt:lpwstr>
  </property>
  <property fmtid="{D5CDD505-2E9C-101B-9397-08002B2CF9AE}" pid="25" name="_2015_ms_pID_7253431">
    <vt:lpwstr>TgpZN109CfngeYQyOw5pY+5iW7FhS3aWJl/u9Rru/+L8eE/zGYU8PH
RMU4Kgay233HI4CNiRXCC8F0cPowEGUYZrusrvJhrn6ddHS14TPnoW2W2Nk4rAR5PXBQsbU9
/bva8cxs1ZWQ9gsHAVcwrkacwcX+cdXF97WbRlJyE7khdebn6EMZ3WP1kasqpxJyp+c=</vt:lpwstr>
  </property>
  <property fmtid="{D5CDD505-2E9C-101B-9397-08002B2CF9AE}" pid="26" name="_readonly">
    <vt:lpwstr/>
  </property>
  <property fmtid="{D5CDD505-2E9C-101B-9397-08002B2CF9AE}" pid="27" name="_change">
    <vt:lpwstr/>
  </property>
  <property fmtid="{D5CDD505-2E9C-101B-9397-08002B2CF9AE}" pid="28" name="_full-control">
    <vt:lpwstr/>
  </property>
  <property fmtid="{D5CDD505-2E9C-101B-9397-08002B2CF9AE}" pid="29" name="sflag">
    <vt:lpwstr>1590546209</vt:lpwstr>
  </property>
  <property fmtid="{5C58129F-E5B8-477A-9B38-B3E54BFA04C8}" pid="2">
    <vt:lpwstr>A27793D690CCD30776C89F226D19CB02D2BC4E174274ADED2FA0B3F3A37B93D7</vt:lpwstr>
  </property>
</Properties>
</file>