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ne087952\OneDrive - Sprint\3GPP_Sprint\n41AMPR\"/>
    </mc:Choice>
  </mc:AlternateContent>
  <xr:revisionPtr revIDLastSave="0" documentId="10_ncr:100000_{90396B3C-8D9C-4E8F-A2B2-B59690291A9D}" xr6:coauthVersionLast="31" xr6:coauthVersionMax="31" xr10:uidLastSave="{00000000-0000-0000-0000-000000000000}"/>
  <bookViews>
    <workbookView xWindow="0" yWindow="0" windowWidth="28800" windowHeight="11835" xr2:uid="{00000000-000D-0000-FFFF-FFFF00000000}"/>
  </bookViews>
  <sheets>
    <sheet name="Sheet1" sheetId="1" r:id="rId1"/>
    <sheet name="Sheet2" sheetId="2" r:id="rId2"/>
  </sheets>
  <definedNames>
    <definedName name="AMPR">Sheet1!$K$66:$K$92</definedName>
    <definedName name="Equal_AMPR">Sheet1!$K$66:$K$92</definedName>
    <definedName name="Location">Sheet1!$I$96:$I$97</definedName>
    <definedName name="LTE_Power">Sheet1!$N$65:$AN$65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0" i="1" l="1"/>
  <c r="O67" i="1" l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P66" i="1"/>
  <c r="O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H92" i="1"/>
  <c r="R66" i="1"/>
  <c r="S66" i="1"/>
  <c r="T66" i="1"/>
  <c r="R67" i="1"/>
  <c r="S67" i="1"/>
  <c r="T67" i="1"/>
  <c r="R68" i="1"/>
  <c r="S68" i="1"/>
  <c r="T68" i="1"/>
  <c r="R69" i="1"/>
  <c r="S69" i="1"/>
  <c r="T69" i="1"/>
  <c r="S70" i="1"/>
  <c r="T70" i="1"/>
  <c r="R71" i="1"/>
  <c r="S71" i="1"/>
  <c r="T71" i="1"/>
  <c r="R72" i="1"/>
  <c r="S72" i="1"/>
  <c r="T72" i="1"/>
  <c r="R73" i="1"/>
  <c r="S73" i="1"/>
  <c r="T73" i="1"/>
  <c r="R74" i="1"/>
  <c r="S74" i="1"/>
  <c r="T74" i="1"/>
  <c r="R75" i="1"/>
  <c r="S75" i="1"/>
  <c r="T75" i="1"/>
  <c r="R76" i="1"/>
  <c r="S76" i="1"/>
  <c r="T76" i="1"/>
  <c r="R77" i="1"/>
  <c r="S77" i="1"/>
  <c r="T77" i="1"/>
  <c r="R78" i="1"/>
  <c r="S78" i="1"/>
  <c r="T78" i="1"/>
  <c r="R79" i="1"/>
  <c r="S79" i="1"/>
  <c r="T79" i="1"/>
  <c r="R80" i="1"/>
  <c r="S80" i="1"/>
  <c r="T80" i="1"/>
  <c r="R81" i="1"/>
  <c r="S81" i="1"/>
  <c r="T81" i="1"/>
  <c r="R82" i="1"/>
  <c r="S82" i="1"/>
  <c r="T82" i="1"/>
  <c r="R83" i="1"/>
  <c r="S83" i="1"/>
  <c r="T83" i="1"/>
  <c r="R84" i="1"/>
  <c r="S84" i="1"/>
  <c r="T84" i="1"/>
  <c r="R85" i="1"/>
  <c r="S85" i="1"/>
  <c r="T85" i="1"/>
  <c r="R86" i="1"/>
  <c r="S86" i="1"/>
  <c r="T86" i="1"/>
  <c r="R87" i="1"/>
  <c r="S87" i="1"/>
  <c r="T87" i="1"/>
  <c r="R88" i="1"/>
  <c r="S88" i="1"/>
  <c r="T88" i="1"/>
  <c r="R89" i="1"/>
  <c r="S89" i="1"/>
  <c r="T89" i="1"/>
  <c r="R90" i="1"/>
  <c r="S90" i="1"/>
  <c r="T90" i="1"/>
  <c r="R91" i="1"/>
  <c r="S91" i="1"/>
  <c r="T91" i="1"/>
  <c r="R92" i="1"/>
  <c r="S92" i="1"/>
  <c r="T92" i="1"/>
  <c r="H90" i="1"/>
  <c r="I90" i="1"/>
  <c r="H91" i="1"/>
  <c r="I91" i="1"/>
  <c r="I92" i="1"/>
  <c r="L122" i="1"/>
  <c r="O122" i="1" s="1"/>
  <c r="S122" i="1"/>
  <c r="W122" i="1"/>
  <c r="AA122" i="1"/>
  <c r="AE122" i="1"/>
  <c r="AI122" i="1"/>
  <c r="AM122" i="1"/>
  <c r="L123" i="1"/>
  <c r="O123" i="1" s="1"/>
  <c r="AH123" i="1"/>
  <c r="L124" i="1"/>
  <c r="P124" i="1" s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K67" i="1"/>
  <c r="AL67" i="1"/>
  <c r="AM67" i="1"/>
  <c r="AN67" i="1"/>
  <c r="AK68" i="1"/>
  <c r="AL68" i="1"/>
  <c r="AM68" i="1"/>
  <c r="AN68" i="1"/>
  <c r="AK69" i="1"/>
  <c r="AL69" i="1"/>
  <c r="AM69" i="1"/>
  <c r="AN69" i="1"/>
  <c r="AK70" i="1"/>
  <c r="AL70" i="1"/>
  <c r="AM70" i="1"/>
  <c r="AN70" i="1"/>
  <c r="AK71" i="1"/>
  <c r="AL71" i="1"/>
  <c r="AM71" i="1"/>
  <c r="AN71" i="1"/>
  <c r="AK72" i="1"/>
  <c r="AL72" i="1"/>
  <c r="AM72" i="1"/>
  <c r="AN72" i="1"/>
  <c r="AK73" i="1"/>
  <c r="AL73" i="1"/>
  <c r="AM73" i="1"/>
  <c r="AN73" i="1"/>
  <c r="AK74" i="1"/>
  <c r="AL74" i="1"/>
  <c r="AM74" i="1"/>
  <c r="AN74" i="1"/>
  <c r="AK75" i="1"/>
  <c r="AL75" i="1"/>
  <c r="AM75" i="1"/>
  <c r="AN75" i="1"/>
  <c r="AK76" i="1"/>
  <c r="AL76" i="1"/>
  <c r="AM76" i="1"/>
  <c r="AN76" i="1"/>
  <c r="AK77" i="1"/>
  <c r="AL77" i="1"/>
  <c r="AM77" i="1"/>
  <c r="AN77" i="1"/>
  <c r="AK78" i="1"/>
  <c r="AL78" i="1"/>
  <c r="AM78" i="1"/>
  <c r="AN78" i="1"/>
  <c r="AK79" i="1"/>
  <c r="AL79" i="1"/>
  <c r="AM79" i="1"/>
  <c r="AN79" i="1"/>
  <c r="AK80" i="1"/>
  <c r="AL80" i="1"/>
  <c r="AM80" i="1"/>
  <c r="AN80" i="1"/>
  <c r="AK81" i="1"/>
  <c r="AL81" i="1"/>
  <c r="AM81" i="1"/>
  <c r="AN81" i="1"/>
  <c r="AK82" i="1"/>
  <c r="AL82" i="1"/>
  <c r="AM82" i="1"/>
  <c r="AN82" i="1"/>
  <c r="AK83" i="1"/>
  <c r="AL83" i="1"/>
  <c r="AM83" i="1"/>
  <c r="AN83" i="1"/>
  <c r="AK84" i="1"/>
  <c r="AL84" i="1"/>
  <c r="AM84" i="1"/>
  <c r="AN84" i="1"/>
  <c r="AK85" i="1"/>
  <c r="AL85" i="1"/>
  <c r="AM85" i="1"/>
  <c r="AN85" i="1"/>
  <c r="AK86" i="1"/>
  <c r="AL86" i="1"/>
  <c r="AM86" i="1"/>
  <c r="AN86" i="1"/>
  <c r="AK87" i="1"/>
  <c r="AL87" i="1"/>
  <c r="AM87" i="1"/>
  <c r="AN87" i="1"/>
  <c r="AK88" i="1"/>
  <c r="AL88" i="1"/>
  <c r="AM88" i="1"/>
  <c r="AN88" i="1"/>
  <c r="AK89" i="1"/>
  <c r="AL89" i="1"/>
  <c r="AM89" i="1"/>
  <c r="AN89" i="1"/>
  <c r="AL66" i="1"/>
  <c r="AM66" i="1"/>
  <c r="AN66" i="1"/>
  <c r="N62" i="1" s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Z123" i="1" l="1"/>
  <c r="AF124" i="1"/>
  <c r="AB124" i="1"/>
  <c r="AN124" i="1"/>
  <c r="X124" i="1"/>
  <c r="AJ124" i="1"/>
  <c r="T124" i="1"/>
  <c r="O124" i="1"/>
  <c r="AM124" i="1"/>
  <c r="AI124" i="1"/>
  <c r="AE124" i="1"/>
  <c r="AA124" i="1"/>
  <c r="W124" i="1"/>
  <c r="S124" i="1"/>
  <c r="AL123" i="1"/>
  <c r="V123" i="1"/>
  <c r="AL122" i="1"/>
  <c r="AH122" i="1"/>
  <c r="AD122" i="1"/>
  <c r="Z122" i="1"/>
  <c r="V122" i="1"/>
  <c r="R122" i="1"/>
  <c r="AK122" i="1"/>
  <c r="AG122" i="1"/>
  <c r="AC122" i="1"/>
  <c r="Y122" i="1"/>
  <c r="U122" i="1"/>
  <c r="Q122" i="1"/>
  <c r="AL124" i="1"/>
  <c r="AH124" i="1"/>
  <c r="AD124" i="1"/>
  <c r="Z124" i="1"/>
  <c r="V124" i="1"/>
  <c r="R124" i="1"/>
  <c r="AK124" i="1"/>
  <c r="AG124" i="1"/>
  <c r="AC124" i="1"/>
  <c r="Y124" i="1"/>
  <c r="U124" i="1"/>
  <c r="AD123" i="1"/>
  <c r="AN122" i="1"/>
  <c r="AJ122" i="1"/>
  <c r="AF122" i="1"/>
  <c r="AB122" i="1"/>
  <c r="X122" i="1"/>
  <c r="T122" i="1"/>
  <c r="P122" i="1"/>
  <c r="AK123" i="1"/>
  <c r="AG123" i="1"/>
  <c r="AC123" i="1"/>
  <c r="Y123" i="1"/>
  <c r="U123" i="1"/>
  <c r="Q123" i="1"/>
  <c r="Q124" i="1"/>
  <c r="AN123" i="1"/>
  <c r="AJ123" i="1"/>
  <c r="AF123" i="1"/>
  <c r="AB123" i="1"/>
  <c r="X123" i="1"/>
  <c r="T123" i="1"/>
  <c r="P123" i="1"/>
  <c r="R123" i="1"/>
  <c r="AM123" i="1"/>
  <c r="AI123" i="1"/>
  <c r="AE123" i="1"/>
  <c r="AA123" i="1"/>
  <c r="W123" i="1"/>
  <c r="S123" i="1"/>
  <c r="N4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O17" i="1" l="1"/>
  <c r="S17" i="1"/>
  <c r="W17" i="1"/>
  <c r="AA17" i="1"/>
  <c r="R17" i="1"/>
  <c r="P17" i="1"/>
  <c r="T17" i="1"/>
  <c r="X17" i="1"/>
  <c r="V17" i="1"/>
  <c r="Q17" i="1"/>
  <c r="U17" i="1"/>
  <c r="Y17" i="1"/>
  <c r="Z17" i="1"/>
  <c r="P4" i="1"/>
  <c r="T4" i="1"/>
  <c r="X4" i="1"/>
  <c r="O4" i="1"/>
  <c r="W4" i="1"/>
  <c r="Q4" i="1"/>
  <c r="U4" i="1"/>
  <c r="Y4" i="1"/>
  <c r="AA4" i="1"/>
  <c r="R4" i="1"/>
  <c r="V4" i="1"/>
  <c r="Z4" i="1"/>
  <c r="S4" i="1"/>
  <c r="P24" i="1"/>
  <c r="T24" i="1"/>
  <c r="X24" i="1"/>
  <c r="W24" i="1"/>
  <c r="Q24" i="1"/>
  <c r="U24" i="1"/>
  <c r="Y24" i="1"/>
  <c r="O24" i="1"/>
  <c r="AA24" i="1"/>
  <c r="R24" i="1"/>
  <c r="V24" i="1"/>
  <c r="Z24" i="1"/>
  <c r="S24" i="1"/>
  <c r="P20" i="1"/>
  <c r="T20" i="1"/>
  <c r="X20" i="1"/>
  <c r="O20" i="1"/>
  <c r="AA20" i="1"/>
  <c r="Q20" i="1"/>
  <c r="U20" i="1"/>
  <c r="Y20" i="1"/>
  <c r="S20" i="1"/>
  <c r="R20" i="1"/>
  <c r="V20" i="1"/>
  <c r="Z20" i="1"/>
  <c r="W20" i="1"/>
  <c r="P16" i="1"/>
  <c r="T16" i="1"/>
  <c r="X16" i="1"/>
  <c r="W16" i="1"/>
  <c r="Q16" i="1"/>
  <c r="U16" i="1"/>
  <c r="Y16" i="1"/>
  <c r="S16" i="1"/>
  <c r="R16" i="1"/>
  <c r="V16" i="1"/>
  <c r="Z16" i="1"/>
  <c r="O16" i="1"/>
  <c r="AA16" i="1"/>
  <c r="O12" i="1"/>
  <c r="S12" i="1"/>
  <c r="W12" i="1"/>
  <c r="R12" i="1"/>
  <c r="X12" i="1"/>
  <c r="AA12" i="1"/>
  <c r="T12" i="1"/>
  <c r="Y12" i="1"/>
  <c r="Q12" i="1"/>
  <c r="P12" i="1"/>
  <c r="U12" i="1"/>
  <c r="Z12" i="1"/>
  <c r="V12" i="1"/>
  <c r="O8" i="1"/>
  <c r="S8" i="1"/>
  <c r="W8" i="1"/>
  <c r="AA8" i="1"/>
  <c r="P8" i="1"/>
  <c r="T8" i="1"/>
  <c r="V8" i="1"/>
  <c r="Z8" i="1"/>
  <c r="Q8" i="1"/>
  <c r="X8" i="1"/>
  <c r="U8" i="1"/>
  <c r="R8" i="1"/>
  <c r="Y8" i="1"/>
  <c r="O25" i="1"/>
  <c r="S25" i="1"/>
  <c r="W25" i="1"/>
  <c r="AA25" i="1"/>
  <c r="V25" i="1"/>
  <c r="P25" i="1"/>
  <c r="T25" i="1"/>
  <c r="X25" i="1"/>
  <c r="Z25" i="1"/>
  <c r="Q25" i="1"/>
  <c r="U25" i="1"/>
  <c r="Y25" i="1"/>
  <c r="R25" i="1"/>
  <c r="O21" i="1"/>
  <c r="S21" i="1"/>
  <c r="W21" i="1"/>
  <c r="AA21" i="1"/>
  <c r="P21" i="1"/>
  <c r="T21" i="1"/>
  <c r="X21" i="1"/>
  <c r="R21" i="1"/>
  <c r="Z21" i="1"/>
  <c r="Q21" i="1"/>
  <c r="U21" i="1"/>
  <c r="Y21" i="1"/>
  <c r="V21" i="1"/>
  <c r="O13" i="1"/>
  <c r="S13" i="1"/>
  <c r="W13" i="1"/>
  <c r="AA13" i="1"/>
  <c r="V13" i="1"/>
  <c r="P13" i="1"/>
  <c r="T13" i="1"/>
  <c r="X13" i="1"/>
  <c r="R13" i="1"/>
  <c r="Q13" i="1"/>
  <c r="U13" i="1"/>
  <c r="Y13" i="1"/>
  <c r="Z13" i="1"/>
  <c r="R9" i="1"/>
  <c r="V9" i="1"/>
  <c r="Z9" i="1"/>
  <c r="O9" i="1"/>
  <c r="T9" i="1"/>
  <c r="Y9" i="1"/>
  <c r="X9" i="1"/>
  <c r="P9" i="1"/>
  <c r="U9" i="1"/>
  <c r="AA9" i="1"/>
  <c r="Q9" i="1"/>
  <c r="W9" i="1"/>
  <c r="S9" i="1"/>
  <c r="P5" i="1"/>
  <c r="T5" i="1"/>
  <c r="X5" i="1"/>
  <c r="Q5" i="1"/>
  <c r="U5" i="1"/>
  <c r="Y5" i="1"/>
  <c r="O5" i="1"/>
  <c r="W5" i="1"/>
  <c r="V5" i="1"/>
  <c r="R5" i="1"/>
  <c r="Z5" i="1"/>
  <c r="S5" i="1"/>
  <c r="AA5" i="1"/>
  <c r="O27" i="1"/>
  <c r="S27" i="1"/>
  <c r="W27" i="1"/>
  <c r="AA27" i="1"/>
  <c r="P27" i="1"/>
  <c r="T27" i="1"/>
  <c r="X27" i="1"/>
  <c r="V27" i="1"/>
  <c r="U27" i="1"/>
  <c r="Q27" i="1"/>
  <c r="Y27" i="1"/>
  <c r="R27" i="1"/>
  <c r="Z27" i="1"/>
  <c r="Q23" i="1"/>
  <c r="U23" i="1"/>
  <c r="Y23" i="1"/>
  <c r="X23" i="1"/>
  <c r="R23" i="1"/>
  <c r="V23" i="1"/>
  <c r="Z23" i="1"/>
  <c r="P23" i="1"/>
  <c r="O23" i="1"/>
  <c r="S23" i="1"/>
  <c r="W23" i="1"/>
  <c r="AA23" i="1"/>
  <c r="T23" i="1"/>
  <c r="Q19" i="1"/>
  <c r="U19" i="1"/>
  <c r="Y19" i="1"/>
  <c r="P19" i="1"/>
  <c r="R19" i="1"/>
  <c r="V19" i="1"/>
  <c r="Z19" i="1"/>
  <c r="T19" i="1"/>
  <c r="O19" i="1"/>
  <c r="S19" i="1"/>
  <c r="W19" i="1"/>
  <c r="AA19" i="1"/>
  <c r="X19" i="1"/>
  <c r="Q15" i="1"/>
  <c r="U15" i="1"/>
  <c r="Y15" i="1"/>
  <c r="T15" i="1"/>
  <c r="R15" i="1"/>
  <c r="V15" i="1"/>
  <c r="Z15" i="1"/>
  <c r="X15" i="1"/>
  <c r="O15" i="1"/>
  <c r="S15" i="1"/>
  <c r="W15" i="1"/>
  <c r="AA15" i="1"/>
  <c r="P15" i="1"/>
  <c r="P11" i="1"/>
  <c r="T11" i="1"/>
  <c r="X11" i="1"/>
  <c r="O11" i="1"/>
  <c r="U11" i="1"/>
  <c r="Z11" i="1"/>
  <c r="Y11" i="1"/>
  <c r="Q11" i="1"/>
  <c r="V11" i="1"/>
  <c r="AA11" i="1"/>
  <c r="R11" i="1"/>
  <c r="W11" i="1"/>
  <c r="S11" i="1"/>
  <c r="P7" i="1"/>
  <c r="T7" i="1"/>
  <c r="X7" i="1"/>
  <c r="Q7" i="1"/>
  <c r="U7" i="1"/>
  <c r="Y7" i="1"/>
  <c r="S7" i="1"/>
  <c r="AA7" i="1"/>
  <c r="R7" i="1"/>
  <c r="Z7" i="1"/>
  <c r="V7" i="1"/>
  <c r="O7" i="1"/>
  <c r="W7" i="1"/>
  <c r="AE4" i="1"/>
  <c r="AI4" i="1"/>
  <c r="AH4" i="1"/>
  <c r="AB4" i="1"/>
  <c r="AF4" i="1"/>
  <c r="AJ4" i="1"/>
  <c r="AC4" i="1"/>
  <c r="AG4" i="1"/>
  <c r="AK4" i="1"/>
  <c r="AD4" i="1"/>
  <c r="R26" i="1"/>
  <c r="V26" i="1"/>
  <c r="Z26" i="1"/>
  <c r="Y26" i="1"/>
  <c r="O26" i="1"/>
  <c r="S26" i="1"/>
  <c r="W26" i="1"/>
  <c r="AA26" i="1"/>
  <c r="U26" i="1"/>
  <c r="P26" i="1"/>
  <c r="T26" i="1"/>
  <c r="X26" i="1"/>
  <c r="Q26" i="1"/>
  <c r="R22" i="1"/>
  <c r="V22" i="1"/>
  <c r="Z22" i="1"/>
  <c r="Q22" i="1"/>
  <c r="Y22" i="1"/>
  <c r="O22" i="1"/>
  <c r="S22" i="1"/>
  <c r="W22" i="1"/>
  <c r="AA22" i="1"/>
  <c r="P22" i="1"/>
  <c r="T22" i="1"/>
  <c r="X22" i="1"/>
  <c r="U22" i="1"/>
  <c r="R18" i="1"/>
  <c r="V18" i="1"/>
  <c r="Z18" i="1"/>
  <c r="U18" i="1"/>
  <c r="O18" i="1"/>
  <c r="S18" i="1"/>
  <c r="W18" i="1"/>
  <c r="AA18" i="1"/>
  <c r="Q18" i="1"/>
  <c r="P18" i="1"/>
  <c r="T18" i="1"/>
  <c r="X18" i="1"/>
  <c r="Y18" i="1"/>
  <c r="R14" i="1"/>
  <c r="V14" i="1"/>
  <c r="Z14" i="1"/>
  <c r="U14" i="1"/>
  <c r="O14" i="1"/>
  <c r="S14" i="1"/>
  <c r="W14" i="1"/>
  <c r="AA14" i="1"/>
  <c r="Q14" i="1"/>
  <c r="Y14" i="1"/>
  <c r="P14" i="1"/>
  <c r="T14" i="1"/>
  <c r="X14" i="1"/>
  <c r="Q10" i="1"/>
  <c r="U10" i="1"/>
  <c r="Y10" i="1"/>
  <c r="R10" i="1"/>
  <c r="W10" i="1"/>
  <c r="V10" i="1"/>
  <c r="S10" i="1"/>
  <c r="X10" i="1"/>
  <c r="P10" i="1"/>
  <c r="AA10" i="1"/>
  <c r="O10" i="1"/>
  <c r="T10" i="1"/>
  <c r="Z10" i="1"/>
  <c r="Q6" i="1"/>
  <c r="U6" i="1"/>
  <c r="Y6" i="1"/>
  <c r="R6" i="1"/>
  <c r="V6" i="1"/>
  <c r="Z6" i="1"/>
  <c r="P6" i="1"/>
  <c r="X6" i="1"/>
  <c r="S6" i="1"/>
  <c r="AA6" i="1"/>
  <c r="W6" i="1"/>
  <c r="T6" i="1"/>
  <c r="O6" i="1"/>
  <c r="H88" i="1" l="1"/>
  <c r="I88" i="1"/>
  <c r="L120" i="1"/>
  <c r="O120" i="1" s="1"/>
  <c r="H89" i="1"/>
  <c r="I89" i="1"/>
  <c r="L121" i="1"/>
  <c r="O121" i="1" s="1"/>
  <c r="H26" i="1"/>
  <c r="N26" i="1" s="1"/>
  <c r="I26" i="1"/>
  <c r="N55" i="1" s="1"/>
  <c r="H27" i="1"/>
  <c r="N27" i="1" s="1"/>
  <c r="I27" i="1"/>
  <c r="N56" i="1" s="1"/>
  <c r="L119" i="1"/>
  <c r="O119" i="1" s="1"/>
  <c r="I87" i="1"/>
  <c r="H87" i="1"/>
  <c r="L118" i="1"/>
  <c r="I86" i="1"/>
  <c r="H86" i="1"/>
  <c r="L117" i="1"/>
  <c r="I85" i="1"/>
  <c r="H85" i="1"/>
  <c r="L116" i="1"/>
  <c r="I84" i="1"/>
  <c r="H84" i="1"/>
  <c r="L115" i="1"/>
  <c r="I83" i="1"/>
  <c r="H83" i="1"/>
  <c r="L114" i="1"/>
  <c r="I82" i="1"/>
  <c r="H82" i="1"/>
  <c r="L113" i="1"/>
  <c r="I81" i="1"/>
  <c r="H81" i="1"/>
  <c r="L112" i="1"/>
  <c r="I80" i="1"/>
  <c r="H80" i="1"/>
  <c r="L111" i="1"/>
  <c r="I79" i="1"/>
  <c r="H79" i="1"/>
  <c r="L110" i="1"/>
  <c r="I78" i="1"/>
  <c r="H78" i="1"/>
  <c r="L109" i="1"/>
  <c r="I77" i="1"/>
  <c r="H77" i="1"/>
  <c r="L108" i="1"/>
  <c r="I76" i="1"/>
  <c r="H76" i="1"/>
  <c r="L107" i="1"/>
  <c r="I75" i="1"/>
  <c r="H75" i="1"/>
  <c r="L106" i="1"/>
  <c r="I74" i="1"/>
  <c r="H74" i="1"/>
  <c r="L105" i="1"/>
  <c r="I73" i="1"/>
  <c r="H73" i="1"/>
  <c r="L104" i="1"/>
  <c r="I72" i="1"/>
  <c r="H72" i="1"/>
  <c r="L103" i="1"/>
  <c r="I71" i="1"/>
  <c r="H71" i="1"/>
  <c r="L102" i="1"/>
  <c r="I70" i="1"/>
  <c r="H70" i="1"/>
  <c r="L101" i="1"/>
  <c r="I69" i="1"/>
  <c r="H69" i="1"/>
  <c r="L100" i="1"/>
  <c r="I68" i="1"/>
  <c r="H68" i="1"/>
  <c r="L99" i="1"/>
  <c r="I67" i="1"/>
  <c r="H67" i="1"/>
  <c r="L98" i="1"/>
  <c r="N33" i="1"/>
  <c r="AC33" i="1" s="1"/>
  <c r="I6" i="1"/>
  <c r="N35" i="1" s="1"/>
  <c r="I7" i="1"/>
  <c r="N36" i="1" s="1"/>
  <c r="I8" i="1"/>
  <c r="N37" i="1" s="1"/>
  <c r="I9" i="1"/>
  <c r="N38" i="1" s="1"/>
  <c r="I10" i="1"/>
  <c r="N39" i="1" s="1"/>
  <c r="I11" i="1"/>
  <c r="N40" i="1" s="1"/>
  <c r="I12" i="1"/>
  <c r="N41" i="1" s="1"/>
  <c r="I13" i="1"/>
  <c r="N42" i="1" s="1"/>
  <c r="I14" i="1"/>
  <c r="N43" i="1" s="1"/>
  <c r="I15" i="1"/>
  <c r="N44" i="1" s="1"/>
  <c r="I16" i="1"/>
  <c r="N45" i="1" s="1"/>
  <c r="I17" i="1"/>
  <c r="N46" i="1" s="1"/>
  <c r="I18" i="1"/>
  <c r="N47" i="1" s="1"/>
  <c r="I19" i="1"/>
  <c r="N48" i="1" s="1"/>
  <c r="I20" i="1"/>
  <c r="N49" i="1" s="1"/>
  <c r="I21" i="1"/>
  <c r="N50" i="1" s="1"/>
  <c r="I22" i="1"/>
  <c r="N51" i="1" s="1"/>
  <c r="I23" i="1"/>
  <c r="N52" i="1" s="1"/>
  <c r="I24" i="1"/>
  <c r="N53" i="1" s="1"/>
  <c r="I25" i="1"/>
  <c r="N54" i="1" s="1"/>
  <c r="U54" i="1" s="1"/>
  <c r="I5" i="1"/>
  <c r="N34" i="1" s="1"/>
  <c r="H6" i="1"/>
  <c r="N6" i="1" s="1"/>
  <c r="H7" i="1"/>
  <c r="N7" i="1" s="1"/>
  <c r="H8" i="1"/>
  <c r="N8" i="1" s="1"/>
  <c r="H9" i="1"/>
  <c r="N9" i="1" s="1"/>
  <c r="H10" i="1"/>
  <c r="N10" i="1" s="1"/>
  <c r="H11" i="1"/>
  <c r="N11" i="1" s="1"/>
  <c r="H12" i="1"/>
  <c r="N12" i="1" s="1"/>
  <c r="H13" i="1"/>
  <c r="N13" i="1" s="1"/>
  <c r="H14" i="1"/>
  <c r="N14" i="1" s="1"/>
  <c r="H15" i="1"/>
  <c r="N15" i="1" s="1"/>
  <c r="H16" i="1"/>
  <c r="N16" i="1" s="1"/>
  <c r="H17" i="1"/>
  <c r="N17" i="1" s="1"/>
  <c r="H18" i="1"/>
  <c r="N18" i="1" s="1"/>
  <c r="H19" i="1"/>
  <c r="N19" i="1" s="1"/>
  <c r="H20" i="1"/>
  <c r="N20" i="1" s="1"/>
  <c r="H21" i="1"/>
  <c r="N21" i="1" s="1"/>
  <c r="H22" i="1"/>
  <c r="N22" i="1" s="1"/>
  <c r="H23" i="1"/>
  <c r="N23" i="1" s="1"/>
  <c r="H24" i="1"/>
  <c r="N24" i="1" s="1"/>
  <c r="H25" i="1"/>
  <c r="N25" i="1" s="1"/>
  <c r="H5" i="1"/>
  <c r="N5" i="1" s="1"/>
  <c r="R100" i="1" l="1"/>
  <c r="V100" i="1"/>
  <c r="Z100" i="1"/>
  <c r="AD100" i="1"/>
  <c r="AH100" i="1"/>
  <c r="AL100" i="1"/>
  <c r="S100" i="1"/>
  <c r="W100" i="1"/>
  <c r="AA100" i="1"/>
  <c r="AE100" i="1"/>
  <c r="AI100" i="1"/>
  <c r="AM100" i="1"/>
  <c r="P100" i="1"/>
  <c r="T100" i="1"/>
  <c r="X100" i="1"/>
  <c r="AB100" i="1"/>
  <c r="AF100" i="1"/>
  <c r="AJ100" i="1"/>
  <c r="U100" i="1"/>
  <c r="AK100" i="1"/>
  <c r="AN100" i="1"/>
  <c r="AC100" i="1"/>
  <c r="Y100" i="1"/>
  <c r="AG100" i="1"/>
  <c r="Q100" i="1"/>
  <c r="O100" i="1"/>
  <c r="R108" i="1"/>
  <c r="V108" i="1"/>
  <c r="Z108" i="1"/>
  <c r="AD108" i="1"/>
  <c r="AH108" i="1"/>
  <c r="AL108" i="1"/>
  <c r="AM108" i="1"/>
  <c r="P108" i="1"/>
  <c r="T108" i="1"/>
  <c r="X108" i="1"/>
  <c r="AB108" i="1"/>
  <c r="AF108" i="1"/>
  <c r="AJ108" i="1"/>
  <c r="W108" i="1"/>
  <c r="AE108" i="1"/>
  <c r="S108" i="1"/>
  <c r="AA108" i="1"/>
  <c r="AI108" i="1"/>
  <c r="Q108" i="1"/>
  <c r="AG108" i="1"/>
  <c r="AN108" i="1"/>
  <c r="U108" i="1"/>
  <c r="AK108" i="1"/>
  <c r="O108" i="1"/>
  <c r="Y108" i="1"/>
  <c r="AC108" i="1"/>
  <c r="AN99" i="1"/>
  <c r="P99" i="1"/>
  <c r="T99" i="1"/>
  <c r="X99" i="1"/>
  <c r="AB99" i="1"/>
  <c r="AF99" i="1"/>
  <c r="AJ99" i="1"/>
  <c r="Q99" i="1"/>
  <c r="U99" i="1"/>
  <c r="Y99" i="1"/>
  <c r="AC99" i="1"/>
  <c r="AG99" i="1"/>
  <c r="AK99" i="1"/>
  <c r="AL99" i="1"/>
  <c r="R99" i="1"/>
  <c r="V99" i="1"/>
  <c r="Z99" i="1"/>
  <c r="AD99" i="1"/>
  <c r="AH99" i="1"/>
  <c r="AM99" i="1"/>
  <c r="AA99" i="1"/>
  <c r="O99" i="1"/>
  <c r="S99" i="1"/>
  <c r="AI99" i="1"/>
  <c r="W99" i="1"/>
  <c r="AE99" i="1"/>
  <c r="AN103" i="1"/>
  <c r="P103" i="1"/>
  <c r="T103" i="1"/>
  <c r="X103" i="1"/>
  <c r="AB103" i="1"/>
  <c r="AF103" i="1"/>
  <c r="AJ103" i="1"/>
  <c r="Q103" i="1"/>
  <c r="U103" i="1"/>
  <c r="Y103" i="1"/>
  <c r="AC103" i="1"/>
  <c r="AG103" i="1"/>
  <c r="AK103" i="1"/>
  <c r="AL103" i="1"/>
  <c r="R103" i="1"/>
  <c r="V103" i="1"/>
  <c r="Z103" i="1"/>
  <c r="AD103" i="1"/>
  <c r="AH103" i="1"/>
  <c r="S103" i="1"/>
  <c r="AI103" i="1"/>
  <c r="O103" i="1"/>
  <c r="AA103" i="1"/>
  <c r="AM103" i="1"/>
  <c r="W103" i="1"/>
  <c r="AE103" i="1"/>
  <c r="AN107" i="1"/>
  <c r="P107" i="1"/>
  <c r="T107" i="1"/>
  <c r="X107" i="1"/>
  <c r="AB107" i="1"/>
  <c r="AF107" i="1"/>
  <c r="AJ107" i="1"/>
  <c r="AL107" i="1"/>
  <c r="R107" i="1"/>
  <c r="V107" i="1"/>
  <c r="Z107" i="1"/>
  <c r="AD107" i="1"/>
  <c r="AH107" i="1"/>
  <c r="U107" i="1"/>
  <c r="AC107" i="1"/>
  <c r="AK107" i="1"/>
  <c r="O107" i="1"/>
  <c r="AM107" i="1"/>
  <c r="Q107" i="1"/>
  <c r="Y107" i="1"/>
  <c r="AG107" i="1"/>
  <c r="W107" i="1"/>
  <c r="AA107" i="1"/>
  <c r="AE107" i="1"/>
  <c r="AI107" i="1"/>
  <c r="S107" i="1"/>
  <c r="AN111" i="1"/>
  <c r="P111" i="1"/>
  <c r="AL111" i="1"/>
  <c r="R111" i="1"/>
  <c r="T111" i="1"/>
  <c r="X111" i="1"/>
  <c r="AB111" i="1"/>
  <c r="AF111" i="1"/>
  <c r="AJ111" i="1"/>
  <c r="O111" i="1"/>
  <c r="AM111" i="1"/>
  <c r="Q111" i="1"/>
  <c r="V111" i="1"/>
  <c r="Z111" i="1"/>
  <c r="AD111" i="1"/>
  <c r="AH111" i="1"/>
  <c r="Y111" i="1"/>
  <c r="AG111" i="1"/>
  <c r="S111" i="1"/>
  <c r="AA111" i="1"/>
  <c r="AI111" i="1"/>
  <c r="U111" i="1"/>
  <c r="AC111" i="1"/>
  <c r="AK111" i="1"/>
  <c r="W111" i="1"/>
  <c r="AE111" i="1"/>
  <c r="AN115" i="1"/>
  <c r="AL115" i="1"/>
  <c r="AM115" i="1"/>
  <c r="P115" i="1"/>
  <c r="T115" i="1"/>
  <c r="X115" i="1"/>
  <c r="AB115" i="1"/>
  <c r="AF115" i="1"/>
  <c r="AJ115" i="1"/>
  <c r="O115" i="1"/>
  <c r="R115" i="1"/>
  <c r="V115" i="1"/>
  <c r="Z115" i="1"/>
  <c r="AD115" i="1"/>
  <c r="AH115" i="1"/>
  <c r="Q115" i="1"/>
  <c r="Y115" i="1"/>
  <c r="AG115" i="1"/>
  <c r="S115" i="1"/>
  <c r="AA115" i="1"/>
  <c r="AI115" i="1"/>
  <c r="U115" i="1"/>
  <c r="AC115" i="1"/>
  <c r="AK115" i="1"/>
  <c r="W115" i="1"/>
  <c r="AE115" i="1"/>
  <c r="AN119" i="1"/>
  <c r="AL119" i="1"/>
  <c r="P119" i="1"/>
  <c r="T119" i="1"/>
  <c r="X119" i="1"/>
  <c r="AB119" i="1"/>
  <c r="AF119" i="1"/>
  <c r="AJ119" i="1"/>
  <c r="R119" i="1"/>
  <c r="V119" i="1"/>
  <c r="Z119" i="1"/>
  <c r="AD119" i="1"/>
  <c r="AH119" i="1"/>
  <c r="Q119" i="1"/>
  <c r="Y119" i="1"/>
  <c r="AG119" i="1"/>
  <c r="S119" i="1"/>
  <c r="AA119" i="1"/>
  <c r="AI119" i="1"/>
  <c r="U119" i="1"/>
  <c r="AC119" i="1"/>
  <c r="AK119" i="1"/>
  <c r="AM119" i="1"/>
  <c r="AE119" i="1"/>
  <c r="W119" i="1"/>
  <c r="AE27" i="1"/>
  <c r="AI27" i="1"/>
  <c r="AB27" i="1"/>
  <c r="AF27" i="1"/>
  <c r="AJ27" i="1"/>
  <c r="AD27" i="1"/>
  <c r="AC27" i="1"/>
  <c r="AK27" i="1"/>
  <c r="AG27" i="1"/>
  <c r="AH27" i="1"/>
  <c r="AD26" i="1"/>
  <c r="AH26" i="1"/>
  <c r="AG26" i="1"/>
  <c r="AE26" i="1"/>
  <c r="AI26" i="1"/>
  <c r="AK26" i="1"/>
  <c r="AB26" i="1"/>
  <c r="AF26" i="1"/>
  <c r="AJ26" i="1"/>
  <c r="AC26" i="1"/>
  <c r="AL120" i="1"/>
  <c r="AM120" i="1"/>
  <c r="AN120" i="1"/>
  <c r="R120" i="1"/>
  <c r="V120" i="1"/>
  <c r="Z120" i="1"/>
  <c r="AD120" i="1"/>
  <c r="AH120" i="1"/>
  <c r="P120" i="1"/>
  <c r="T120" i="1"/>
  <c r="X120" i="1"/>
  <c r="AB120" i="1"/>
  <c r="AF120" i="1"/>
  <c r="AJ120" i="1"/>
  <c r="S120" i="1"/>
  <c r="AA120" i="1"/>
  <c r="AI120" i="1"/>
  <c r="U120" i="1"/>
  <c r="AC120" i="1"/>
  <c r="AK120" i="1"/>
  <c r="W120" i="1"/>
  <c r="AE120" i="1"/>
  <c r="Q120" i="1"/>
  <c r="Y120" i="1"/>
  <c r="AG120" i="1"/>
  <c r="R104" i="1"/>
  <c r="V104" i="1"/>
  <c r="Z104" i="1"/>
  <c r="AD104" i="1"/>
  <c r="AH104" i="1"/>
  <c r="AL104" i="1"/>
  <c r="S104" i="1"/>
  <c r="W104" i="1"/>
  <c r="AA104" i="1"/>
  <c r="AE104" i="1"/>
  <c r="AI104" i="1"/>
  <c r="AM104" i="1"/>
  <c r="P104" i="1"/>
  <c r="T104" i="1"/>
  <c r="X104" i="1"/>
  <c r="AB104" i="1"/>
  <c r="AF104" i="1"/>
  <c r="AJ104" i="1"/>
  <c r="AN104" i="1"/>
  <c r="AC104" i="1"/>
  <c r="U104" i="1"/>
  <c r="AK104" i="1"/>
  <c r="AG104" i="1"/>
  <c r="Q104" i="1"/>
  <c r="O104" i="1"/>
  <c r="Y104" i="1"/>
  <c r="AL112" i="1"/>
  <c r="AM112" i="1"/>
  <c r="R112" i="1"/>
  <c r="V112" i="1"/>
  <c r="Z112" i="1"/>
  <c r="AD112" i="1"/>
  <c r="AH112" i="1"/>
  <c r="AN112" i="1"/>
  <c r="P112" i="1"/>
  <c r="T112" i="1"/>
  <c r="X112" i="1"/>
  <c r="AB112" i="1"/>
  <c r="AF112" i="1"/>
  <c r="AJ112" i="1"/>
  <c r="S112" i="1"/>
  <c r="AA112" i="1"/>
  <c r="AI112" i="1"/>
  <c r="O112" i="1"/>
  <c r="U112" i="1"/>
  <c r="AC112" i="1"/>
  <c r="AK112" i="1"/>
  <c r="W112" i="1"/>
  <c r="AE112" i="1"/>
  <c r="Y112" i="1"/>
  <c r="AG112" i="1"/>
  <c r="Q112" i="1"/>
  <c r="AL116" i="1"/>
  <c r="AM116" i="1"/>
  <c r="R116" i="1"/>
  <c r="V116" i="1"/>
  <c r="Z116" i="1"/>
  <c r="AD116" i="1"/>
  <c r="AH116" i="1"/>
  <c r="AN116" i="1"/>
  <c r="P116" i="1"/>
  <c r="T116" i="1"/>
  <c r="X116" i="1"/>
  <c r="AB116" i="1"/>
  <c r="AF116" i="1"/>
  <c r="AJ116" i="1"/>
  <c r="S116" i="1"/>
  <c r="AA116" i="1"/>
  <c r="AI116" i="1"/>
  <c r="U116" i="1"/>
  <c r="AC116" i="1"/>
  <c r="AK116" i="1"/>
  <c r="W116" i="1"/>
  <c r="AE116" i="1"/>
  <c r="AG116" i="1"/>
  <c r="Q116" i="1"/>
  <c r="O116" i="1"/>
  <c r="Y116" i="1"/>
  <c r="AM98" i="1"/>
  <c r="AN98" i="1"/>
  <c r="S98" i="1"/>
  <c r="W98" i="1"/>
  <c r="AA98" i="1"/>
  <c r="AE98" i="1"/>
  <c r="AI98" i="1"/>
  <c r="T98" i="1"/>
  <c r="Y98" i="1"/>
  <c r="AD98" i="1"/>
  <c r="AJ98" i="1"/>
  <c r="U98" i="1"/>
  <c r="Z98" i="1"/>
  <c r="AF98" i="1"/>
  <c r="AK98" i="1"/>
  <c r="Q98" i="1"/>
  <c r="V98" i="1"/>
  <c r="AB98" i="1"/>
  <c r="AG98" i="1"/>
  <c r="P98" i="1"/>
  <c r="X98" i="1"/>
  <c r="AC98" i="1"/>
  <c r="AH98" i="1"/>
  <c r="AL98" i="1"/>
  <c r="R98" i="1"/>
  <c r="O98" i="1"/>
  <c r="AM102" i="1"/>
  <c r="R102" i="1"/>
  <c r="V102" i="1"/>
  <c r="Z102" i="1"/>
  <c r="AD102" i="1"/>
  <c r="AH102" i="1"/>
  <c r="AN102" i="1"/>
  <c r="S102" i="1"/>
  <c r="W102" i="1"/>
  <c r="AA102" i="1"/>
  <c r="AE102" i="1"/>
  <c r="AI102" i="1"/>
  <c r="P102" i="1"/>
  <c r="T102" i="1"/>
  <c r="X102" i="1"/>
  <c r="AB102" i="1"/>
  <c r="AF102" i="1"/>
  <c r="AJ102" i="1"/>
  <c r="Y102" i="1"/>
  <c r="AL102" i="1"/>
  <c r="Q102" i="1"/>
  <c r="AG102" i="1"/>
  <c r="U102" i="1"/>
  <c r="O102" i="1"/>
  <c r="AC102" i="1"/>
  <c r="AK102" i="1"/>
  <c r="AM106" i="1"/>
  <c r="R106" i="1"/>
  <c r="V106" i="1"/>
  <c r="Z106" i="1"/>
  <c r="AD106" i="1"/>
  <c r="AH106" i="1"/>
  <c r="AN106" i="1"/>
  <c r="S106" i="1"/>
  <c r="W106" i="1"/>
  <c r="AA106" i="1"/>
  <c r="AE106" i="1"/>
  <c r="AI106" i="1"/>
  <c r="P106" i="1"/>
  <c r="T106" i="1"/>
  <c r="L60" i="1" s="1"/>
  <c r="X106" i="1"/>
  <c r="AB106" i="1"/>
  <c r="AF106" i="1"/>
  <c r="AJ106" i="1"/>
  <c r="Q106" i="1"/>
  <c r="AG106" i="1"/>
  <c r="AL106" i="1"/>
  <c r="Y106" i="1"/>
  <c r="U106" i="1"/>
  <c r="O106" i="1"/>
  <c r="AC106" i="1"/>
  <c r="AK106" i="1"/>
  <c r="AM110" i="1"/>
  <c r="R110" i="1"/>
  <c r="V110" i="1"/>
  <c r="Z110" i="1"/>
  <c r="AD110" i="1"/>
  <c r="AH110" i="1"/>
  <c r="AN110" i="1"/>
  <c r="P110" i="1"/>
  <c r="T110" i="1"/>
  <c r="X110" i="1"/>
  <c r="AB110" i="1"/>
  <c r="AF110" i="1"/>
  <c r="AJ110" i="1"/>
  <c r="AL110" i="1"/>
  <c r="S110" i="1"/>
  <c r="AA110" i="1"/>
  <c r="AI110" i="1"/>
  <c r="W110" i="1"/>
  <c r="AE110" i="1"/>
  <c r="U110" i="1"/>
  <c r="AK110" i="1"/>
  <c r="Y110" i="1"/>
  <c r="AC110" i="1"/>
  <c r="AG110" i="1"/>
  <c r="O110" i="1"/>
  <c r="Q110" i="1"/>
  <c r="AM114" i="1"/>
  <c r="AN114" i="1"/>
  <c r="R114" i="1"/>
  <c r="V114" i="1"/>
  <c r="Z114" i="1"/>
  <c r="AD114" i="1"/>
  <c r="AH114" i="1"/>
  <c r="P114" i="1"/>
  <c r="T114" i="1"/>
  <c r="X114" i="1"/>
  <c r="AB114" i="1"/>
  <c r="AF114" i="1"/>
  <c r="AJ114" i="1"/>
  <c r="W114" i="1"/>
  <c r="AE114" i="1"/>
  <c r="Q114" i="1"/>
  <c r="Y114" i="1"/>
  <c r="AG114" i="1"/>
  <c r="AL114" i="1"/>
  <c r="S114" i="1"/>
  <c r="AA114" i="1"/>
  <c r="AI114" i="1"/>
  <c r="O114" i="1"/>
  <c r="U114" i="1"/>
  <c r="AC114" i="1"/>
  <c r="AK114" i="1"/>
  <c r="AM118" i="1"/>
  <c r="AN118" i="1"/>
  <c r="R118" i="1"/>
  <c r="V118" i="1"/>
  <c r="Z118" i="1"/>
  <c r="AD118" i="1"/>
  <c r="AH118" i="1"/>
  <c r="AL118" i="1"/>
  <c r="P118" i="1"/>
  <c r="T118" i="1"/>
  <c r="X118" i="1"/>
  <c r="AB118" i="1"/>
  <c r="AF118" i="1"/>
  <c r="AJ118" i="1"/>
  <c r="W118" i="1"/>
  <c r="AE118" i="1"/>
  <c r="Q118" i="1"/>
  <c r="Y118" i="1"/>
  <c r="AG118" i="1"/>
  <c r="O118" i="1"/>
  <c r="S118" i="1"/>
  <c r="AA118" i="1"/>
  <c r="AI118" i="1"/>
  <c r="U118" i="1"/>
  <c r="AC118" i="1"/>
  <c r="AK118" i="1"/>
  <c r="AL121" i="1"/>
  <c r="AM121" i="1"/>
  <c r="AN121" i="1"/>
  <c r="P121" i="1"/>
  <c r="T121" i="1"/>
  <c r="X121" i="1"/>
  <c r="AB121" i="1"/>
  <c r="AF121" i="1"/>
  <c r="AJ121" i="1"/>
  <c r="R121" i="1"/>
  <c r="V121" i="1"/>
  <c r="Z121" i="1"/>
  <c r="AD121" i="1"/>
  <c r="U121" i="1"/>
  <c r="AC121" i="1"/>
  <c r="AI121" i="1"/>
  <c r="W121" i="1"/>
  <c r="AE121" i="1"/>
  <c r="AK121" i="1"/>
  <c r="Q121" i="1"/>
  <c r="Y121" i="1"/>
  <c r="AG121" i="1"/>
  <c r="S121" i="1"/>
  <c r="AA121" i="1"/>
  <c r="AH121" i="1"/>
  <c r="AB5" i="1"/>
  <c r="AF5" i="1"/>
  <c r="AJ5" i="1"/>
  <c r="AC5" i="1"/>
  <c r="AG5" i="1"/>
  <c r="AK5" i="1"/>
  <c r="AE5" i="1"/>
  <c r="AD5" i="1"/>
  <c r="AH5" i="1"/>
  <c r="AI5" i="1"/>
  <c r="AL101" i="1"/>
  <c r="P101" i="1"/>
  <c r="T101" i="1"/>
  <c r="X101" i="1"/>
  <c r="AB101" i="1"/>
  <c r="AF101" i="1"/>
  <c r="AJ101" i="1"/>
  <c r="AM101" i="1"/>
  <c r="Q101" i="1"/>
  <c r="U101" i="1"/>
  <c r="Y101" i="1"/>
  <c r="AC101" i="1"/>
  <c r="AG101" i="1"/>
  <c r="AK101" i="1"/>
  <c r="AN101" i="1"/>
  <c r="R101" i="1"/>
  <c r="V101" i="1"/>
  <c r="Z101" i="1"/>
  <c r="AD101" i="1"/>
  <c r="AH101" i="1"/>
  <c r="AE101" i="1"/>
  <c r="W101" i="1"/>
  <c r="AI101" i="1"/>
  <c r="O101" i="1"/>
  <c r="S101" i="1"/>
  <c r="AA101" i="1"/>
  <c r="AL105" i="1"/>
  <c r="P105" i="1"/>
  <c r="T105" i="1"/>
  <c r="X105" i="1"/>
  <c r="AB105" i="1"/>
  <c r="AF105" i="1"/>
  <c r="AJ105" i="1"/>
  <c r="AM105" i="1"/>
  <c r="Q105" i="1"/>
  <c r="U105" i="1"/>
  <c r="Y105" i="1"/>
  <c r="AC105" i="1"/>
  <c r="AG105" i="1"/>
  <c r="AK105" i="1"/>
  <c r="AN105" i="1"/>
  <c r="R105" i="1"/>
  <c r="V105" i="1"/>
  <c r="Z105" i="1"/>
  <c r="AD105" i="1"/>
  <c r="AH105" i="1"/>
  <c r="W105" i="1"/>
  <c r="AE105" i="1"/>
  <c r="S105" i="1"/>
  <c r="AA105" i="1"/>
  <c r="O105" i="1"/>
  <c r="AI105" i="1"/>
  <c r="AL109" i="1"/>
  <c r="P109" i="1"/>
  <c r="T109" i="1"/>
  <c r="X109" i="1"/>
  <c r="AB109" i="1"/>
  <c r="AF109" i="1"/>
  <c r="AJ109" i="1"/>
  <c r="AM109" i="1"/>
  <c r="AN109" i="1"/>
  <c r="R109" i="1"/>
  <c r="V109" i="1"/>
  <c r="Z109" i="1"/>
  <c r="AD109" i="1"/>
  <c r="AH109" i="1"/>
  <c r="Q109" i="1"/>
  <c r="Y109" i="1"/>
  <c r="AG109" i="1"/>
  <c r="U109" i="1"/>
  <c r="AC109" i="1"/>
  <c r="AK109" i="1"/>
  <c r="AA109" i="1"/>
  <c r="AE109" i="1"/>
  <c r="S109" i="1"/>
  <c r="AI109" i="1"/>
  <c r="O109" i="1"/>
  <c r="W109" i="1"/>
  <c r="AL113" i="1"/>
  <c r="AM113" i="1"/>
  <c r="AN113" i="1"/>
  <c r="P113" i="1"/>
  <c r="T113" i="1"/>
  <c r="X113" i="1"/>
  <c r="AB113" i="1"/>
  <c r="AF113" i="1"/>
  <c r="AJ113" i="1"/>
  <c r="R113" i="1"/>
  <c r="V113" i="1"/>
  <c r="Z113" i="1"/>
  <c r="AD113" i="1"/>
  <c r="AH113" i="1"/>
  <c r="U113" i="1"/>
  <c r="AC113" i="1"/>
  <c r="AK113" i="1"/>
  <c r="W113" i="1"/>
  <c r="AE113" i="1"/>
  <c r="O113" i="1"/>
  <c r="Q113" i="1"/>
  <c r="Y113" i="1"/>
  <c r="AG113" i="1"/>
  <c r="AI113" i="1"/>
  <c r="S113" i="1"/>
  <c r="AA113" i="1"/>
  <c r="AL117" i="1"/>
  <c r="AM117" i="1"/>
  <c r="AN117" i="1"/>
  <c r="P117" i="1"/>
  <c r="T117" i="1"/>
  <c r="X117" i="1"/>
  <c r="AB117" i="1"/>
  <c r="AF117" i="1"/>
  <c r="AJ117" i="1"/>
  <c r="R117" i="1"/>
  <c r="V117" i="1"/>
  <c r="Z117" i="1"/>
  <c r="AD117" i="1"/>
  <c r="AH117" i="1"/>
  <c r="U117" i="1"/>
  <c r="AC117" i="1"/>
  <c r="AK117" i="1"/>
  <c r="O117" i="1"/>
  <c r="W117" i="1"/>
  <c r="AE117" i="1"/>
  <c r="Q117" i="1"/>
  <c r="Y117" i="1"/>
  <c r="AG117" i="1"/>
  <c r="S117" i="1"/>
  <c r="AA117" i="1"/>
  <c r="AI117" i="1"/>
  <c r="AB24" i="1"/>
  <c r="AF24" i="1"/>
  <c r="AJ24" i="1"/>
  <c r="AC24" i="1"/>
  <c r="AG24" i="1"/>
  <c r="AK24" i="1"/>
  <c r="AD24" i="1"/>
  <c r="AH24" i="1"/>
  <c r="AE24" i="1"/>
  <c r="AI24" i="1"/>
  <c r="AB20" i="1"/>
  <c r="AF20" i="1"/>
  <c r="AJ20" i="1"/>
  <c r="AC20" i="1"/>
  <c r="AG20" i="1"/>
  <c r="AK20" i="1"/>
  <c r="AD20" i="1"/>
  <c r="AH20" i="1"/>
  <c r="AE20" i="1"/>
  <c r="AI20" i="1"/>
  <c r="AB16" i="1"/>
  <c r="AF16" i="1"/>
  <c r="AJ16" i="1"/>
  <c r="AC16" i="1"/>
  <c r="AG16" i="1"/>
  <c r="AK16" i="1"/>
  <c r="AD16" i="1"/>
  <c r="AH16" i="1"/>
  <c r="AE16" i="1"/>
  <c r="AI16" i="1"/>
  <c r="AB12" i="1"/>
  <c r="AF12" i="1"/>
  <c r="AJ12" i="1"/>
  <c r="AC12" i="1"/>
  <c r="AG12" i="1"/>
  <c r="AK12" i="1"/>
  <c r="AD12" i="1"/>
  <c r="AH12" i="1"/>
  <c r="AE12" i="1"/>
  <c r="AI12" i="1"/>
  <c r="AB8" i="1"/>
  <c r="AF8" i="1"/>
  <c r="AJ8" i="1"/>
  <c r="AC8" i="1"/>
  <c r="AG8" i="1"/>
  <c r="AK8" i="1"/>
  <c r="AD8" i="1"/>
  <c r="AH8" i="1"/>
  <c r="AE8" i="1"/>
  <c r="AI8" i="1"/>
  <c r="AE23" i="1"/>
  <c r="AI23" i="1"/>
  <c r="AB23" i="1"/>
  <c r="AF23" i="1"/>
  <c r="AJ23" i="1"/>
  <c r="AC23" i="1"/>
  <c r="AG23" i="1"/>
  <c r="AK23" i="1"/>
  <c r="AD23" i="1"/>
  <c r="AH23" i="1"/>
  <c r="AE19" i="1"/>
  <c r="AI19" i="1"/>
  <c r="AB19" i="1"/>
  <c r="AF19" i="1"/>
  <c r="AJ19" i="1"/>
  <c r="AC19" i="1"/>
  <c r="AG19" i="1"/>
  <c r="AK19" i="1"/>
  <c r="AD19" i="1"/>
  <c r="AH19" i="1"/>
  <c r="AE15" i="1"/>
  <c r="AI15" i="1"/>
  <c r="AB15" i="1"/>
  <c r="AF15" i="1"/>
  <c r="AJ15" i="1"/>
  <c r="AC15" i="1"/>
  <c r="AG15" i="1"/>
  <c r="AK15" i="1"/>
  <c r="AD15" i="1"/>
  <c r="AH15" i="1"/>
  <c r="AE11" i="1"/>
  <c r="AI11" i="1"/>
  <c r="AB11" i="1"/>
  <c r="AF11" i="1"/>
  <c r="AJ11" i="1"/>
  <c r="AC11" i="1"/>
  <c r="AG11" i="1"/>
  <c r="AK11" i="1"/>
  <c r="AD11" i="1"/>
  <c r="AH11" i="1"/>
  <c r="AE7" i="1"/>
  <c r="AI7" i="1"/>
  <c r="AB7" i="1"/>
  <c r="AF7" i="1"/>
  <c r="AJ7" i="1"/>
  <c r="AC7" i="1"/>
  <c r="AG7" i="1"/>
  <c r="AK7" i="1"/>
  <c r="AD7" i="1"/>
  <c r="AH7" i="1"/>
  <c r="AD22" i="1"/>
  <c r="AH22" i="1"/>
  <c r="AE22" i="1"/>
  <c r="AI22" i="1"/>
  <c r="AB22" i="1"/>
  <c r="AF22" i="1"/>
  <c r="AJ22" i="1"/>
  <c r="AC22" i="1"/>
  <c r="AG22" i="1"/>
  <c r="AK22" i="1"/>
  <c r="AD18" i="1"/>
  <c r="AH18" i="1"/>
  <c r="AE18" i="1"/>
  <c r="AI18" i="1"/>
  <c r="AB18" i="1"/>
  <c r="AF18" i="1"/>
  <c r="AJ18" i="1"/>
  <c r="AC18" i="1"/>
  <c r="AG18" i="1"/>
  <c r="AK18" i="1"/>
  <c r="AD14" i="1"/>
  <c r="AH14" i="1"/>
  <c r="AE14" i="1"/>
  <c r="AI14" i="1"/>
  <c r="AB14" i="1"/>
  <c r="AF14" i="1"/>
  <c r="AJ14" i="1"/>
  <c r="AC14" i="1"/>
  <c r="AG14" i="1"/>
  <c r="AK14" i="1"/>
  <c r="AD10" i="1"/>
  <c r="AH10" i="1"/>
  <c r="AE10" i="1"/>
  <c r="AI10" i="1"/>
  <c r="AB10" i="1"/>
  <c r="AF10" i="1"/>
  <c r="AJ10" i="1"/>
  <c r="AC10" i="1"/>
  <c r="AG10" i="1"/>
  <c r="AK10" i="1"/>
  <c r="AD6" i="1"/>
  <c r="AH6" i="1"/>
  <c r="AE6" i="1"/>
  <c r="AI6" i="1"/>
  <c r="AB6" i="1"/>
  <c r="AF6" i="1"/>
  <c r="AJ6" i="1"/>
  <c r="AC6" i="1"/>
  <c r="AG6" i="1"/>
  <c r="AK6" i="1"/>
  <c r="AC25" i="1"/>
  <c r="AG25" i="1"/>
  <c r="AK25" i="1"/>
  <c r="AD25" i="1"/>
  <c r="AH25" i="1"/>
  <c r="AE25" i="1"/>
  <c r="AI25" i="1"/>
  <c r="AB25" i="1"/>
  <c r="AF25" i="1"/>
  <c r="AJ25" i="1"/>
  <c r="AC21" i="1"/>
  <c r="AG21" i="1"/>
  <c r="AK21" i="1"/>
  <c r="AD21" i="1"/>
  <c r="AH21" i="1"/>
  <c r="AE21" i="1"/>
  <c r="AI21" i="1"/>
  <c r="AB21" i="1"/>
  <c r="AF21" i="1"/>
  <c r="AJ21" i="1"/>
  <c r="AC17" i="1"/>
  <c r="AG17" i="1"/>
  <c r="AK17" i="1"/>
  <c r="AD17" i="1"/>
  <c r="AH17" i="1"/>
  <c r="AE17" i="1"/>
  <c r="AI17" i="1"/>
  <c r="AB17" i="1"/>
  <c r="AF17" i="1"/>
  <c r="AJ17" i="1"/>
  <c r="AC13" i="1"/>
  <c r="AG13" i="1"/>
  <c r="AK13" i="1"/>
  <c r="AD13" i="1"/>
  <c r="AH13" i="1"/>
  <c r="AE13" i="1"/>
  <c r="AI13" i="1"/>
  <c r="AB13" i="1"/>
  <c r="AF13" i="1"/>
  <c r="AJ13" i="1"/>
  <c r="AC9" i="1"/>
  <c r="AG9" i="1"/>
  <c r="AK9" i="1"/>
  <c r="AD9" i="1"/>
  <c r="AH9" i="1"/>
  <c r="AE9" i="1"/>
  <c r="AI9" i="1"/>
  <c r="AB9" i="1"/>
  <c r="AF9" i="1"/>
  <c r="AJ9" i="1"/>
  <c r="Q49" i="1"/>
  <c r="U49" i="1"/>
  <c r="Y49" i="1"/>
  <c r="AC49" i="1"/>
  <c r="AG49" i="1"/>
  <c r="AK49" i="1"/>
  <c r="R49" i="1"/>
  <c r="V49" i="1"/>
  <c r="Z49" i="1"/>
  <c r="AD49" i="1"/>
  <c r="AH49" i="1"/>
  <c r="O49" i="1"/>
  <c r="S49" i="1"/>
  <c r="W49" i="1"/>
  <c r="AA49" i="1"/>
  <c r="AE49" i="1"/>
  <c r="AI49" i="1"/>
  <c r="P49" i="1"/>
  <c r="T49" i="1"/>
  <c r="X49" i="1"/>
  <c r="AB49" i="1"/>
  <c r="AF49" i="1"/>
  <c r="AJ49" i="1"/>
  <c r="Q45" i="1"/>
  <c r="U45" i="1"/>
  <c r="Y45" i="1"/>
  <c r="AC45" i="1"/>
  <c r="AG45" i="1"/>
  <c r="AK45" i="1"/>
  <c r="R45" i="1"/>
  <c r="V45" i="1"/>
  <c r="Z45" i="1"/>
  <c r="AD45" i="1"/>
  <c r="AH45" i="1"/>
  <c r="O45" i="1"/>
  <c r="S45" i="1"/>
  <c r="W45" i="1"/>
  <c r="AA45" i="1"/>
  <c r="AE45" i="1"/>
  <c r="AI45" i="1"/>
  <c r="P45" i="1"/>
  <c r="T45" i="1"/>
  <c r="X45" i="1"/>
  <c r="AB45" i="1"/>
  <c r="AF45" i="1"/>
  <c r="AJ45" i="1"/>
  <c r="P41" i="1"/>
  <c r="T41" i="1"/>
  <c r="X41" i="1"/>
  <c r="AB41" i="1"/>
  <c r="AF41" i="1"/>
  <c r="AJ41" i="1"/>
  <c r="Q41" i="1"/>
  <c r="U41" i="1"/>
  <c r="Y41" i="1"/>
  <c r="AC41" i="1"/>
  <c r="AG41" i="1"/>
  <c r="AK41" i="1"/>
  <c r="R41" i="1"/>
  <c r="V41" i="1"/>
  <c r="Z41" i="1"/>
  <c r="AD41" i="1"/>
  <c r="AH41" i="1"/>
  <c r="W41" i="1"/>
  <c r="AA41" i="1"/>
  <c r="O41" i="1"/>
  <c r="AE41" i="1"/>
  <c r="S41" i="1"/>
  <c r="AI41" i="1"/>
  <c r="P37" i="1"/>
  <c r="T37" i="1"/>
  <c r="X37" i="1"/>
  <c r="AB37" i="1"/>
  <c r="AF37" i="1"/>
  <c r="AJ37" i="1"/>
  <c r="Q37" i="1"/>
  <c r="U37" i="1"/>
  <c r="Y37" i="1"/>
  <c r="AC37" i="1"/>
  <c r="AG37" i="1"/>
  <c r="AK37" i="1"/>
  <c r="R37" i="1"/>
  <c r="V37" i="1"/>
  <c r="Z37" i="1"/>
  <c r="AD37" i="1"/>
  <c r="AH37" i="1"/>
  <c r="S37" i="1"/>
  <c r="AI37" i="1"/>
  <c r="W37" i="1"/>
  <c r="AA37" i="1"/>
  <c r="O37" i="1"/>
  <c r="AE37" i="1"/>
  <c r="O55" i="1"/>
  <c r="S55" i="1"/>
  <c r="W55" i="1"/>
  <c r="AA55" i="1"/>
  <c r="AE55" i="1"/>
  <c r="AI55" i="1"/>
  <c r="P55" i="1"/>
  <c r="T55" i="1"/>
  <c r="X55" i="1"/>
  <c r="AB55" i="1"/>
  <c r="AF55" i="1"/>
  <c r="AJ55" i="1"/>
  <c r="Q55" i="1"/>
  <c r="U55" i="1"/>
  <c r="Y55" i="1"/>
  <c r="AC55" i="1"/>
  <c r="AG55" i="1"/>
  <c r="AK55" i="1"/>
  <c r="V55" i="1"/>
  <c r="Z55" i="1"/>
  <c r="AD55" i="1"/>
  <c r="R55" i="1"/>
  <c r="AH55" i="1"/>
  <c r="Q53" i="1"/>
  <c r="U53" i="1"/>
  <c r="Y53" i="1"/>
  <c r="AC53" i="1"/>
  <c r="AG53" i="1"/>
  <c r="AK53" i="1"/>
  <c r="R53" i="1"/>
  <c r="V53" i="1"/>
  <c r="Z53" i="1"/>
  <c r="AD53" i="1"/>
  <c r="AH53" i="1"/>
  <c r="O53" i="1"/>
  <c r="S53" i="1"/>
  <c r="W53" i="1"/>
  <c r="AA53" i="1"/>
  <c r="AE53" i="1"/>
  <c r="AI53" i="1"/>
  <c r="T53" i="1"/>
  <c r="AJ53" i="1"/>
  <c r="X53" i="1"/>
  <c r="AB53" i="1"/>
  <c r="P53" i="1"/>
  <c r="AF53" i="1"/>
  <c r="P52" i="1"/>
  <c r="T52" i="1"/>
  <c r="X52" i="1"/>
  <c r="AB52" i="1"/>
  <c r="AF52" i="1"/>
  <c r="AJ52" i="1"/>
  <c r="Q52" i="1"/>
  <c r="U52" i="1"/>
  <c r="Y52" i="1"/>
  <c r="AC52" i="1"/>
  <c r="AG52" i="1"/>
  <c r="AK52" i="1"/>
  <c r="R52" i="1"/>
  <c r="V52" i="1"/>
  <c r="Z52" i="1"/>
  <c r="AD52" i="1"/>
  <c r="AH52" i="1"/>
  <c r="AA52" i="1"/>
  <c r="O52" i="1"/>
  <c r="AE52" i="1"/>
  <c r="S52" i="1"/>
  <c r="AI52" i="1"/>
  <c r="W52" i="1"/>
  <c r="P48" i="1"/>
  <c r="T48" i="1"/>
  <c r="X48" i="1"/>
  <c r="AB48" i="1"/>
  <c r="AF48" i="1"/>
  <c r="AJ48" i="1"/>
  <c r="Q48" i="1"/>
  <c r="U48" i="1"/>
  <c r="Y48" i="1"/>
  <c r="AC48" i="1"/>
  <c r="AG48" i="1"/>
  <c r="AK48" i="1"/>
  <c r="R48" i="1"/>
  <c r="V48" i="1"/>
  <c r="Z48" i="1"/>
  <c r="AD48" i="1"/>
  <c r="AH48" i="1"/>
  <c r="O48" i="1"/>
  <c r="S48" i="1"/>
  <c r="W48" i="1"/>
  <c r="AA48" i="1"/>
  <c r="AE48" i="1"/>
  <c r="AI48" i="1"/>
  <c r="P44" i="1"/>
  <c r="T44" i="1"/>
  <c r="X44" i="1"/>
  <c r="AB44" i="1"/>
  <c r="AF44" i="1"/>
  <c r="AJ44" i="1"/>
  <c r="Q44" i="1"/>
  <c r="U44" i="1"/>
  <c r="Y44" i="1"/>
  <c r="AC44" i="1"/>
  <c r="AG44" i="1"/>
  <c r="AK44" i="1"/>
  <c r="R44" i="1"/>
  <c r="V44" i="1"/>
  <c r="Z44" i="1"/>
  <c r="AD44" i="1"/>
  <c r="AH44" i="1"/>
  <c r="O44" i="1"/>
  <c r="S44" i="1"/>
  <c r="W44" i="1"/>
  <c r="AA44" i="1"/>
  <c r="AE44" i="1"/>
  <c r="AI44" i="1"/>
  <c r="O40" i="1"/>
  <c r="S40" i="1"/>
  <c r="W40" i="1"/>
  <c r="AA40" i="1"/>
  <c r="AE40" i="1"/>
  <c r="AI40" i="1"/>
  <c r="P40" i="1"/>
  <c r="T40" i="1"/>
  <c r="X40" i="1"/>
  <c r="AB40" i="1"/>
  <c r="AF40" i="1"/>
  <c r="AJ40" i="1"/>
  <c r="Q40" i="1"/>
  <c r="U40" i="1"/>
  <c r="Y40" i="1"/>
  <c r="AC40" i="1"/>
  <c r="AG40" i="1"/>
  <c r="AK40" i="1"/>
  <c r="AD40" i="1"/>
  <c r="R40" i="1"/>
  <c r="AH40" i="1"/>
  <c r="V40" i="1"/>
  <c r="Z40" i="1"/>
  <c r="O36" i="1"/>
  <c r="S36" i="1"/>
  <c r="W36" i="1"/>
  <c r="AA36" i="1"/>
  <c r="AE36" i="1"/>
  <c r="AI36" i="1"/>
  <c r="P36" i="1"/>
  <c r="T36" i="1"/>
  <c r="X36" i="1"/>
  <c r="AB36" i="1"/>
  <c r="AF36" i="1"/>
  <c r="AJ36" i="1"/>
  <c r="Q36" i="1"/>
  <c r="U36" i="1"/>
  <c r="Y36" i="1"/>
  <c r="AC36" i="1"/>
  <c r="AG36" i="1"/>
  <c r="AK36" i="1"/>
  <c r="Z36" i="1"/>
  <c r="AD36" i="1"/>
  <c r="R36" i="1"/>
  <c r="AH36" i="1"/>
  <c r="V36" i="1"/>
  <c r="P56" i="1"/>
  <c r="T56" i="1"/>
  <c r="X56" i="1"/>
  <c r="AB56" i="1"/>
  <c r="AF56" i="1"/>
  <c r="AJ56" i="1"/>
  <c r="Q56" i="1"/>
  <c r="U56" i="1"/>
  <c r="Y56" i="1"/>
  <c r="AC56" i="1"/>
  <c r="AG56" i="1"/>
  <c r="AK56" i="1"/>
  <c r="R56" i="1"/>
  <c r="V56" i="1"/>
  <c r="Z56" i="1"/>
  <c r="AD56" i="1"/>
  <c r="AH56" i="1"/>
  <c r="O56" i="1"/>
  <c r="AE56" i="1"/>
  <c r="S56" i="1"/>
  <c r="AI56" i="1"/>
  <c r="W56" i="1"/>
  <c r="AA56" i="1"/>
  <c r="O51" i="1"/>
  <c r="S51" i="1"/>
  <c r="W51" i="1"/>
  <c r="AA51" i="1"/>
  <c r="AE51" i="1"/>
  <c r="AI51" i="1"/>
  <c r="P51" i="1"/>
  <c r="T51" i="1"/>
  <c r="X51" i="1"/>
  <c r="AB51" i="1"/>
  <c r="AF51" i="1"/>
  <c r="AJ51" i="1"/>
  <c r="Q51" i="1"/>
  <c r="U51" i="1"/>
  <c r="Y51" i="1"/>
  <c r="AC51" i="1"/>
  <c r="AG51" i="1"/>
  <c r="AK51" i="1"/>
  <c r="R51" i="1"/>
  <c r="AH51" i="1"/>
  <c r="V51" i="1"/>
  <c r="Z51" i="1"/>
  <c r="AD51" i="1"/>
  <c r="O47" i="1"/>
  <c r="S47" i="1"/>
  <c r="W47" i="1"/>
  <c r="AA47" i="1"/>
  <c r="AE47" i="1"/>
  <c r="AI47" i="1"/>
  <c r="P47" i="1"/>
  <c r="T47" i="1"/>
  <c r="X47" i="1"/>
  <c r="AB47" i="1"/>
  <c r="AF47" i="1"/>
  <c r="AJ47" i="1"/>
  <c r="Q47" i="1"/>
  <c r="U47" i="1"/>
  <c r="Y47" i="1"/>
  <c r="AC47" i="1"/>
  <c r="AG47" i="1"/>
  <c r="AK47" i="1"/>
  <c r="R47" i="1"/>
  <c r="V47" i="1"/>
  <c r="Z47" i="1"/>
  <c r="AD47" i="1"/>
  <c r="AH47" i="1"/>
  <c r="O43" i="1"/>
  <c r="S43" i="1"/>
  <c r="W43" i="1"/>
  <c r="AA43" i="1"/>
  <c r="AE43" i="1"/>
  <c r="AI43" i="1"/>
  <c r="P43" i="1"/>
  <c r="T43" i="1"/>
  <c r="X43" i="1"/>
  <c r="AB43" i="1"/>
  <c r="AF43" i="1"/>
  <c r="AJ43" i="1"/>
  <c r="Q43" i="1"/>
  <c r="U43" i="1"/>
  <c r="Y43" i="1"/>
  <c r="AC43" i="1"/>
  <c r="AG43" i="1"/>
  <c r="AK43" i="1"/>
  <c r="R43" i="1"/>
  <c r="V43" i="1"/>
  <c r="Z43" i="1"/>
  <c r="AD43" i="1"/>
  <c r="AH43" i="1"/>
  <c r="R39" i="1"/>
  <c r="V39" i="1"/>
  <c r="Z39" i="1"/>
  <c r="AD39" i="1"/>
  <c r="AH39" i="1"/>
  <c r="O39" i="1"/>
  <c r="S39" i="1"/>
  <c r="W39" i="1"/>
  <c r="AA39" i="1"/>
  <c r="AE39" i="1"/>
  <c r="AI39" i="1"/>
  <c r="P39" i="1"/>
  <c r="T39" i="1"/>
  <c r="X39" i="1"/>
  <c r="AB39" i="1"/>
  <c r="AF39" i="1"/>
  <c r="AJ39" i="1"/>
  <c r="U39" i="1"/>
  <c r="AK39" i="1"/>
  <c r="Y39" i="1"/>
  <c r="AC39" i="1"/>
  <c r="Q39" i="1"/>
  <c r="AG39" i="1"/>
  <c r="R35" i="1"/>
  <c r="V35" i="1"/>
  <c r="Z35" i="1"/>
  <c r="AD35" i="1"/>
  <c r="AH35" i="1"/>
  <c r="O35" i="1"/>
  <c r="S35" i="1"/>
  <c r="W35" i="1"/>
  <c r="AA35" i="1"/>
  <c r="AE35" i="1"/>
  <c r="AI35" i="1"/>
  <c r="P35" i="1"/>
  <c r="T35" i="1"/>
  <c r="X35" i="1"/>
  <c r="AB35" i="1"/>
  <c r="AF35" i="1"/>
  <c r="AJ35" i="1"/>
  <c r="Q35" i="1"/>
  <c r="AG35" i="1"/>
  <c r="U35" i="1"/>
  <c r="AK35" i="1"/>
  <c r="Y35" i="1"/>
  <c r="AC35" i="1"/>
  <c r="R50" i="1"/>
  <c r="V50" i="1"/>
  <c r="Z50" i="1"/>
  <c r="AD50" i="1"/>
  <c r="AH50" i="1"/>
  <c r="O50" i="1"/>
  <c r="S50" i="1"/>
  <c r="W50" i="1"/>
  <c r="AA50" i="1"/>
  <c r="AE50" i="1"/>
  <c r="AI50" i="1"/>
  <c r="P50" i="1"/>
  <c r="T50" i="1"/>
  <c r="X50" i="1"/>
  <c r="AB50" i="1"/>
  <c r="AF50" i="1"/>
  <c r="AJ50" i="1"/>
  <c r="Q50" i="1"/>
  <c r="U50" i="1"/>
  <c r="Q38" i="1"/>
  <c r="U38" i="1"/>
  <c r="Y38" i="1"/>
  <c r="AC38" i="1"/>
  <c r="AG38" i="1"/>
  <c r="AK38" i="1"/>
  <c r="R38" i="1"/>
  <c r="V38" i="1"/>
  <c r="Z38" i="1"/>
  <c r="AD38" i="1"/>
  <c r="AH38" i="1"/>
  <c r="O38" i="1"/>
  <c r="S38" i="1"/>
  <c r="W38" i="1"/>
  <c r="AA38" i="1"/>
  <c r="AE38" i="1"/>
  <c r="AI38" i="1"/>
  <c r="AB38" i="1"/>
  <c r="P38" i="1"/>
  <c r="AF38" i="1"/>
  <c r="T38" i="1"/>
  <c r="AJ38" i="1"/>
  <c r="X38" i="1"/>
  <c r="AK33" i="1"/>
  <c r="U33" i="1"/>
  <c r="Y54" i="1"/>
  <c r="AK50" i="1"/>
  <c r="R46" i="1"/>
  <c r="V46" i="1"/>
  <c r="Z46" i="1"/>
  <c r="AD46" i="1"/>
  <c r="AH46" i="1"/>
  <c r="O46" i="1"/>
  <c r="S46" i="1"/>
  <c r="W46" i="1"/>
  <c r="AA46" i="1"/>
  <c r="AE46" i="1"/>
  <c r="AI46" i="1"/>
  <c r="P46" i="1"/>
  <c r="T46" i="1"/>
  <c r="X46" i="1"/>
  <c r="AB46" i="1"/>
  <c r="AF46" i="1"/>
  <c r="AJ46" i="1"/>
  <c r="Q46" i="1"/>
  <c r="U46" i="1"/>
  <c r="Y46" i="1"/>
  <c r="AC46" i="1"/>
  <c r="AG46" i="1"/>
  <c r="AK46" i="1"/>
  <c r="Q34" i="1"/>
  <c r="U34" i="1"/>
  <c r="Y34" i="1"/>
  <c r="AC34" i="1"/>
  <c r="AG34" i="1"/>
  <c r="AK34" i="1"/>
  <c r="R34" i="1"/>
  <c r="V34" i="1"/>
  <c r="Z34" i="1"/>
  <c r="AD34" i="1"/>
  <c r="AH34" i="1"/>
  <c r="O34" i="1"/>
  <c r="S34" i="1"/>
  <c r="W34" i="1"/>
  <c r="AA34" i="1"/>
  <c r="AE34" i="1"/>
  <c r="AI34" i="1"/>
  <c r="X34" i="1"/>
  <c r="AB34" i="1"/>
  <c r="P34" i="1"/>
  <c r="AF34" i="1"/>
  <c r="T34" i="1"/>
  <c r="AJ34" i="1"/>
  <c r="AG33" i="1"/>
  <c r="Q33" i="1"/>
  <c r="AK54" i="1"/>
  <c r="AG50" i="1"/>
  <c r="R54" i="1"/>
  <c r="V54" i="1"/>
  <c r="Z54" i="1"/>
  <c r="AD54" i="1"/>
  <c r="AH54" i="1"/>
  <c r="O54" i="1"/>
  <c r="S54" i="1"/>
  <c r="W54" i="1"/>
  <c r="AA54" i="1"/>
  <c r="AE54" i="1"/>
  <c r="AI54" i="1"/>
  <c r="P54" i="1"/>
  <c r="T54" i="1"/>
  <c r="X54" i="1"/>
  <c r="AB54" i="1"/>
  <c r="AF54" i="1"/>
  <c r="AJ54" i="1"/>
  <c r="Q42" i="1"/>
  <c r="U42" i="1"/>
  <c r="Y42" i="1"/>
  <c r="AC42" i="1"/>
  <c r="AG42" i="1"/>
  <c r="R42" i="1"/>
  <c r="V42" i="1"/>
  <c r="Z42" i="1"/>
  <c r="AD42" i="1"/>
  <c r="AH42" i="1"/>
  <c r="O42" i="1"/>
  <c r="S42" i="1"/>
  <c r="W42" i="1"/>
  <c r="AA42" i="1"/>
  <c r="AE42" i="1"/>
  <c r="P42" i="1"/>
  <c r="AF42" i="1"/>
  <c r="T42" i="1"/>
  <c r="AI42" i="1"/>
  <c r="X42" i="1"/>
  <c r="AJ42" i="1"/>
  <c r="AB42" i="1"/>
  <c r="AK42" i="1"/>
  <c r="AG54" i="1"/>
  <c r="Q54" i="1"/>
  <c r="AC50" i="1"/>
  <c r="R33" i="1"/>
  <c r="V33" i="1"/>
  <c r="Z33" i="1"/>
  <c r="AD33" i="1"/>
  <c r="AH33" i="1"/>
  <c r="O33" i="1"/>
  <c r="S33" i="1"/>
  <c r="W33" i="1"/>
  <c r="AA33" i="1"/>
  <c r="AE33" i="1"/>
  <c r="AI33" i="1"/>
  <c r="P33" i="1"/>
  <c r="T33" i="1"/>
  <c r="X33" i="1"/>
  <c r="AB33" i="1"/>
  <c r="AF33" i="1"/>
  <c r="AJ33" i="1"/>
  <c r="Y33" i="1"/>
  <c r="AC54" i="1"/>
  <c r="Y50" i="1"/>
</calcChain>
</file>

<file path=xl/sharedStrings.xml><?xml version="1.0" encoding="utf-8"?>
<sst xmlns="http://schemas.openxmlformats.org/spreadsheetml/2006/main" count="97" uniqueCount="19">
  <si>
    <t>LTE</t>
  </si>
  <si>
    <t>NR</t>
  </si>
  <si>
    <t>NR Near</t>
  </si>
  <si>
    <t>NR Far</t>
  </si>
  <si>
    <t>Equal</t>
  </si>
  <si>
    <t>LTE-&gt;</t>
  </si>
  <si>
    <t>A-MPR relative to 26 dBm</t>
  </si>
  <si>
    <t>Reduction relative to</t>
  </si>
  <si>
    <t>dBm</t>
  </si>
  <si>
    <t>NR-&gt;</t>
  </si>
  <si>
    <t>-inf</t>
  </si>
  <si>
    <t>A-MPR</t>
  </si>
  <si>
    <t>NR Pwr</t>
  </si>
  <si>
    <t>Away from NR</t>
  </si>
  <si>
    <t>IMD Is:</t>
  </si>
  <si>
    <t>Equal A-MPR (dB)</t>
  </si>
  <si>
    <t>LTE Pwr (dBm)</t>
  </si>
  <si>
    <t>Advanced</t>
  </si>
  <si>
    <t>Scaled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</si>
</sst>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0" xfId="0" applyFill="1"/>
    <xf numFmtId="0" fontId="0" fillId="3" borderId="1" xfId="0" applyFill="1" applyBorder="1"/>
    <xf numFmtId="0" fontId="1" fillId="3" borderId="1" xfId="0" applyFont="1" applyFill="1" applyBorder="1"/>
    <xf numFmtId="0" fontId="1" fillId="3" borderId="0" xfId="0" applyFont="1" applyFill="1" applyBorder="1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4"/>
  <sheetViews>
    <sheetView tabSelected="1" topLeftCell="A59" zoomScale="80" zoomScaleNormal="80" workbookViewId="0">
      <selection activeCell="R70" sqref="R70"/>
    </sheetView>
  </sheetViews>
  <sheetFormatPr defaultRowHeight="15" x14ac:dyDescent="0.25"/>
  <cols>
    <col min="3" max="3" width="12" customWidth="1"/>
    <col min="7" max="7" width="14.85546875" customWidth="1"/>
    <col min="10" max="10" width="16.140625" customWidth="1"/>
  </cols>
  <sheetData>
    <row r="1" spans="1:40" ht="15.75" hidden="1" thickBot="1" x14ac:dyDescent="0.3">
      <c r="A1" s="3"/>
      <c r="B1" s="3"/>
      <c r="C1" s="3"/>
      <c r="D1" s="3" t="s">
        <v>7</v>
      </c>
      <c r="E1" s="3"/>
      <c r="F1" s="3"/>
      <c r="G1" s="4">
        <v>26</v>
      </c>
      <c r="H1" s="3" t="s">
        <v>8</v>
      </c>
      <c r="I1" s="3"/>
      <c r="J1" s="3">
        <v>23</v>
      </c>
      <c r="K1" s="3"/>
      <c r="L1" s="5" t="s">
        <v>2</v>
      </c>
      <c r="M1" s="6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hidden="1" x14ac:dyDescent="0.25">
      <c r="A2" s="3"/>
      <c r="B2" s="3" t="s">
        <v>6</v>
      </c>
      <c r="C2" s="3"/>
      <c r="D2" s="3" t="s">
        <v>0</v>
      </c>
      <c r="E2" s="3" t="s">
        <v>1</v>
      </c>
      <c r="F2" s="3"/>
      <c r="G2" s="3" t="s">
        <v>0</v>
      </c>
      <c r="H2" s="3" t="s">
        <v>2</v>
      </c>
      <c r="I2" s="3" t="s">
        <v>3</v>
      </c>
      <c r="J2" s="3"/>
      <c r="K2" s="3"/>
      <c r="L2" s="3" t="s">
        <v>0</v>
      </c>
      <c r="M2" s="3"/>
      <c r="N2" s="3" t="s">
        <v>1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 hidden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5</v>
      </c>
      <c r="M3" s="3"/>
      <c r="N3" s="3">
        <v>25</v>
      </c>
      <c r="O3" s="3">
        <v>24</v>
      </c>
      <c r="P3" s="3">
        <v>23</v>
      </c>
      <c r="Q3" s="3">
        <v>22</v>
      </c>
      <c r="R3" s="3">
        <v>21</v>
      </c>
      <c r="S3" s="3">
        <v>20</v>
      </c>
      <c r="T3" s="3">
        <v>19</v>
      </c>
      <c r="U3" s="3">
        <v>18</v>
      </c>
      <c r="V3" s="3">
        <v>17</v>
      </c>
      <c r="W3" s="3">
        <v>16</v>
      </c>
      <c r="X3" s="3">
        <v>15</v>
      </c>
      <c r="Y3" s="3">
        <v>14</v>
      </c>
      <c r="Z3" s="3">
        <v>13</v>
      </c>
      <c r="AA3" s="3">
        <v>12</v>
      </c>
      <c r="AB3" s="3">
        <v>11</v>
      </c>
      <c r="AC3" s="3">
        <v>10</v>
      </c>
      <c r="AD3" s="3">
        <v>9</v>
      </c>
      <c r="AE3" s="3">
        <v>8</v>
      </c>
      <c r="AF3" s="3">
        <v>7</v>
      </c>
      <c r="AG3" s="3">
        <v>6</v>
      </c>
      <c r="AH3" s="3">
        <v>5</v>
      </c>
      <c r="AI3" s="3">
        <v>4</v>
      </c>
      <c r="AJ3" s="3">
        <v>3</v>
      </c>
      <c r="AK3" s="3">
        <v>2</v>
      </c>
      <c r="AL3" s="3"/>
      <c r="AM3" s="3"/>
      <c r="AN3" s="3"/>
    </row>
    <row r="4" spans="1:40" hidden="1" x14ac:dyDescent="0.25">
      <c r="A4" s="3"/>
      <c r="B4" s="3">
        <f>D4+3</f>
        <v>3</v>
      </c>
      <c r="C4" s="3"/>
      <c r="D4" s="3">
        <v>0</v>
      </c>
      <c r="E4" s="3">
        <v>0</v>
      </c>
      <c r="F4" s="3"/>
      <c r="G4" s="3">
        <v>0</v>
      </c>
      <c r="H4" s="3">
        <v>0</v>
      </c>
      <c r="I4" s="3">
        <v>0</v>
      </c>
      <c r="J4" s="3"/>
      <c r="K4" s="3"/>
      <c r="L4" s="3"/>
      <c r="M4" s="3"/>
      <c r="N4" s="3">
        <f t="shared" ref="N4:N27" si="0">MIN($G$1-H4,10*LOG10(10^(26/10)-10^(N$3/10)))</f>
        <v>19.131746756198847</v>
      </c>
      <c r="O4" s="3" t="e">
        <f>MIN(#REF!+0.5*($J$1-O$3),10*LOG10(10^(26/10)-10^(O$3/10)))</f>
        <v>#REF!</v>
      </c>
      <c r="P4" s="3" t="e">
        <f>MIN(#REF!+0.5*($J$1-P$3),10*LOG10(10^(26/10)-10^(P$3/10)))</f>
        <v>#REF!</v>
      </c>
      <c r="Q4" s="3" t="e">
        <f>MIN(#REF!+0.5*($J$1-Q$3),10*LOG10(10^(26/10)-10^(Q$3/10)))</f>
        <v>#REF!</v>
      </c>
      <c r="R4" s="3" t="e">
        <f>MIN(#REF!+0.5*($J$1-R$3),10*LOG10(10^(26/10)-10^(R$3/10)))</f>
        <v>#REF!</v>
      </c>
      <c r="S4" s="3" t="e">
        <f>MIN(#REF!+0.5*($J$1-S$3),10*LOG10(10^(26/10)-10^(S$3/10)))</f>
        <v>#REF!</v>
      </c>
      <c r="T4" s="3" t="e">
        <f>MIN(#REF!+0.5*($J$1-T$3),10*LOG10(10^(26/10)-10^(T$3/10)))</f>
        <v>#REF!</v>
      </c>
      <c r="U4" s="3" t="e">
        <f>MIN(#REF!+0.5*($J$1-U$3),10*LOG10(10^(26/10)-10^(U$3/10)))</f>
        <v>#REF!</v>
      </c>
      <c r="V4" s="3" t="e">
        <f>MIN(#REF!+0.5*($J$1-V$3),10*LOG10(10^(26/10)-10^(V$3/10)))</f>
        <v>#REF!</v>
      </c>
      <c r="W4" s="3" t="e">
        <f>MIN(#REF!+0.5*($J$1-W$3),10*LOG10(10^(26/10)-10^(W$3/10)))</f>
        <v>#REF!</v>
      </c>
      <c r="X4" s="3" t="e">
        <f>MIN(#REF!+0.5*($J$1-X$3),10*LOG10(10^(26/10)-10^(X$3/10)))</f>
        <v>#REF!</v>
      </c>
      <c r="Y4" s="3" t="e">
        <f>MIN(#REF!+0.5*($J$1-Y$3),10*LOG10(10^(26/10)-10^(Y$3/10)))</f>
        <v>#REF!</v>
      </c>
      <c r="Z4" s="3" t="e">
        <f>MIN(#REF!+0.5*($J$1-Z$3),10*LOG10(10^(26/10)-10^(Z$3/10)))</f>
        <v>#REF!</v>
      </c>
      <c r="AA4" s="3" t="e">
        <f>MIN(#REF!+0.5*($J$1-AA$3),10*LOG10(10^(26/10)-10^(AA$3/10)))</f>
        <v>#REF!</v>
      </c>
      <c r="AB4" s="3">
        <f t="shared" ref="AB4:AK13" si="1">MIN($N4+0.5*($G$1-AB$3),10*LOG10(10^(26/10)-10^(AB$3/10)))</f>
        <v>25.860445661179448</v>
      </c>
      <c r="AC4" s="3">
        <f t="shared" si="1"/>
        <v>25.88951666710765</v>
      </c>
      <c r="AD4" s="3">
        <f t="shared" si="1"/>
        <v>25.91247070597932</v>
      </c>
      <c r="AE4" s="3">
        <f t="shared" si="1"/>
        <v>25.93061768142551</v>
      </c>
      <c r="AF4" s="3">
        <f t="shared" si="1"/>
        <v>25.944978492880967</v>
      </c>
      <c r="AG4" s="3">
        <f t="shared" si="1"/>
        <v>25.956351945975502</v>
      </c>
      <c r="AH4" s="3">
        <f t="shared" si="1"/>
        <v>25.965365022544546</v>
      </c>
      <c r="AI4" s="3">
        <f t="shared" si="1"/>
        <v>25.972511057461595</v>
      </c>
      <c r="AJ4" s="3">
        <f t="shared" si="1"/>
        <v>25.978178987146787</v>
      </c>
      <c r="AK4" s="3">
        <f t="shared" si="1"/>
        <v>25.982675918129836</v>
      </c>
      <c r="AL4" s="3"/>
      <c r="AM4" s="3"/>
      <c r="AN4" s="3"/>
    </row>
    <row r="5" spans="1:40" hidden="1" x14ac:dyDescent="0.25">
      <c r="A5" s="3"/>
      <c r="B5" s="3">
        <f t="shared" ref="B5:B27" si="2">D5+3</f>
        <v>4</v>
      </c>
      <c r="C5" s="3"/>
      <c r="D5" s="3">
        <v>1</v>
      </c>
      <c r="E5" s="3">
        <v>1</v>
      </c>
      <c r="F5" s="3"/>
      <c r="G5" s="3">
        <v>0</v>
      </c>
      <c r="H5" s="3">
        <f>E5+0.5*D5</f>
        <v>1.5</v>
      </c>
      <c r="I5" s="3">
        <f>E5+2*D5</f>
        <v>3</v>
      </c>
      <c r="J5" s="3"/>
      <c r="K5" s="3"/>
      <c r="L5" s="3"/>
      <c r="M5" s="3"/>
      <c r="N5" s="3">
        <f t="shared" si="0"/>
        <v>19.131746756198847</v>
      </c>
      <c r="O5" s="3" t="e">
        <f>MIN(#REF!+0.5*($J$1-O$3),10*LOG10(10^(26/10)-10^(O$3/10)))</f>
        <v>#REF!</v>
      </c>
      <c r="P5" s="3" t="e">
        <f>MIN(#REF!+0.5*($J$1-P$3),10*LOG10(10^(26/10)-10^(P$3/10)))</f>
        <v>#REF!</v>
      </c>
      <c r="Q5" s="3" t="e">
        <f>MIN(#REF!+0.5*($J$1-Q$3),10*LOG10(10^(26/10)-10^(Q$3/10)))</f>
        <v>#REF!</v>
      </c>
      <c r="R5" s="3" t="e">
        <f>MIN(#REF!+0.5*($J$1-R$3),10*LOG10(10^(26/10)-10^(R$3/10)))</f>
        <v>#REF!</v>
      </c>
      <c r="S5" s="3" t="e">
        <f>MIN(#REF!+0.5*($J$1-S$3),10*LOG10(10^(26/10)-10^(S$3/10)))</f>
        <v>#REF!</v>
      </c>
      <c r="T5" s="3" t="e">
        <f>MIN(#REF!+0.5*($J$1-T$3),10*LOG10(10^(26/10)-10^(T$3/10)))</f>
        <v>#REF!</v>
      </c>
      <c r="U5" s="3" t="e">
        <f>MIN(#REF!+0.5*($J$1-U$3),10*LOG10(10^(26/10)-10^(U$3/10)))</f>
        <v>#REF!</v>
      </c>
      <c r="V5" s="3" t="e">
        <f>MIN(#REF!+0.5*($J$1-V$3),10*LOG10(10^(26/10)-10^(V$3/10)))</f>
        <v>#REF!</v>
      </c>
      <c r="W5" s="3" t="e">
        <f>MIN(#REF!+0.5*($J$1-W$3),10*LOG10(10^(26/10)-10^(W$3/10)))</f>
        <v>#REF!</v>
      </c>
      <c r="X5" s="3" t="e">
        <f>MIN(#REF!+0.5*($J$1-X$3),10*LOG10(10^(26/10)-10^(X$3/10)))</f>
        <v>#REF!</v>
      </c>
      <c r="Y5" s="3" t="e">
        <f>MIN(#REF!+0.5*($J$1-Y$3),10*LOG10(10^(26/10)-10^(Y$3/10)))</f>
        <v>#REF!</v>
      </c>
      <c r="Z5" s="3" t="e">
        <f>MIN(#REF!+0.5*($J$1-Z$3),10*LOG10(10^(26/10)-10^(Z$3/10)))</f>
        <v>#REF!</v>
      </c>
      <c r="AA5" s="3" t="e">
        <f>MIN(#REF!+0.5*($J$1-AA$3),10*LOG10(10^(26/10)-10^(AA$3/10)))</f>
        <v>#REF!</v>
      </c>
      <c r="AB5" s="3">
        <f t="shared" si="1"/>
        <v>25.860445661179448</v>
      </c>
      <c r="AC5" s="3">
        <f t="shared" si="1"/>
        <v>25.88951666710765</v>
      </c>
      <c r="AD5" s="3">
        <f t="shared" si="1"/>
        <v>25.91247070597932</v>
      </c>
      <c r="AE5" s="3">
        <f t="shared" si="1"/>
        <v>25.93061768142551</v>
      </c>
      <c r="AF5" s="3">
        <f t="shared" si="1"/>
        <v>25.944978492880967</v>
      </c>
      <c r="AG5" s="3">
        <f t="shared" si="1"/>
        <v>25.956351945975502</v>
      </c>
      <c r="AH5" s="3">
        <f t="shared" si="1"/>
        <v>25.965365022544546</v>
      </c>
      <c r="AI5" s="3">
        <f t="shared" si="1"/>
        <v>25.972511057461595</v>
      </c>
      <c r="AJ5" s="3">
        <f t="shared" si="1"/>
        <v>25.978178987146787</v>
      </c>
      <c r="AK5" s="3">
        <f t="shared" si="1"/>
        <v>25.982675918129836</v>
      </c>
      <c r="AL5" s="3"/>
      <c r="AM5" s="3"/>
      <c r="AN5" s="3"/>
    </row>
    <row r="6" spans="1:40" hidden="1" x14ac:dyDescent="0.25">
      <c r="A6" s="3"/>
      <c r="B6" s="3">
        <f t="shared" si="2"/>
        <v>5</v>
      </c>
      <c r="C6" s="3"/>
      <c r="D6" s="3">
        <v>2</v>
      </c>
      <c r="E6" s="3">
        <v>2</v>
      </c>
      <c r="F6" s="3"/>
      <c r="G6" s="3">
        <v>0</v>
      </c>
      <c r="H6" s="3">
        <f t="shared" ref="H6:H25" si="3">E6+0.5*D6</f>
        <v>3</v>
      </c>
      <c r="I6" s="3">
        <f t="shared" ref="I6:I25" si="4">E6+2*D6</f>
        <v>6</v>
      </c>
      <c r="J6" s="3"/>
      <c r="K6" s="3"/>
      <c r="L6" s="3"/>
      <c r="M6" s="3"/>
      <c r="N6" s="3">
        <f t="shared" si="0"/>
        <v>19.131746756198847</v>
      </c>
      <c r="O6" s="3" t="e">
        <f>MIN(#REF!+0.5*($J$1-O$3),10*LOG10(10^(26/10)-10^(O$3/10)))</f>
        <v>#REF!</v>
      </c>
      <c r="P6" s="3" t="e">
        <f>MIN(#REF!+0.5*($J$1-P$3),10*LOG10(10^(26/10)-10^(P$3/10)))</f>
        <v>#REF!</v>
      </c>
      <c r="Q6" s="3" t="e">
        <f>MIN(#REF!+0.5*($J$1-Q$3),10*LOG10(10^(26/10)-10^(Q$3/10)))</f>
        <v>#REF!</v>
      </c>
      <c r="R6" s="3" t="e">
        <f>MIN(#REF!+0.5*($J$1-R$3),10*LOG10(10^(26/10)-10^(R$3/10)))</f>
        <v>#REF!</v>
      </c>
      <c r="S6" s="3" t="e">
        <f>MIN(#REF!+0.5*($J$1-S$3),10*LOG10(10^(26/10)-10^(S$3/10)))</f>
        <v>#REF!</v>
      </c>
      <c r="T6" s="3" t="e">
        <f>MIN(#REF!+0.5*($J$1-T$3),10*LOG10(10^(26/10)-10^(T$3/10)))</f>
        <v>#REF!</v>
      </c>
      <c r="U6" s="3" t="e">
        <f>MIN(#REF!+0.5*($J$1-U$3),10*LOG10(10^(26/10)-10^(U$3/10)))</f>
        <v>#REF!</v>
      </c>
      <c r="V6" s="3" t="e">
        <f>MIN(#REF!+0.5*($J$1-V$3),10*LOG10(10^(26/10)-10^(V$3/10)))</f>
        <v>#REF!</v>
      </c>
      <c r="W6" s="3" t="e">
        <f>MIN(#REF!+0.5*($J$1-W$3),10*LOG10(10^(26/10)-10^(W$3/10)))</f>
        <v>#REF!</v>
      </c>
      <c r="X6" s="3" t="e">
        <f>MIN(#REF!+0.5*($J$1-X$3),10*LOG10(10^(26/10)-10^(X$3/10)))</f>
        <v>#REF!</v>
      </c>
      <c r="Y6" s="3" t="e">
        <f>MIN(#REF!+0.5*($J$1-Y$3),10*LOG10(10^(26/10)-10^(Y$3/10)))</f>
        <v>#REF!</v>
      </c>
      <c r="Z6" s="3" t="e">
        <f>MIN(#REF!+0.5*($J$1-Z$3),10*LOG10(10^(26/10)-10^(Z$3/10)))</f>
        <v>#REF!</v>
      </c>
      <c r="AA6" s="3" t="e">
        <f>MIN(#REF!+0.5*($J$1-AA$3),10*LOG10(10^(26/10)-10^(AA$3/10)))</f>
        <v>#REF!</v>
      </c>
      <c r="AB6" s="3">
        <f t="shared" si="1"/>
        <v>25.860445661179448</v>
      </c>
      <c r="AC6" s="3">
        <f t="shared" si="1"/>
        <v>25.88951666710765</v>
      </c>
      <c r="AD6" s="3">
        <f t="shared" si="1"/>
        <v>25.91247070597932</v>
      </c>
      <c r="AE6" s="3">
        <f t="shared" si="1"/>
        <v>25.93061768142551</v>
      </c>
      <c r="AF6" s="3">
        <f t="shared" si="1"/>
        <v>25.944978492880967</v>
      </c>
      <c r="AG6" s="3">
        <f t="shared" si="1"/>
        <v>25.956351945975502</v>
      </c>
      <c r="AH6" s="3">
        <f t="shared" si="1"/>
        <v>25.965365022544546</v>
      </c>
      <c r="AI6" s="3">
        <f t="shared" si="1"/>
        <v>25.972511057461595</v>
      </c>
      <c r="AJ6" s="3">
        <f t="shared" si="1"/>
        <v>25.978178987146787</v>
      </c>
      <c r="AK6" s="3">
        <f t="shared" si="1"/>
        <v>25.982675918129836</v>
      </c>
      <c r="AL6" s="3"/>
      <c r="AM6" s="3"/>
      <c r="AN6" s="3"/>
    </row>
    <row r="7" spans="1:40" hidden="1" x14ac:dyDescent="0.25">
      <c r="A7" s="3"/>
      <c r="B7" s="3">
        <f t="shared" si="2"/>
        <v>6</v>
      </c>
      <c r="C7" s="3"/>
      <c r="D7" s="3">
        <v>3</v>
      </c>
      <c r="E7" s="3">
        <v>3</v>
      </c>
      <c r="F7" s="3"/>
      <c r="G7" s="3">
        <v>0</v>
      </c>
      <c r="H7" s="3">
        <f t="shared" si="3"/>
        <v>4.5</v>
      </c>
      <c r="I7" s="3">
        <f t="shared" si="4"/>
        <v>9</v>
      </c>
      <c r="J7" s="3"/>
      <c r="K7" s="3"/>
      <c r="L7" s="3"/>
      <c r="M7" s="3"/>
      <c r="N7" s="3">
        <f t="shared" si="0"/>
        <v>19.131746756198847</v>
      </c>
      <c r="O7" s="3" t="e">
        <f>MIN(#REF!+0.5*($J$1-O$3),10*LOG10(10^(26/10)-10^(O$3/10)))</f>
        <v>#REF!</v>
      </c>
      <c r="P7" s="3" t="e">
        <f>MIN(#REF!+0.5*($J$1-P$3),10*LOG10(10^(26/10)-10^(P$3/10)))</f>
        <v>#REF!</v>
      </c>
      <c r="Q7" s="3" t="e">
        <f>MIN(#REF!+0.5*($J$1-Q$3),10*LOG10(10^(26/10)-10^(Q$3/10)))</f>
        <v>#REF!</v>
      </c>
      <c r="R7" s="3" t="e">
        <f>MIN(#REF!+0.5*($J$1-R$3),10*LOG10(10^(26/10)-10^(R$3/10)))</f>
        <v>#REF!</v>
      </c>
      <c r="S7" s="3" t="e">
        <f>MIN(#REF!+0.5*($J$1-S$3),10*LOG10(10^(26/10)-10^(S$3/10)))</f>
        <v>#REF!</v>
      </c>
      <c r="T7" s="3" t="e">
        <f>MIN(#REF!+0.5*($J$1-T$3),10*LOG10(10^(26/10)-10^(T$3/10)))</f>
        <v>#REF!</v>
      </c>
      <c r="U7" s="3" t="e">
        <f>MIN(#REF!+0.5*($J$1-U$3),10*LOG10(10^(26/10)-10^(U$3/10)))</f>
        <v>#REF!</v>
      </c>
      <c r="V7" s="3" t="e">
        <f>MIN(#REF!+0.5*($J$1-V$3),10*LOG10(10^(26/10)-10^(V$3/10)))</f>
        <v>#REF!</v>
      </c>
      <c r="W7" s="3" t="e">
        <f>MIN(#REF!+0.5*($J$1-W$3),10*LOG10(10^(26/10)-10^(W$3/10)))</f>
        <v>#REF!</v>
      </c>
      <c r="X7" s="3" t="e">
        <f>MIN(#REF!+0.5*($J$1-X$3),10*LOG10(10^(26/10)-10^(X$3/10)))</f>
        <v>#REF!</v>
      </c>
      <c r="Y7" s="3" t="e">
        <f>MIN(#REF!+0.5*($J$1-Y$3),10*LOG10(10^(26/10)-10^(Y$3/10)))</f>
        <v>#REF!</v>
      </c>
      <c r="Z7" s="3" t="e">
        <f>MIN(#REF!+0.5*($J$1-Z$3),10*LOG10(10^(26/10)-10^(Z$3/10)))</f>
        <v>#REF!</v>
      </c>
      <c r="AA7" s="3" t="e">
        <f>MIN(#REF!+0.5*($J$1-AA$3),10*LOG10(10^(26/10)-10^(AA$3/10)))</f>
        <v>#REF!</v>
      </c>
      <c r="AB7" s="3">
        <f t="shared" si="1"/>
        <v>25.860445661179448</v>
      </c>
      <c r="AC7" s="3">
        <f t="shared" si="1"/>
        <v>25.88951666710765</v>
      </c>
      <c r="AD7" s="3">
        <f t="shared" si="1"/>
        <v>25.91247070597932</v>
      </c>
      <c r="AE7" s="3">
        <f t="shared" si="1"/>
        <v>25.93061768142551</v>
      </c>
      <c r="AF7" s="3">
        <f t="shared" si="1"/>
        <v>25.944978492880967</v>
      </c>
      <c r="AG7" s="3">
        <f t="shared" si="1"/>
        <v>25.956351945975502</v>
      </c>
      <c r="AH7" s="3">
        <f t="shared" si="1"/>
        <v>25.965365022544546</v>
      </c>
      <c r="AI7" s="3">
        <f t="shared" si="1"/>
        <v>25.972511057461595</v>
      </c>
      <c r="AJ7" s="3">
        <f t="shared" si="1"/>
        <v>25.978178987146787</v>
      </c>
      <c r="AK7" s="3">
        <f t="shared" si="1"/>
        <v>25.982675918129836</v>
      </c>
      <c r="AL7" s="3"/>
      <c r="AM7" s="3"/>
      <c r="AN7" s="3"/>
    </row>
    <row r="8" spans="1:40" hidden="1" x14ac:dyDescent="0.25">
      <c r="A8" s="3"/>
      <c r="B8" s="3">
        <f t="shared" si="2"/>
        <v>7</v>
      </c>
      <c r="C8" s="3"/>
      <c r="D8" s="3">
        <v>4</v>
      </c>
      <c r="E8" s="3">
        <v>4</v>
      </c>
      <c r="F8" s="3"/>
      <c r="G8" s="3">
        <v>0</v>
      </c>
      <c r="H8" s="3">
        <f t="shared" si="3"/>
        <v>6</v>
      </c>
      <c r="I8" s="3">
        <f t="shared" si="4"/>
        <v>12</v>
      </c>
      <c r="J8" s="3"/>
      <c r="K8" s="3"/>
      <c r="L8" s="3"/>
      <c r="M8" s="3"/>
      <c r="N8" s="3">
        <f t="shared" si="0"/>
        <v>19.131746756198847</v>
      </c>
      <c r="O8" s="3" t="e">
        <f>MIN(#REF!+0.5*($J$1-O$3),10*LOG10(10^(26/10)-10^(O$3/10)))</f>
        <v>#REF!</v>
      </c>
      <c r="P8" s="3" t="e">
        <f>MIN(#REF!+0.5*($J$1-P$3),10*LOG10(10^(26/10)-10^(P$3/10)))</f>
        <v>#REF!</v>
      </c>
      <c r="Q8" s="3" t="e">
        <f>MIN(#REF!+0.5*($J$1-Q$3),10*LOG10(10^(26/10)-10^(Q$3/10)))</f>
        <v>#REF!</v>
      </c>
      <c r="R8" s="3" t="e">
        <f>MIN(#REF!+0.5*($J$1-R$3),10*LOG10(10^(26/10)-10^(R$3/10)))</f>
        <v>#REF!</v>
      </c>
      <c r="S8" s="3" t="e">
        <f>MIN(#REF!+0.5*($J$1-S$3),10*LOG10(10^(26/10)-10^(S$3/10)))</f>
        <v>#REF!</v>
      </c>
      <c r="T8" s="3" t="e">
        <f>MIN(#REF!+0.5*($J$1-T$3),10*LOG10(10^(26/10)-10^(T$3/10)))</f>
        <v>#REF!</v>
      </c>
      <c r="U8" s="3" t="e">
        <f>MIN(#REF!+0.5*($J$1-U$3),10*LOG10(10^(26/10)-10^(U$3/10)))</f>
        <v>#REF!</v>
      </c>
      <c r="V8" s="3" t="e">
        <f>MIN(#REF!+0.5*($J$1-V$3),10*LOG10(10^(26/10)-10^(V$3/10)))</f>
        <v>#REF!</v>
      </c>
      <c r="W8" s="3" t="e">
        <f>MIN(#REF!+0.5*($J$1-W$3),10*LOG10(10^(26/10)-10^(W$3/10)))</f>
        <v>#REF!</v>
      </c>
      <c r="X8" s="3" t="e">
        <f>MIN(#REF!+0.5*($J$1-X$3),10*LOG10(10^(26/10)-10^(X$3/10)))</f>
        <v>#REF!</v>
      </c>
      <c r="Y8" s="3" t="e">
        <f>MIN(#REF!+0.5*($J$1-Y$3),10*LOG10(10^(26/10)-10^(Y$3/10)))</f>
        <v>#REF!</v>
      </c>
      <c r="Z8" s="3" t="e">
        <f>MIN(#REF!+0.5*($J$1-Z$3),10*LOG10(10^(26/10)-10^(Z$3/10)))</f>
        <v>#REF!</v>
      </c>
      <c r="AA8" s="3" t="e">
        <f>MIN(#REF!+0.5*($J$1-AA$3),10*LOG10(10^(26/10)-10^(AA$3/10)))</f>
        <v>#REF!</v>
      </c>
      <c r="AB8" s="3">
        <f t="shared" si="1"/>
        <v>25.860445661179448</v>
      </c>
      <c r="AC8" s="3">
        <f t="shared" si="1"/>
        <v>25.88951666710765</v>
      </c>
      <c r="AD8" s="3">
        <f t="shared" si="1"/>
        <v>25.91247070597932</v>
      </c>
      <c r="AE8" s="3">
        <f t="shared" si="1"/>
        <v>25.93061768142551</v>
      </c>
      <c r="AF8" s="3">
        <f t="shared" si="1"/>
        <v>25.944978492880967</v>
      </c>
      <c r="AG8" s="3">
        <f t="shared" si="1"/>
        <v>25.956351945975502</v>
      </c>
      <c r="AH8" s="3">
        <f t="shared" si="1"/>
        <v>25.965365022544546</v>
      </c>
      <c r="AI8" s="3">
        <f t="shared" si="1"/>
        <v>25.972511057461595</v>
      </c>
      <c r="AJ8" s="3">
        <f t="shared" si="1"/>
        <v>25.978178987146787</v>
      </c>
      <c r="AK8" s="3">
        <f t="shared" si="1"/>
        <v>25.982675918129836</v>
      </c>
      <c r="AL8" s="3"/>
      <c r="AM8" s="3"/>
      <c r="AN8" s="3"/>
    </row>
    <row r="9" spans="1:40" hidden="1" x14ac:dyDescent="0.25">
      <c r="A9" s="3"/>
      <c r="B9" s="3">
        <f t="shared" si="2"/>
        <v>8</v>
      </c>
      <c r="C9" s="3"/>
      <c r="D9" s="3">
        <v>5</v>
      </c>
      <c r="E9" s="3">
        <v>5</v>
      </c>
      <c r="F9" s="3"/>
      <c r="G9" s="3">
        <v>0</v>
      </c>
      <c r="H9" s="3">
        <f t="shared" si="3"/>
        <v>7.5</v>
      </c>
      <c r="I9" s="3">
        <f t="shared" si="4"/>
        <v>15</v>
      </c>
      <c r="J9" s="3"/>
      <c r="K9" s="3"/>
      <c r="L9" s="3"/>
      <c r="M9" s="3"/>
      <c r="N9" s="3">
        <f t="shared" si="0"/>
        <v>18.5</v>
      </c>
      <c r="O9" s="3" t="e">
        <f>MIN(#REF!+0.5*($J$1-O$3),10*LOG10(10^(26/10)-10^(O$3/10)))</f>
        <v>#REF!</v>
      </c>
      <c r="P9" s="3" t="e">
        <f>MIN(#REF!+0.5*($J$1-P$3),10*LOG10(10^(26/10)-10^(P$3/10)))</f>
        <v>#REF!</v>
      </c>
      <c r="Q9" s="3" t="e">
        <f>MIN(#REF!+0.5*($J$1-Q$3),10*LOG10(10^(26/10)-10^(Q$3/10)))</f>
        <v>#REF!</v>
      </c>
      <c r="R9" s="3" t="e">
        <f>MIN(#REF!+0.5*($J$1-R$3),10*LOG10(10^(26/10)-10^(R$3/10)))</f>
        <v>#REF!</v>
      </c>
      <c r="S9" s="3" t="e">
        <f>MIN(#REF!+0.5*($J$1-S$3),10*LOG10(10^(26/10)-10^(S$3/10)))</f>
        <v>#REF!</v>
      </c>
      <c r="T9" s="3" t="e">
        <f>MIN(#REF!+0.5*($J$1-T$3),10*LOG10(10^(26/10)-10^(T$3/10)))</f>
        <v>#REF!</v>
      </c>
      <c r="U9" s="3" t="e">
        <f>MIN(#REF!+0.5*($J$1-U$3),10*LOG10(10^(26/10)-10^(U$3/10)))</f>
        <v>#REF!</v>
      </c>
      <c r="V9" s="3" t="e">
        <f>MIN(#REF!+0.5*($J$1-V$3),10*LOG10(10^(26/10)-10^(V$3/10)))</f>
        <v>#REF!</v>
      </c>
      <c r="W9" s="3" t="e">
        <f>MIN(#REF!+0.5*($J$1-W$3),10*LOG10(10^(26/10)-10^(W$3/10)))</f>
        <v>#REF!</v>
      </c>
      <c r="X9" s="3" t="e">
        <f>MIN(#REF!+0.5*($J$1-X$3),10*LOG10(10^(26/10)-10^(X$3/10)))</f>
        <v>#REF!</v>
      </c>
      <c r="Y9" s="3" t="e">
        <f>MIN(#REF!+0.5*($J$1-Y$3),10*LOG10(10^(26/10)-10^(Y$3/10)))</f>
        <v>#REF!</v>
      </c>
      <c r="Z9" s="3" t="e">
        <f>MIN(#REF!+0.5*($J$1-Z$3),10*LOG10(10^(26/10)-10^(Z$3/10)))</f>
        <v>#REF!</v>
      </c>
      <c r="AA9" s="3" t="e">
        <f>MIN(#REF!+0.5*($J$1-AA$3),10*LOG10(10^(26/10)-10^(AA$3/10)))</f>
        <v>#REF!</v>
      </c>
      <c r="AB9" s="3">
        <f t="shared" si="1"/>
        <v>25.860445661179448</v>
      </c>
      <c r="AC9" s="3">
        <f t="shared" si="1"/>
        <v>25.88951666710765</v>
      </c>
      <c r="AD9" s="3">
        <f t="shared" si="1"/>
        <v>25.91247070597932</v>
      </c>
      <c r="AE9" s="3">
        <f t="shared" si="1"/>
        <v>25.93061768142551</v>
      </c>
      <c r="AF9" s="3">
        <f t="shared" si="1"/>
        <v>25.944978492880967</v>
      </c>
      <c r="AG9" s="3">
        <f t="shared" si="1"/>
        <v>25.956351945975502</v>
      </c>
      <c r="AH9" s="3">
        <f t="shared" si="1"/>
        <v>25.965365022544546</v>
      </c>
      <c r="AI9" s="3">
        <f t="shared" si="1"/>
        <v>25.972511057461595</v>
      </c>
      <c r="AJ9" s="3">
        <f t="shared" si="1"/>
        <v>25.978178987146787</v>
      </c>
      <c r="AK9" s="3">
        <f t="shared" si="1"/>
        <v>25.982675918129836</v>
      </c>
      <c r="AL9" s="3"/>
      <c r="AM9" s="3"/>
      <c r="AN9" s="3"/>
    </row>
    <row r="10" spans="1:40" hidden="1" x14ac:dyDescent="0.25">
      <c r="A10" s="3"/>
      <c r="B10" s="3">
        <f t="shared" si="2"/>
        <v>9</v>
      </c>
      <c r="C10" s="3"/>
      <c r="D10" s="3">
        <v>6</v>
      </c>
      <c r="E10" s="3">
        <v>6</v>
      </c>
      <c r="F10" s="3"/>
      <c r="G10" s="3">
        <v>0</v>
      </c>
      <c r="H10" s="3">
        <f t="shared" si="3"/>
        <v>9</v>
      </c>
      <c r="I10" s="3">
        <f t="shared" si="4"/>
        <v>18</v>
      </c>
      <c r="J10" s="3"/>
      <c r="K10" s="3"/>
      <c r="L10" s="3"/>
      <c r="M10" s="3"/>
      <c r="N10" s="3">
        <f t="shared" si="0"/>
        <v>17</v>
      </c>
      <c r="O10" s="3" t="e">
        <f>MIN(#REF!+0.5*($J$1-O$3),10*LOG10(10^(26/10)-10^(O$3/10)))</f>
        <v>#REF!</v>
      </c>
      <c r="P10" s="3" t="e">
        <f>MIN(#REF!+0.5*($J$1-P$3),10*LOG10(10^(26/10)-10^(P$3/10)))</f>
        <v>#REF!</v>
      </c>
      <c r="Q10" s="3" t="e">
        <f>MIN(#REF!+0.5*($J$1-Q$3),10*LOG10(10^(26/10)-10^(Q$3/10)))</f>
        <v>#REF!</v>
      </c>
      <c r="R10" s="3" t="e">
        <f>MIN(#REF!+0.5*($J$1-R$3),10*LOG10(10^(26/10)-10^(R$3/10)))</f>
        <v>#REF!</v>
      </c>
      <c r="S10" s="3" t="e">
        <f>MIN(#REF!+0.5*($J$1-S$3),10*LOG10(10^(26/10)-10^(S$3/10)))</f>
        <v>#REF!</v>
      </c>
      <c r="T10" s="3" t="e">
        <f>MIN(#REF!+0.5*($J$1-T$3),10*LOG10(10^(26/10)-10^(T$3/10)))</f>
        <v>#REF!</v>
      </c>
      <c r="U10" s="3" t="e">
        <f>MIN(#REF!+0.5*($J$1-U$3),10*LOG10(10^(26/10)-10^(U$3/10)))</f>
        <v>#REF!</v>
      </c>
      <c r="V10" s="3" t="e">
        <f>MIN(#REF!+0.5*($J$1-V$3),10*LOG10(10^(26/10)-10^(V$3/10)))</f>
        <v>#REF!</v>
      </c>
      <c r="W10" s="3" t="e">
        <f>MIN(#REF!+0.5*($J$1-W$3),10*LOG10(10^(26/10)-10^(W$3/10)))</f>
        <v>#REF!</v>
      </c>
      <c r="X10" s="3" t="e">
        <f>MIN(#REF!+0.5*($J$1-X$3),10*LOG10(10^(26/10)-10^(X$3/10)))</f>
        <v>#REF!</v>
      </c>
      <c r="Y10" s="3" t="e">
        <f>MIN(#REF!+0.5*($J$1-Y$3),10*LOG10(10^(26/10)-10^(Y$3/10)))</f>
        <v>#REF!</v>
      </c>
      <c r="Z10" s="3" t="e">
        <f>MIN(#REF!+0.5*($J$1-Z$3),10*LOG10(10^(26/10)-10^(Z$3/10)))</f>
        <v>#REF!</v>
      </c>
      <c r="AA10" s="3" t="e">
        <f>MIN(#REF!+0.5*($J$1-AA$3),10*LOG10(10^(26/10)-10^(AA$3/10)))</f>
        <v>#REF!</v>
      </c>
      <c r="AB10" s="3">
        <f t="shared" si="1"/>
        <v>24.5</v>
      </c>
      <c r="AC10" s="3">
        <f t="shared" si="1"/>
        <v>25</v>
      </c>
      <c r="AD10" s="3">
        <f t="shared" si="1"/>
        <v>25.5</v>
      </c>
      <c r="AE10" s="3">
        <f t="shared" si="1"/>
        <v>25.93061768142551</v>
      </c>
      <c r="AF10" s="3">
        <f t="shared" si="1"/>
        <v>25.944978492880967</v>
      </c>
      <c r="AG10" s="3">
        <f t="shared" si="1"/>
        <v>25.956351945975502</v>
      </c>
      <c r="AH10" s="3">
        <f t="shared" si="1"/>
        <v>25.965365022544546</v>
      </c>
      <c r="AI10" s="3">
        <f t="shared" si="1"/>
        <v>25.972511057461595</v>
      </c>
      <c r="AJ10" s="3">
        <f t="shared" si="1"/>
        <v>25.978178987146787</v>
      </c>
      <c r="AK10" s="3">
        <f t="shared" si="1"/>
        <v>25.982675918129836</v>
      </c>
      <c r="AL10" s="3"/>
      <c r="AM10" s="3"/>
      <c r="AN10" s="3"/>
    </row>
    <row r="11" spans="1:40" hidden="1" x14ac:dyDescent="0.25">
      <c r="A11" s="3"/>
      <c r="B11" s="3">
        <f t="shared" si="2"/>
        <v>10</v>
      </c>
      <c r="C11" s="3"/>
      <c r="D11" s="3">
        <v>7</v>
      </c>
      <c r="E11" s="3">
        <v>7</v>
      </c>
      <c r="F11" s="3"/>
      <c r="G11" s="3">
        <v>0</v>
      </c>
      <c r="H11" s="3">
        <f t="shared" si="3"/>
        <v>10.5</v>
      </c>
      <c r="I11" s="3">
        <f t="shared" si="4"/>
        <v>21</v>
      </c>
      <c r="J11" s="3"/>
      <c r="K11" s="3"/>
      <c r="L11" s="3"/>
      <c r="M11" s="3"/>
      <c r="N11" s="3">
        <f t="shared" si="0"/>
        <v>15.5</v>
      </c>
      <c r="O11" s="3" t="e">
        <f>MIN(#REF!+0.5*($J$1-O$3),10*LOG10(10^(26/10)-10^(O$3/10)))</f>
        <v>#REF!</v>
      </c>
      <c r="P11" s="3" t="e">
        <f>MIN(#REF!+0.5*($J$1-P$3),10*LOG10(10^(26/10)-10^(P$3/10)))</f>
        <v>#REF!</v>
      </c>
      <c r="Q11" s="3" t="e">
        <f>MIN(#REF!+0.5*($J$1-Q$3),10*LOG10(10^(26/10)-10^(Q$3/10)))</f>
        <v>#REF!</v>
      </c>
      <c r="R11" s="3" t="e">
        <f>MIN(#REF!+0.5*($J$1-R$3),10*LOG10(10^(26/10)-10^(R$3/10)))</f>
        <v>#REF!</v>
      </c>
      <c r="S11" s="3" t="e">
        <f>MIN(#REF!+0.5*($J$1-S$3),10*LOG10(10^(26/10)-10^(S$3/10)))</f>
        <v>#REF!</v>
      </c>
      <c r="T11" s="3" t="e">
        <f>MIN(#REF!+0.5*($J$1-T$3),10*LOG10(10^(26/10)-10^(T$3/10)))</f>
        <v>#REF!</v>
      </c>
      <c r="U11" s="3" t="e">
        <f>MIN(#REF!+0.5*($J$1-U$3),10*LOG10(10^(26/10)-10^(U$3/10)))</f>
        <v>#REF!</v>
      </c>
      <c r="V11" s="3" t="e">
        <f>MIN(#REF!+0.5*($J$1-V$3),10*LOG10(10^(26/10)-10^(V$3/10)))</f>
        <v>#REF!</v>
      </c>
      <c r="W11" s="3" t="e">
        <f>MIN(#REF!+0.5*($J$1-W$3),10*LOG10(10^(26/10)-10^(W$3/10)))</f>
        <v>#REF!</v>
      </c>
      <c r="X11" s="3" t="e">
        <f>MIN(#REF!+0.5*($J$1-X$3),10*LOG10(10^(26/10)-10^(X$3/10)))</f>
        <v>#REF!</v>
      </c>
      <c r="Y11" s="3" t="e">
        <f>MIN(#REF!+0.5*($J$1-Y$3),10*LOG10(10^(26/10)-10^(Y$3/10)))</f>
        <v>#REF!</v>
      </c>
      <c r="Z11" s="3" t="e">
        <f>MIN(#REF!+0.5*($J$1-Z$3),10*LOG10(10^(26/10)-10^(Z$3/10)))</f>
        <v>#REF!</v>
      </c>
      <c r="AA11" s="3" t="e">
        <f>MIN(#REF!+0.5*($J$1-AA$3),10*LOG10(10^(26/10)-10^(AA$3/10)))</f>
        <v>#REF!</v>
      </c>
      <c r="AB11" s="3">
        <f t="shared" si="1"/>
        <v>23</v>
      </c>
      <c r="AC11" s="3">
        <f t="shared" si="1"/>
        <v>23.5</v>
      </c>
      <c r="AD11" s="3">
        <f t="shared" si="1"/>
        <v>24</v>
      </c>
      <c r="AE11" s="3">
        <f t="shared" si="1"/>
        <v>24.5</v>
      </c>
      <c r="AF11" s="3">
        <f t="shared" si="1"/>
        <v>25</v>
      </c>
      <c r="AG11" s="3">
        <f t="shared" si="1"/>
        <v>25.5</v>
      </c>
      <c r="AH11" s="3">
        <f t="shared" si="1"/>
        <v>25.965365022544546</v>
      </c>
      <c r="AI11" s="3">
        <f t="shared" si="1"/>
        <v>25.972511057461595</v>
      </c>
      <c r="AJ11" s="3">
        <f t="shared" si="1"/>
        <v>25.978178987146787</v>
      </c>
      <c r="AK11" s="3">
        <f t="shared" si="1"/>
        <v>25.982675918129836</v>
      </c>
      <c r="AL11" s="3"/>
      <c r="AM11" s="3"/>
      <c r="AN11" s="3"/>
    </row>
    <row r="12" spans="1:40" hidden="1" x14ac:dyDescent="0.25">
      <c r="A12" s="3"/>
      <c r="B12" s="3">
        <f t="shared" si="2"/>
        <v>11</v>
      </c>
      <c r="C12" s="3"/>
      <c r="D12" s="3">
        <v>8</v>
      </c>
      <c r="E12" s="3">
        <v>8</v>
      </c>
      <c r="F12" s="3"/>
      <c r="G12" s="3">
        <v>0</v>
      </c>
      <c r="H12" s="3">
        <f t="shared" si="3"/>
        <v>12</v>
      </c>
      <c r="I12" s="3">
        <f t="shared" si="4"/>
        <v>24</v>
      </c>
      <c r="J12" s="3"/>
      <c r="K12" s="3"/>
      <c r="L12" s="3"/>
      <c r="M12" s="3"/>
      <c r="N12" s="3">
        <f t="shared" si="0"/>
        <v>14</v>
      </c>
      <c r="O12" s="3" t="e">
        <f>MIN(#REF!+0.5*($J$1-O$3),10*LOG10(10^(26/10)-10^(O$3/10)))</f>
        <v>#REF!</v>
      </c>
      <c r="P12" s="3" t="e">
        <f>MIN(#REF!+0.5*($J$1-P$3),10*LOG10(10^(26/10)-10^(P$3/10)))</f>
        <v>#REF!</v>
      </c>
      <c r="Q12" s="3" t="e">
        <f>MIN(#REF!+0.5*($J$1-Q$3),10*LOG10(10^(26/10)-10^(Q$3/10)))</f>
        <v>#REF!</v>
      </c>
      <c r="R12" s="3" t="e">
        <f>MIN(#REF!+0.5*($J$1-R$3),10*LOG10(10^(26/10)-10^(R$3/10)))</f>
        <v>#REF!</v>
      </c>
      <c r="S12" s="3" t="e">
        <f>MIN(#REF!+0.5*($J$1-S$3),10*LOG10(10^(26/10)-10^(S$3/10)))</f>
        <v>#REF!</v>
      </c>
      <c r="T12" s="3" t="e">
        <f>MIN(#REF!+0.5*($J$1-T$3),10*LOG10(10^(26/10)-10^(T$3/10)))</f>
        <v>#REF!</v>
      </c>
      <c r="U12" s="3" t="e">
        <f>MIN(#REF!+0.5*($J$1-U$3),10*LOG10(10^(26/10)-10^(U$3/10)))</f>
        <v>#REF!</v>
      </c>
      <c r="V12" s="3" t="e">
        <f>MIN(#REF!+0.5*($J$1-V$3),10*LOG10(10^(26/10)-10^(V$3/10)))</f>
        <v>#REF!</v>
      </c>
      <c r="W12" s="3" t="e">
        <f>MIN(#REF!+0.5*($J$1-W$3),10*LOG10(10^(26/10)-10^(W$3/10)))</f>
        <v>#REF!</v>
      </c>
      <c r="X12" s="3" t="e">
        <f>MIN(#REF!+0.5*($J$1-X$3),10*LOG10(10^(26/10)-10^(X$3/10)))</f>
        <v>#REF!</v>
      </c>
      <c r="Y12" s="3" t="e">
        <f>MIN(#REF!+0.5*($J$1-Y$3),10*LOG10(10^(26/10)-10^(Y$3/10)))</f>
        <v>#REF!</v>
      </c>
      <c r="Z12" s="3" t="e">
        <f>MIN(#REF!+0.5*($J$1-Z$3),10*LOG10(10^(26/10)-10^(Z$3/10)))</f>
        <v>#REF!</v>
      </c>
      <c r="AA12" s="3" t="e">
        <f>MIN(#REF!+0.5*($J$1-AA$3),10*LOG10(10^(26/10)-10^(AA$3/10)))</f>
        <v>#REF!</v>
      </c>
      <c r="AB12" s="3">
        <f t="shared" si="1"/>
        <v>21.5</v>
      </c>
      <c r="AC12" s="3">
        <f t="shared" si="1"/>
        <v>22</v>
      </c>
      <c r="AD12" s="3">
        <f t="shared" si="1"/>
        <v>22.5</v>
      </c>
      <c r="AE12" s="3">
        <f t="shared" si="1"/>
        <v>23</v>
      </c>
      <c r="AF12" s="3">
        <f t="shared" si="1"/>
        <v>23.5</v>
      </c>
      <c r="AG12" s="3">
        <f t="shared" si="1"/>
        <v>24</v>
      </c>
      <c r="AH12" s="3">
        <f t="shared" si="1"/>
        <v>24.5</v>
      </c>
      <c r="AI12" s="3">
        <f t="shared" si="1"/>
        <v>25</v>
      </c>
      <c r="AJ12" s="3">
        <f t="shared" si="1"/>
        <v>25.5</v>
      </c>
      <c r="AK12" s="3">
        <f t="shared" si="1"/>
        <v>25.982675918129836</v>
      </c>
      <c r="AL12" s="3"/>
      <c r="AM12" s="3"/>
      <c r="AN12" s="3"/>
    </row>
    <row r="13" spans="1:40" hidden="1" x14ac:dyDescent="0.25">
      <c r="A13" s="3"/>
      <c r="B13" s="3">
        <f t="shared" si="2"/>
        <v>12</v>
      </c>
      <c r="C13" s="3"/>
      <c r="D13" s="3">
        <v>9</v>
      </c>
      <c r="E13" s="3">
        <v>9</v>
      </c>
      <c r="F13" s="3"/>
      <c r="G13" s="3">
        <v>0</v>
      </c>
      <c r="H13" s="3">
        <f t="shared" si="3"/>
        <v>13.5</v>
      </c>
      <c r="I13" s="3">
        <f t="shared" si="4"/>
        <v>27</v>
      </c>
      <c r="J13" s="3"/>
      <c r="K13" s="3"/>
      <c r="L13" s="3"/>
      <c r="M13" s="3"/>
      <c r="N13" s="3">
        <f t="shared" si="0"/>
        <v>12.5</v>
      </c>
      <c r="O13" s="3" t="e">
        <f>MIN(#REF!+0.5*($J$1-O$3),10*LOG10(10^(26/10)-10^(O$3/10)))</f>
        <v>#REF!</v>
      </c>
      <c r="P13" s="3" t="e">
        <f>MIN(#REF!+0.5*($J$1-P$3),10*LOG10(10^(26/10)-10^(P$3/10)))</f>
        <v>#REF!</v>
      </c>
      <c r="Q13" s="3" t="e">
        <f>MIN(#REF!+0.5*($J$1-Q$3),10*LOG10(10^(26/10)-10^(Q$3/10)))</f>
        <v>#REF!</v>
      </c>
      <c r="R13" s="3" t="e">
        <f>MIN(#REF!+0.5*($J$1-R$3),10*LOG10(10^(26/10)-10^(R$3/10)))</f>
        <v>#REF!</v>
      </c>
      <c r="S13" s="3" t="e">
        <f>MIN(#REF!+0.5*($J$1-S$3),10*LOG10(10^(26/10)-10^(S$3/10)))</f>
        <v>#REF!</v>
      </c>
      <c r="T13" s="3" t="e">
        <f>MIN(#REF!+0.5*($J$1-T$3),10*LOG10(10^(26/10)-10^(T$3/10)))</f>
        <v>#REF!</v>
      </c>
      <c r="U13" s="3" t="e">
        <f>MIN(#REF!+0.5*($J$1-U$3),10*LOG10(10^(26/10)-10^(U$3/10)))</f>
        <v>#REF!</v>
      </c>
      <c r="V13" s="3" t="e">
        <f>MIN(#REF!+0.5*($J$1-V$3),10*LOG10(10^(26/10)-10^(V$3/10)))</f>
        <v>#REF!</v>
      </c>
      <c r="W13" s="3" t="e">
        <f>MIN(#REF!+0.5*($J$1-W$3),10*LOG10(10^(26/10)-10^(W$3/10)))</f>
        <v>#REF!</v>
      </c>
      <c r="X13" s="3" t="e">
        <f>MIN(#REF!+0.5*($J$1-X$3),10*LOG10(10^(26/10)-10^(X$3/10)))</f>
        <v>#REF!</v>
      </c>
      <c r="Y13" s="3" t="e">
        <f>MIN(#REF!+0.5*($J$1-Y$3),10*LOG10(10^(26/10)-10^(Y$3/10)))</f>
        <v>#REF!</v>
      </c>
      <c r="Z13" s="3" t="e">
        <f>MIN(#REF!+0.5*($J$1-Z$3),10*LOG10(10^(26/10)-10^(Z$3/10)))</f>
        <v>#REF!</v>
      </c>
      <c r="AA13" s="3" t="e">
        <f>MIN(#REF!+0.5*($J$1-AA$3),10*LOG10(10^(26/10)-10^(AA$3/10)))</f>
        <v>#REF!</v>
      </c>
      <c r="AB13" s="3">
        <f t="shared" si="1"/>
        <v>20</v>
      </c>
      <c r="AC13" s="3">
        <f t="shared" si="1"/>
        <v>20.5</v>
      </c>
      <c r="AD13" s="3">
        <f t="shared" si="1"/>
        <v>21</v>
      </c>
      <c r="AE13" s="3">
        <f t="shared" si="1"/>
        <v>21.5</v>
      </c>
      <c r="AF13" s="3">
        <f t="shared" si="1"/>
        <v>22</v>
      </c>
      <c r="AG13" s="3">
        <f t="shared" si="1"/>
        <v>22.5</v>
      </c>
      <c r="AH13" s="3">
        <f t="shared" si="1"/>
        <v>23</v>
      </c>
      <c r="AI13" s="3">
        <f t="shared" si="1"/>
        <v>23.5</v>
      </c>
      <c r="AJ13" s="3">
        <f t="shared" si="1"/>
        <v>24</v>
      </c>
      <c r="AK13" s="3">
        <f t="shared" si="1"/>
        <v>24.5</v>
      </c>
      <c r="AL13" s="3"/>
      <c r="AM13" s="3"/>
      <c r="AN13" s="3"/>
    </row>
    <row r="14" spans="1:40" hidden="1" x14ac:dyDescent="0.25">
      <c r="A14" s="3"/>
      <c r="B14" s="3">
        <f t="shared" si="2"/>
        <v>13</v>
      </c>
      <c r="C14" s="3"/>
      <c r="D14" s="3">
        <v>10</v>
      </c>
      <c r="E14" s="3">
        <v>10</v>
      </c>
      <c r="F14" s="3"/>
      <c r="G14" s="3">
        <v>0</v>
      </c>
      <c r="H14" s="3">
        <f t="shared" si="3"/>
        <v>15</v>
      </c>
      <c r="I14" s="3">
        <f t="shared" si="4"/>
        <v>30</v>
      </c>
      <c r="J14" s="3"/>
      <c r="K14" s="3"/>
      <c r="L14" s="3"/>
      <c r="M14" s="3"/>
      <c r="N14" s="3">
        <f t="shared" si="0"/>
        <v>11</v>
      </c>
      <c r="O14" s="3" t="e">
        <f>MIN(#REF!+0.5*($J$1-O$3),10*LOG10(10^(26/10)-10^(O$3/10)))</f>
        <v>#REF!</v>
      </c>
      <c r="P14" s="3" t="e">
        <f>MIN(#REF!+0.5*($J$1-P$3),10*LOG10(10^(26/10)-10^(P$3/10)))</f>
        <v>#REF!</v>
      </c>
      <c r="Q14" s="3" t="e">
        <f>MIN(#REF!+0.5*($J$1-Q$3),10*LOG10(10^(26/10)-10^(Q$3/10)))</f>
        <v>#REF!</v>
      </c>
      <c r="R14" s="3" t="e">
        <f>MIN(#REF!+0.5*($J$1-R$3),10*LOG10(10^(26/10)-10^(R$3/10)))</f>
        <v>#REF!</v>
      </c>
      <c r="S14" s="3" t="e">
        <f>MIN(#REF!+0.5*($J$1-S$3),10*LOG10(10^(26/10)-10^(S$3/10)))</f>
        <v>#REF!</v>
      </c>
      <c r="T14" s="3" t="e">
        <f>MIN(#REF!+0.5*($J$1-T$3),10*LOG10(10^(26/10)-10^(T$3/10)))</f>
        <v>#REF!</v>
      </c>
      <c r="U14" s="3" t="e">
        <f>MIN(#REF!+0.5*($J$1-U$3),10*LOG10(10^(26/10)-10^(U$3/10)))</f>
        <v>#REF!</v>
      </c>
      <c r="V14" s="3" t="e">
        <f>MIN(#REF!+0.5*($J$1-V$3),10*LOG10(10^(26/10)-10^(V$3/10)))</f>
        <v>#REF!</v>
      </c>
      <c r="W14" s="3" t="e">
        <f>MIN(#REF!+0.5*($J$1-W$3),10*LOG10(10^(26/10)-10^(W$3/10)))</f>
        <v>#REF!</v>
      </c>
      <c r="X14" s="3" t="e">
        <f>MIN(#REF!+0.5*($J$1-X$3),10*LOG10(10^(26/10)-10^(X$3/10)))</f>
        <v>#REF!</v>
      </c>
      <c r="Y14" s="3" t="e">
        <f>MIN(#REF!+0.5*($J$1-Y$3),10*LOG10(10^(26/10)-10^(Y$3/10)))</f>
        <v>#REF!</v>
      </c>
      <c r="Z14" s="3" t="e">
        <f>MIN(#REF!+0.5*($J$1-Z$3),10*LOG10(10^(26/10)-10^(Z$3/10)))</f>
        <v>#REF!</v>
      </c>
      <c r="AA14" s="3" t="e">
        <f>MIN(#REF!+0.5*($J$1-AA$3),10*LOG10(10^(26/10)-10^(AA$3/10)))</f>
        <v>#REF!</v>
      </c>
      <c r="AB14" s="3">
        <f t="shared" ref="AB14:AK27" si="5">MIN($N14+0.5*($G$1-AB$3),10*LOG10(10^(26/10)-10^(AB$3/10)))</f>
        <v>18.5</v>
      </c>
      <c r="AC14" s="3">
        <f t="shared" si="5"/>
        <v>19</v>
      </c>
      <c r="AD14" s="3">
        <f t="shared" si="5"/>
        <v>19.5</v>
      </c>
      <c r="AE14" s="3">
        <f t="shared" si="5"/>
        <v>20</v>
      </c>
      <c r="AF14" s="3">
        <f t="shared" si="5"/>
        <v>20.5</v>
      </c>
      <c r="AG14" s="3">
        <f t="shared" si="5"/>
        <v>21</v>
      </c>
      <c r="AH14" s="3">
        <f t="shared" si="5"/>
        <v>21.5</v>
      </c>
      <c r="AI14" s="3">
        <f t="shared" si="5"/>
        <v>22</v>
      </c>
      <c r="AJ14" s="3">
        <f t="shared" si="5"/>
        <v>22.5</v>
      </c>
      <c r="AK14" s="3">
        <f t="shared" si="5"/>
        <v>23</v>
      </c>
      <c r="AL14" s="3"/>
      <c r="AM14" s="3"/>
      <c r="AN14" s="3"/>
    </row>
    <row r="15" spans="1:40" hidden="1" x14ac:dyDescent="0.25">
      <c r="A15" s="3"/>
      <c r="B15" s="3">
        <f t="shared" si="2"/>
        <v>14</v>
      </c>
      <c r="C15" s="3"/>
      <c r="D15" s="3">
        <v>11</v>
      </c>
      <c r="E15" s="3">
        <v>11</v>
      </c>
      <c r="F15" s="3"/>
      <c r="G15" s="3">
        <v>0</v>
      </c>
      <c r="H15" s="3">
        <f t="shared" si="3"/>
        <v>16.5</v>
      </c>
      <c r="I15" s="3">
        <f t="shared" si="4"/>
        <v>33</v>
      </c>
      <c r="J15" s="3"/>
      <c r="K15" s="3"/>
      <c r="L15" s="3"/>
      <c r="M15" s="3"/>
      <c r="N15" s="3">
        <f t="shared" si="0"/>
        <v>9.5</v>
      </c>
      <c r="O15" s="3" t="e">
        <f>MIN(#REF!+0.5*($J$1-O$3),10*LOG10(10^(26/10)-10^(O$3/10)))</f>
        <v>#REF!</v>
      </c>
      <c r="P15" s="3" t="e">
        <f>MIN(#REF!+0.5*($J$1-P$3),10*LOG10(10^(26/10)-10^(P$3/10)))</f>
        <v>#REF!</v>
      </c>
      <c r="Q15" s="3" t="e">
        <f>MIN(#REF!+0.5*($J$1-Q$3),10*LOG10(10^(26/10)-10^(Q$3/10)))</f>
        <v>#REF!</v>
      </c>
      <c r="R15" s="3" t="e">
        <f>MIN(#REF!+0.5*($J$1-R$3),10*LOG10(10^(26/10)-10^(R$3/10)))</f>
        <v>#REF!</v>
      </c>
      <c r="S15" s="3" t="e">
        <f>MIN(#REF!+0.5*($J$1-S$3),10*LOG10(10^(26/10)-10^(S$3/10)))</f>
        <v>#REF!</v>
      </c>
      <c r="T15" s="3" t="e">
        <f>MIN(#REF!+0.5*($J$1-T$3),10*LOG10(10^(26/10)-10^(T$3/10)))</f>
        <v>#REF!</v>
      </c>
      <c r="U15" s="3" t="e">
        <f>MIN(#REF!+0.5*($J$1-U$3),10*LOG10(10^(26/10)-10^(U$3/10)))</f>
        <v>#REF!</v>
      </c>
      <c r="V15" s="3" t="e">
        <f>MIN(#REF!+0.5*($J$1-V$3),10*LOG10(10^(26/10)-10^(V$3/10)))</f>
        <v>#REF!</v>
      </c>
      <c r="W15" s="3" t="e">
        <f>MIN(#REF!+0.5*($J$1-W$3),10*LOG10(10^(26/10)-10^(W$3/10)))</f>
        <v>#REF!</v>
      </c>
      <c r="X15" s="3" t="e">
        <f>MIN(#REF!+0.5*($J$1-X$3),10*LOG10(10^(26/10)-10^(X$3/10)))</f>
        <v>#REF!</v>
      </c>
      <c r="Y15" s="3" t="e">
        <f>MIN(#REF!+0.5*($J$1-Y$3),10*LOG10(10^(26/10)-10^(Y$3/10)))</f>
        <v>#REF!</v>
      </c>
      <c r="Z15" s="3" t="e">
        <f>MIN(#REF!+0.5*($J$1-Z$3),10*LOG10(10^(26/10)-10^(Z$3/10)))</f>
        <v>#REF!</v>
      </c>
      <c r="AA15" s="3" t="e">
        <f>MIN(#REF!+0.5*($J$1-AA$3),10*LOG10(10^(26/10)-10^(AA$3/10)))</f>
        <v>#REF!</v>
      </c>
      <c r="AB15" s="3">
        <f t="shared" si="5"/>
        <v>17</v>
      </c>
      <c r="AC15" s="3">
        <f t="shared" si="5"/>
        <v>17.5</v>
      </c>
      <c r="AD15" s="3">
        <f t="shared" si="5"/>
        <v>18</v>
      </c>
      <c r="AE15" s="3">
        <f t="shared" si="5"/>
        <v>18.5</v>
      </c>
      <c r="AF15" s="3">
        <f t="shared" si="5"/>
        <v>19</v>
      </c>
      <c r="AG15" s="3">
        <f t="shared" si="5"/>
        <v>19.5</v>
      </c>
      <c r="AH15" s="3">
        <f t="shared" si="5"/>
        <v>20</v>
      </c>
      <c r="AI15" s="3">
        <f t="shared" si="5"/>
        <v>20.5</v>
      </c>
      <c r="AJ15" s="3">
        <f t="shared" si="5"/>
        <v>21</v>
      </c>
      <c r="AK15" s="3">
        <f t="shared" si="5"/>
        <v>21.5</v>
      </c>
      <c r="AL15" s="3"/>
      <c r="AM15" s="3"/>
      <c r="AN15" s="3"/>
    </row>
    <row r="16" spans="1:40" hidden="1" x14ac:dyDescent="0.25">
      <c r="A16" s="3"/>
      <c r="B16" s="3">
        <f t="shared" si="2"/>
        <v>15</v>
      </c>
      <c r="C16" s="3"/>
      <c r="D16" s="3">
        <v>12</v>
      </c>
      <c r="E16" s="3">
        <v>12</v>
      </c>
      <c r="F16" s="3"/>
      <c r="G16" s="3">
        <v>0</v>
      </c>
      <c r="H16" s="3">
        <f t="shared" si="3"/>
        <v>18</v>
      </c>
      <c r="I16" s="3">
        <f t="shared" si="4"/>
        <v>36</v>
      </c>
      <c r="J16" s="3"/>
      <c r="K16" s="3"/>
      <c r="L16" s="3"/>
      <c r="M16" s="3"/>
      <c r="N16" s="3">
        <f t="shared" si="0"/>
        <v>8</v>
      </c>
      <c r="O16" s="3" t="e">
        <f>MIN(#REF!+0.5*($J$1-O$3),10*LOG10(10^(26/10)-10^(O$3/10)))</f>
        <v>#REF!</v>
      </c>
      <c r="P16" s="3" t="e">
        <f>MIN(#REF!+0.5*($J$1-P$3),10*LOG10(10^(26/10)-10^(P$3/10)))</f>
        <v>#REF!</v>
      </c>
      <c r="Q16" s="3" t="e">
        <f>MIN(#REF!+0.5*($J$1-Q$3),10*LOG10(10^(26/10)-10^(Q$3/10)))</f>
        <v>#REF!</v>
      </c>
      <c r="R16" s="3" t="e">
        <f>MIN(#REF!+0.5*($J$1-R$3),10*LOG10(10^(26/10)-10^(R$3/10)))</f>
        <v>#REF!</v>
      </c>
      <c r="S16" s="3" t="e">
        <f>MIN(#REF!+0.5*($J$1-S$3),10*LOG10(10^(26/10)-10^(S$3/10)))</f>
        <v>#REF!</v>
      </c>
      <c r="T16" s="3" t="e">
        <f>MIN(#REF!+0.5*($J$1-T$3),10*LOG10(10^(26/10)-10^(T$3/10)))</f>
        <v>#REF!</v>
      </c>
      <c r="U16" s="3" t="e">
        <f>MIN(#REF!+0.5*($J$1-U$3),10*LOG10(10^(26/10)-10^(U$3/10)))</f>
        <v>#REF!</v>
      </c>
      <c r="V16" s="3" t="e">
        <f>MIN(#REF!+0.5*($J$1-V$3),10*LOG10(10^(26/10)-10^(V$3/10)))</f>
        <v>#REF!</v>
      </c>
      <c r="W16" s="3" t="e">
        <f>MIN(#REF!+0.5*($J$1-W$3),10*LOG10(10^(26/10)-10^(W$3/10)))</f>
        <v>#REF!</v>
      </c>
      <c r="X16" s="3" t="e">
        <f>MIN(#REF!+0.5*($J$1-X$3),10*LOG10(10^(26/10)-10^(X$3/10)))</f>
        <v>#REF!</v>
      </c>
      <c r="Y16" s="3" t="e">
        <f>MIN(#REF!+0.5*($J$1-Y$3),10*LOG10(10^(26/10)-10^(Y$3/10)))</f>
        <v>#REF!</v>
      </c>
      <c r="Z16" s="3" t="e">
        <f>MIN(#REF!+0.5*($J$1-Z$3),10*LOG10(10^(26/10)-10^(Z$3/10)))</f>
        <v>#REF!</v>
      </c>
      <c r="AA16" s="3" t="e">
        <f>MIN(#REF!+0.5*($J$1-AA$3),10*LOG10(10^(26/10)-10^(AA$3/10)))</f>
        <v>#REF!</v>
      </c>
      <c r="AB16" s="3">
        <f t="shared" si="5"/>
        <v>15.5</v>
      </c>
      <c r="AC16" s="3">
        <f t="shared" si="5"/>
        <v>16</v>
      </c>
      <c r="AD16" s="3">
        <f t="shared" si="5"/>
        <v>16.5</v>
      </c>
      <c r="AE16" s="3">
        <f t="shared" si="5"/>
        <v>17</v>
      </c>
      <c r="AF16" s="3">
        <f t="shared" si="5"/>
        <v>17.5</v>
      </c>
      <c r="AG16" s="3">
        <f t="shared" si="5"/>
        <v>18</v>
      </c>
      <c r="AH16" s="3">
        <f t="shared" si="5"/>
        <v>18.5</v>
      </c>
      <c r="AI16" s="3">
        <f t="shared" si="5"/>
        <v>19</v>
      </c>
      <c r="AJ16" s="3">
        <f t="shared" si="5"/>
        <v>19.5</v>
      </c>
      <c r="AK16" s="3">
        <f t="shared" si="5"/>
        <v>20</v>
      </c>
      <c r="AL16" s="3"/>
      <c r="AM16" s="3"/>
      <c r="AN16" s="3"/>
    </row>
    <row r="17" spans="1:40" hidden="1" x14ac:dyDescent="0.25">
      <c r="A17" s="3"/>
      <c r="B17" s="3">
        <f t="shared" si="2"/>
        <v>16</v>
      </c>
      <c r="C17" s="3"/>
      <c r="D17" s="3">
        <v>13</v>
      </c>
      <c r="E17" s="3">
        <v>13</v>
      </c>
      <c r="F17" s="3"/>
      <c r="G17" s="3">
        <v>0</v>
      </c>
      <c r="H17" s="3">
        <f t="shared" si="3"/>
        <v>19.5</v>
      </c>
      <c r="I17" s="3">
        <f t="shared" si="4"/>
        <v>39</v>
      </c>
      <c r="J17" s="3"/>
      <c r="K17" s="3"/>
      <c r="L17" s="3"/>
      <c r="M17" s="3"/>
      <c r="N17" s="3">
        <f t="shared" si="0"/>
        <v>6.5</v>
      </c>
      <c r="O17" s="3" t="e">
        <f>MIN(#REF!+0.5*($J$1-O$3),10*LOG10(10^(26/10)-10^(O$3/10)))</f>
        <v>#REF!</v>
      </c>
      <c r="P17" s="3" t="e">
        <f>MIN(#REF!+0.5*($J$1-P$3),10*LOG10(10^(26/10)-10^(P$3/10)))</f>
        <v>#REF!</v>
      </c>
      <c r="Q17" s="3" t="e">
        <f>MIN(#REF!+0.5*($J$1-Q$3),10*LOG10(10^(26/10)-10^(Q$3/10)))</f>
        <v>#REF!</v>
      </c>
      <c r="R17" s="3" t="e">
        <f>MIN(#REF!+0.5*($J$1-R$3),10*LOG10(10^(26/10)-10^(R$3/10)))</f>
        <v>#REF!</v>
      </c>
      <c r="S17" s="3" t="e">
        <f>MIN(#REF!+0.5*($J$1-S$3),10*LOG10(10^(26/10)-10^(S$3/10)))</f>
        <v>#REF!</v>
      </c>
      <c r="T17" s="3" t="e">
        <f>MIN(#REF!+0.5*($J$1-T$3),10*LOG10(10^(26/10)-10^(T$3/10)))</f>
        <v>#REF!</v>
      </c>
      <c r="U17" s="3" t="e">
        <f>MIN(#REF!+0.5*($J$1-U$3),10*LOG10(10^(26/10)-10^(U$3/10)))</f>
        <v>#REF!</v>
      </c>
      <c r="V17" s="3" t="e">
        <f>MIN(#REF!+0.5*($J$1-V$3),10*LOG10(10^(26/10)-10^(V$3/10)))</f>
        <v>#REF!</v>
      </c>
      <c r="W17" s="3" t="e">
        <f>MIN(#REF!+0.5*($J$1-W$3),10*LOG10(10^(26/10)-10^(W$3/10)))</f>
        <v>#REF!</v>
      </c>
      <c r="X17" s="3" t="e">
        <f>MIN(#REF!+0.5*($J$1-X$3),10*LOG10(10^(26/10)-10^(X$3/10)))</f>
        <v>#REF!</v>
      </c>
      <c r="Y17" s="3" t="e">
        <f>MIN(#REF!+0.5*($J$1-Y$3),10*LOG10(10^(26/10)-10^(Y$3/10)))</f>
        <v>#REF!</v>
      </c>
      <c r="Z17" s="3" t="e">
        <f>MIN(#REF!+0.5*($J$1-Z$3),10*LOG10(10^(26/10)-10^(Z$3/10)))</f>
        <v>#REF!</v>
      </c>
      <c r="AA17" s="3" t="e">
        <f>MIN(#REF!+0.5*($J$1-AA$3),10*LOG10(10^(26/10)-10^(AA$3/10)))</f>
        <v>#REF!</v>
      </c>
      <c r="AB17" s="3">
        <f t="shared" si="5"/>
        <v>14</v>
      </c>
      <c r="AC17" s="3">
        <f t="shared" si="5"/>
        <v>14.5</v>
      </c>
      <c r="AD17" s="3">
        <f t="shared" si="5"/>
        <v>15</v>
      </c>
      <c r="AE17" s="3">
        <f t="shared" si="5"/>
        <v>15.5</v>
      </c>
      <c r="AF17" s="3">
        <f t="shared" si="5"/>
        <v>16</v>
      </c>
      <c r="AG17" s="3">
        <f t="shared" si="5"/>
        <v>16.5</v>
      </c>
      <c r="AH17" s="3">
        <f t="shared" si="5"/>
        <v>17</v>
      </c>
      <c r="AI17" s="3">
        <f t="shared" si="5"/>
        <v>17.5</v>
      </c>
      <c r="AJ17" s="3">
        <f t="shared" si="5"/>
        <v>18</v>
      </c>
      <c r="AK17" s="3">
        <f t="shared" si="5"/>
        <v>18.5</v>
      </c>
      <c r="AL17" s="3"/>
      <c r="AM17" s="3"/>
      <c r="AN17" s="3"/>
    </row>
    <row r="18" spans="1:40" hidden="1" x14ac:dyDescent="0.25">
      <c r="A18" s="3"/>
      <c r="B18" s="3">
        <f t="shared" si="2"/>
        <v>17</v>
      </c>
      <c r="C18" s="3"/>
      <c r="D18" s="3">
        <v>14</v>
      </c>
      <c r="E18" s="3">
        <v>14</v>
      </c>
      <c r="F18" s="3"/>
      <c r="G18" s="3">
        <v>0</v>
      </c>
      <c r="H18" s="3">
        <f t="shared" si="3"/>
        <v>21</v>
      </c>
      <c r="I18" s="3">
        <f t="shared" si="4"/>
        <v>42</v>
      </c>
      <c r="J18" s="3"/>
      <c r="K18" s="3"/>
      <c r="L18" s="3"/>
      <c r="M18" s="3"/>
      <c r="N18" s="3">
        <f t="shared" si="0"/>
        <v>5</v>
      </c>
      <c r="O18" s="3" t="e">
        <f>MIN(#REF!+0.5*($J$1-O$3),10*LOG10(10^(26/10)-10^(O$3/10)))</f>
        <v>#REF!</v>
      </c>
      <c r="P18" s="3" t="e">
        <f>MIN(#REF!+0.5*($J$1-P$3),10*LOG10(10^(26/10)-10^(P$3/10)))</f>
        <v>#REF!</v>
      </c>
      <c r="Q18" s="3" t="e">
        <f>MIN(#REF!+0.5*($J$1-Q$3),10*LOG10(10^(26/10)-10^(Q$3/10)))</f>
        <v>#REF!</v>
      </c>
      <c r="R18" s="3" t="e">
        <f>MIN(#REF!+0.5*($J$1-R$3),10*LOG10(10^(26/10)-10^(R$3/10)))</f>
        <v>#REF!</v>
      </c>
      <c r="S18" s="3" t="e">
        <f>MIN(#REF!+0.5*($J$1-S$3),10*LOG10(10^(26/10)-10^(S$3/10)))</f>
        <v>#REF!</v>
      </c>
      <c r="T18" s="3" t="e">
        <f>MIN(#REF!+0.5*($J$1-T$3),10*LOG10(10^(26/10)-10^(T$3/10)))</f>
        <v>#REF!</v>
      </c>
      <c r="U18" s="3" t="e">
        <f>MIN(#REF!+0.5*($J$1-U$3),10*LOG10(10^(26/10)-10^(U$3/10)))</f>
        <v>#REF!</v>
      </c>
      <c r="V18" s="3" t="e">
        <f>MIN(#REF!+0.5*($J$1-V$3),10*LOG10(10^(26/10)-10^(V$3/10)))</f>
        <v>#REF!</v>
      </c>
      <c r="W18" s="3" t="e">
        <f>MIN(#REF!+0.5*($J$1-W$3),10*LOG10(10^(26/10)-10^(W$3/10)))</f>
        <v>#REF!</v>
      </c>
      <c r="X18" s="3" t="e">
        <f>MIN(#REF!+0.5*($J$1-X$3),10*LOG10(10^(26/10)-10^(X$3/10)))</f>
        <v>#REF!</v>
      </c>
      <c r="Y18" s="3" t="e">
        <f>MIN(#REF!+0.5*($J$1-Y$3),10*LOG10(10^(26/10)-10^(Y$3/10)))</f>
        <v>#REF!</v>
      </c>
      <c r="Z18" s="3" t="e">
        <f>MIN(#REF!+0.5*($J$1-Z$3),10*LOG10(10^(26/10)-10^(Z$3/10)))</f>
        <v>#REF!</v>
      </c>
      <c r="AA18" s="3" t="e">
        <f>MIN(#REF!+0.5*($J$1-AA$3),10*LOG10(10^(26/10)-10^(AA$3/10)))</f>
        <v>#REF!</v>
      </c>
      <c r="AB18" s="3">
        <f t="shared" si="5"/>
        <v>12.5</v>
      </c>
      <c r="AC18" s="3">
        <f t="shared" si="5"/>
        <v>13</v>
      </c>
      <c r="AD18" s="3">
        <f t="shared" si="5"/>
        <v>13.5</v>
      </c>
      <c r="AE18" s="3">
        <f t="shared" si="5"/>
        <v>14</v>
      </c>
      <c r="AF18" s="3">
        <f t="shared" si="5"/>
        <v>14.5</v>
      </c>
      <c r="AG18" s="3">
        <f t="shared" si="5"/>
        <v>15</v>
      </c>
      <c r="AH18" s="3">
        <f t="shared" si="5"/>
        <v>15.5</v>
      </c>
      <c r="AI18" s="3">
        <f t="shared" si="5"/>
        <v>16</v>
      </c>
      <c r="AJ18" s="3">
        <f t="shared" si="5"/>
        <v>16.5</v>
      </c>
      <c r="AK18" s="3">
        <f t="shared" si="5"/>
        <v>17</v>
      </c>
      <c r="AL18" s="3"/>
      <c r="AM18" s="3"/>
      <c r="AN18" s="3"/>
    </row>
    <row r="19" spans="1:40" hidden="1" x14ac:dyDescent="0.25">
      <c r="A19" s="3"/>
      <c r="B19" s="3">
        <f t="shared" si="2"/>
        <v>18</v>
      </c>
      <c r="C19" s="3"/>
      <c r="D19" s="3">
        <v>15</v>
      </c>
      <c r="E19" s="3">
        <v>15</v>
      </c>
      <c r="F19" s="3"/>
      <c r="G19" s="3">
        <v>0</v>
      </c>
      <c r="H19" s="3">
        <f t="shared" si="3"/>
        <v>22.5</v>
      </c>
      <c r="I19" s="3">
        <f t="shared" si="4"/>
        <v>45</v>
      </c>
      <c r="J19" s="3"/>
      <c r="K19" s="3"/>
      <c r="L19" s="3"/>
      <c r="M19" s="3"/>
      <c r="N19" s="3">
        <f t="shared" si="0"/>
        <v>3.5</v>
      </c>
      <c r="O19" s="3" t="e">
        <f>MIN(#REF!+0.5*($J$1-O$3),10*LOG10(10^(26/10)-10^(O$3/10)))</f>
        <v>#REF!</v>
      </c>
      <c r="P19" s="3" t="e">
        <f>MIN(#REF!+0.5*($J$1-P$3),10*LOG10(10^(26/10)-10^(P$3/10)))</f>
        <v>#REF!</v>
      </c>
      <c r="Q19" s="3" t="e">
        <f>MIN(#REF!+0.5*($J$1-Q$3),10*LOG10(10^(26/10)-10^(Q$3/10)))</f>
        <v>#REF!</v>
      </c>
      <c r="R19" s="3" t="e">
        <f>MIN(#REF!+0.5*($J$1-R$3),10*LOG10(10^(26/10)-10^(R$3/10)))</f>
        <v>#REF!</v>
      </c>
      <c r="S19" s="3" t="e">
        <f>MIN(#REF!+0.5*($J$1-S$3),10*LOG10(10^(26/10)-10^(S$3/10)))</f>
        <v>#REF!</v>
      </c>
      <c r="T19" s="3" t="e">
        <f>MIN(#REF!+0.5*($J$1-T$3),10*LOG10(10^(26/10)-10^(T$3/10)))</f>
        <v>#REF!</v>
      </c>
      <c r="U19" s="3" t="e">
        <f>MIN(#REF!+0.5*($J$1-U$3),10*LOG10(10^(26/10)-10^(U$3/10)))</f>
        <v>#REF!</v>
      </c>
      <c r="V19" s="3" t="e">
        <f>MIN(#REF!+0.5*($J$1-V$3),10*LOG10(10^(26/10)-10^(V$3/10)))</f>
        <v>#REF!</v>
      </c>
      <c r="W19" s="3" t="e">
        <f>MIN(#REF!+0.5*($J$1-W$3),10*LOG10(10^(26/10)-10^(W$3/10)))</f>
        <v>#REF!</v>
      </c>
      <c r="X19" s="3" t="e">
        <f>MIN(#REF!+0.5*($J$1-X$3),10*LOG10(10^(26/10)-10^(X$3/10)))</f>
        <v>#REF!</v>
      </c>
      <c r="Y19" s="3" t="e">
        <f>MIN(#REF!+0.5*($J$1-Y$3),10*LOG10(10^(26/10)-10^(Y$3/10)))</f>
        <v>#REF!</v>
      </c>
      <c r="Z19" s="3" t="e">
        <f>MIN(#REF!+0.5*($J$1-Z$3),10*LOG10(10^(26/10)-10^(Z$3/10)))</f>
        <v>#REF!</v>
      </c>
      <c r="AA19" s="3" t="e">
        <f>MIN(#REF!+0.5*($J$1-AA$3),10*LOG10(10^(26/10)-10^(AA$3/10)))</f>
        <v>#REF!</v>
      </c>
      <c r="AB19" s="3">
        <f t="shared" si="5"/>
        <v>11</v>
      </c>
      <c r="AC19" s="3">
        <f t="shared" si="5"/>
        <v>11.5</v>
      </c>
      <c r="AD19" s="3">
        <f t="shared" si="5"/>
        <v>12</v>
      </c>
      <c r="AE19" s="3">
        <f t="shared" si="5"/>
        <v>12.5</v>
      </c>
      <c r="AF19" s="3">
        <f t="shared" si="5"/>
        <v>13</v>
      </c>
      <c r="AG19" s="3">
        <f t="shared" si="5"/>
        <v>13.5</v>
      </c>
      <c r="AH19" s="3">
        <f t="shared" si="5"/>
        <v>14</v>
      </c>
      <c r="AI19" s="3">
        <f t="shared" si="5"/>
        <v>14.5</v>
      </c>
      <c r="AJ19" s="3">
        <f t="shared" si="5"/>
        <v>15</v>
      </c>
      <c r="AK19" s="3">
        <f t="shared" si="5"/>
        <v>15.5</v>
      </c>
      <c r="AL19" s="3"/>
      <c r="AM19" s="3"/>
      <c r="AN19" s="3"/>
    </row>
    <row r="20" spans="1:40" hidden="1" x14ac:dyDescent="0.25">
      <c r="A20" s="3"/>
      <c r="B20" s="3">
        <f t="shared" si="2"/>
        <v>19</v>
      </c>
      <c r="C20" s="3"/>
      <c r="D20" s="3">
        <v>16</v>
      </c>
      <c r="E20" s="3">
        <v>16</v>
      </c>
      <c r="F20" s="3"/>
      <c r="G20" s="3">
        <v>0</v>
      </c>
      <c r="H20" s="3">
        <f t="shared" si="3"/>
        <v>24</v>
      </c>
      <c r="I20" s="3">
        <f t="shared" si="4"/>
        <v>48</v>
      </c>
      <c r="J20" s="3"/>
      <c r="K20" s="3"/>
      <c r="L20" s="3"/>
      <c r="M20" s="3"/>
      <c r="N20" s="3">
        <f t="shared" si="0"/>
        <v>2</v>
      </c>
      <c r="O20" s="3" t="e">
        <f>MIN(#REF!+0.5*($J$1-O$3),10*LOG10(10^(26/10)-10^(O$3/10)))</f>
        <v>#REF!</v>
      </c>
      <c r="P20" s="3" t="e">
        <f>MIN(#REF!+0.5*($J$1-P$3),10*LOG10(10^(26/10)-10^(P$3/10)))</f>
        <v>#REF!</v>
      </c>
      <c r="Q20" s="3" t="e">
        <f>MIN(#REF!+0.5*($J$1-Q$3),10*LOG10(10^(26/10)-10^(Q$3/10)))</f>
        <v>#REF!</v>
      </c>
      <c r="R20" s="3" t="e">
        <f>MIN(#REF!+0.5*($J$1-R$3),10*LOG10(10^(26/10)-10^(R$3/10)))</f>
        <v>#REF!</v>
      </c>
      <c r="S20" s="3" t="e">
        <f>MIN(#REF!+0.5*($J$1-S$3),10*LOG10(10^(26/10)-10^(S$3/10)))</f>
        <v>#REF!</v>
      </c>
      <c r="T20" s="3" t="e">
        <f>MIN(#REF!+0.5*($J$1-T$3),10*LOG10(10^(26/10)-10^(T$3/10)))</f>
        <v>#REF!</v>
      </c>
      <c r="U20" s="3" t="e">
        <f>MIN(#REF!+0.5*($J$1-U$3),10*LOG10(10^(26/10)-10^(U$3/10)))</f>
        <v>#REF!</v>
      </c>
      <c r="V20" s="3" t="e">
        <f>MIN(#REF!+0.5*($J$1-V$3),10*LOG10(10^(26/10)-10^(V$3/10)))</f>
        <v>#REF!</v>
      </c>
      <c r="W20" s="3" t="e">
        <f>MIN(#REF!+0.5*($J$1-W$3),10*LOG10(10^(26/10)-10^(W$3/10)))</f>
        <v>#REF!</v>
      </c>
      <c r="X20" s="3" t="e">
        <f>MIN(#REF!+0.5*($J$1-X$3),10*LOG10(10^(26/10)-10^(X$3/10)))</f>
        <v>#REF!</v>
      </c>
      <c r="Y20" s="3" t="e">
        <f>MIN(#REF!+0.5*($J$1-Y$3),10*LOG10(10^(26/10)-10^(Y$3/10)))</f>
        <v>#REF!</v>
      </c>
      <c r="Z20" s="3" t="e">
        <f>MIN(#REF!+0.5*($J$1-Z$3),10*LOG10(10^(26/10)-10^(Z$3/10)))</f>
        <v>#REF!</v>
      </c>
      <c r="AA20" s="3" t="e">
        <f>MIN(#REF!+0.5*($J$1-AA$3),10*LOG10(10^(26/10)-10^(AA$3/10)))</f>
        <v>#REF!</v>
      </c>
      <c r="AB20" s="3">
        <f t="shared" si="5"/>
        <v>9.5</v>
      </c>
      <c r="AC20" s="3">
        <f t="shared" si="5"/>
        <v>10</v>
      </c>
      <c r="AD20" s="3">
        <f t="shared" si="5"/>
        <v>10.5</v>
      </c>
      <c r="AE20" s="3">
        <f t="shared" si="5"/>
        <v>11</v>
      </c>
      <c r="AF20" s="3">
        <f t="shared" si="5"/>
        <v>11.5</v>
      </c>
      <c r="AG20" s="3">
        <f t="shared" si="5"/>
        <v>12</v>
      </c>
      <c r="AH20" s="3">
        <f t="shared" si="5"/>
        <v>12.5</v>
      </c>
      <c r="AI20" s="3">
        <f t="shared" si="5"/>
        <v>13</v>
      </c>
      <c r="AJ20" s="3">
        <f t="shared" si="5"/>
        <v>13.5</v>
      </c>
      <c r="AK20" s="3">
        <f t="shared" si="5"/>
        <v>14</v>
      </c>
      <c r="AL20" s="3"/>
      <c r="AM20" s="3"/>
      <c r="AN20" s="3"/>
    </row>
    <row r="21" spans="1:40" hidden="1" x14ac:dyDescent="0.25">
      <c r="A21" s="3"/>
      <c r="B21" s="3">
        <f t="shared" si="2"/>
        <v>20</v>
      </c>
      <c r="C21" s="3"/>
      <c r="D21" s="3">
        <v>17</v>
      </c>
      <c r="E21" s="3">
        <v>17</v>
      </c>
      <c r="F21" s="3"/>
      <c r="G21" s="3">
        <v>0</v>
      </c>
      <c r="H21" s="3">
        <f t="shared" si="3"/>
        <v>25.5</v>
      </c>
      <c r="I21" s="3">
        <f t="shared" si="4"/>
        <v>51</v>
      </c>
      <c r="J21" s="3"/>
      <c r="K21" s="3"/>
      <c r="L21" s="3"/>
      <c r="M21" s="3"/>
      <c r="N21" s="3">
        <f t="shared" si="0"/>
        <v>0.5</v>
      </c>
      <c r="O21" s="3" t="e">
        <f>MIN(#REF!+0.5*($J$1-O$3),10*LOG10(10^(26/10)-10^(O$3/10)))</f>
        <v>#REF!</v>
      </c>
      <c r="P21" s="3" t="e">
        <f>MIN(#REF!+0.5*($J$1-P$3),10*LOG10(10^(26/10)-10^(P$3/10)))</f>
        <v>#REF!</v>
      </c>
      <c r="Q21" s="3" t="e">
        <f>MIN(#REF!+0.5*($J$1-Q$3),10*LOG10(10^(26/10)-10^(Q$3/10)))</f>
        <v>#REF!</v>
      </c>
      <c r="R21" s="3" t="e">
        <f>MIN(#REF!+0.5*($J$1-R$3),10*LOG10(10^(26/10)-10^(R$3/10)))</f>
        <v>#REF!</v>
      </c>
      <c r="S21" s="3" t="e">
        <f>MIN(#REF!+0.5*($J$1-S$3),10*LOG10(10^(26/10)-10^(S$3/10)))</f>
        <v>#REF!</v>
      </c>
      <c r="T21" s="3" t="e">
        <f>MIN(#REF!+0.5*($J$1-T$3),10*LOG10(10^(26/10)-10^(T$3/10)))</f>
        <v>#REF!</v>
      </c>
      <c r="U21" s="3" t="e">
        <f>MIN(#REF!+0.5*($J$1-U$3),10*LOG10(10^(26/10)-10^(U$3/10)))</f>
        <v>#REF!</v>
      </c>
      <c r="V21" s="3" t="e">
        <f>MIN(#REF!+0.5*($J$1-V$3),10*LOG10(10^(26/10)-10^(V$3/10)))</f>
        <v>#REF!</v>
      </c>
      <c r="W21" s="3" t="e">
        <f>MIN(#REF!+0.5*($J$1-W$3),10*LOG10(10^(26/10)-10^(W$3/10)))</f>
        <v>#REF!</v>
      </c>
      <c r="X21" s="3" t="e">
        <f>MIN(#REF!+0.5*($J$1-X$3),10*LOG10(10^(26/10)-10^(X$3/10)))</f>
        <v>#REF!</v>
      </c>
      <c r="Y21" s="3" t="e">
        <f>MIN(#REF!+0.5*($J$1-Y$3),10*LOG10(10^(26/10)-10^(Y$3/10)))</f>
        <v>#REF!</v>
      </c>
      <c r="Z21" s="3" t="e">
        <f>MIN(#REF!+0.5*($J$1-Z$3),10*LOG10(10^(26/10)-10^(Z$3/10)))</f>
        <v>#REF!</v>
      </c>
      <c r="AA21" s="3" t="e">
        <f>MIN(#REF!+0.5*($J$1-AA$3),10*LOG10(10^(26/10)-10^(AA$3/10)))</f>
        <v>#REF!</v>
      </c>
      <c r="AB21" s="3">
        <f t="shared" si="5"/>
        <v>8</v>
      </c>
      <c r="AC21" s="3">
        <f t="shared" si="5"/>
        <v>8.5</v>
      </c>
      <c r="AD21" s="3">
        <f t="shared" si="5"/>
        <v>9</v>
      </c>
      <c r="AE21" s="3">
        <f t="shared" si="5"/>
        <v>9.5</v>
      </c>
      <c r="AF21" s="3">
        <f t="shared" si="5"/>
        <v>10</v>
      </c>
      <c r="AG21" s="3">
        <f t="shared" si="5"/>
        <v>10.5</v>
      </c>
      <c r="AH21" s="3">
        <f t="shared" si="5"/>
        <v>11</v>
      </c>
      <c r="AI21" s="3">
        <f t="shared" si="5"/>
        <v>11.5</v>
      </c>
      <c r="AJ21" s="3">
        <f t="shared" si="5"/>
        <v>12</v>
      </c>
      <c r="AK21" s="3">
        <f t="shared" si="5"/>
        <v>12.5</v>
      </c>
      <c r="AL21" s="3"/>
      <c r="AM21" s="3"/>
      <c r="AN21" s="3"/>
    </row>
    <row r="22" spans="1:40" hidden="1" x14ac:dyDescent="0.25">
      <c r="A22" s="3"/>
      <c r="B22" s="3">
        <f t="shared" si="2"/>
        <v>21</v>
      </c>
      <c r="C22" s="3"/>
      <c r="D22" s="3">
        <v>18</v>
      </c>
      <c r="E22" s="3">
        <v>18</v>
      </c>
      <c r="F22" s="3"/>
      <c r="G22" s="3">
        <v>0</v>
      </c>
      <c r="H22" s="3">
        <f t="shared" si="3"/>
        <v>27</v>
      </c>
      <c r="I22" s="3">
        <f t="shared" si="4"/>
        <v>54</v>
      </c>
      <c r="J22" s="3"/>
      <c r="K22" s="3"/>
      <c r="L22" s="3"/>
      <c r="M22" s="3"/>
      <c r="N22" s="3">
        <f t="shared" si="0"/>
        <v>-1</v>
      </c>
      <c r="O22" s="3" t="e">
        <f>MIN(#REF!+0.5*($J$1-O$3),10*LOG10(10^(26/10)-10^(O$3/10)))</f>
        <v>#REF!</v>
      </c>
      <c r="P22" s="3" t="e">
        <f>MIN(#REF!+0.5*($J$1-P$3),10*LOG10(10^(26/10)-10^(P$3/10)))</f>
        <v>#REF!</v>
      </c>
      <c r="Q22" s="3" t="e">
        <f>MIN(#REF!+0.5*($J$1-Q$3),10*LOG10(10^(26/10)-10^(Q$3/10)))</f>
        <v>#REF!</v>
      </c>
      <c r="R22" s="3" t="e">
        <f>MIN(#REF!+0.5*($J$1-R$3),10*LOG10(10^(26/10)-10^(R$3/10)))</f>
        <v>#REF!</v>
      </c>
      <c r="S22" s="3" t="e">
        <f>MIN(#REF!+0.5*($J$1-S$3),10*LOG10(10^(26/10)-10^(S$3/10)))</f>
        <v>#REF!</v>
      </c>
      <c r="T22" s="3" t="e">
        <f>MIN(#REF!+0.5*($J$1-T$3),10*LOG10(10^(26/10)-10^(T$3/10)))</f>
        <v>#REF!</v>
      </c>
      <c r="U22" s="3" t="e">
        <f>MIN(#REF!+0.5*($J$1-U$3),10*LOG10(10^(26/10)-10^(U$3/10)))</f>
        <v>#REF!</v>
      </c>
      <c r="V22" s="3" t="e">
        <f>MIN(#REF!+0.5*($J$1-V$3),10*LOG10(10^(26/10)-10^(V$3/10)))</f>
        <v>#REF!</v>
      </c>
      <c r="W22" s="3" t="e">
        <f>MIN(#REF!+0.5*($J$1-W$3),10*LOG10(10^(26/10)-10^(W$3/10)))</f>
        <v>#REF!</v>
      </c>
      <c r="X22" s="3" t="e">
        <f>MIN(#REF!+0.5*($J$1-X$3),10*LOG10(10^(26/10)-10^(X$3/10)))</f>
        <v>#REF!</v>
      </c>
      <c r="Y22" s="3" t="e">
        <f>MIN(#REF!+0.5*($J$1-Y$3),10*LOG10(10^(26/10)-10^(Y$3/10)))</f>
        <v>#REF!</v>
      </c>
      <c r="Z22" s="3" t="e">
        <f>MIN(#REF!+0.5*($J$1-Z$3),10*LOG10(10^(26/10)-10^(Z$3/10)))</f>
        <v>#REF!</v>
      </c>
      <c r="AA22" s="3" t="e">
        <f>MIN(#REF!+0.5*($J$1-AA$3),10*LOG10(10^(26/10)-10^(AA$3/10)))</f>
        <v>#REF!</v>
      </c>
      <c r="AB22" s="3">
        <f t="shared" si="5"/>
        <v>6.5</v>
      </c>
      <c r="AC22" s="3">
        <f t="shared" si="5"/>
        <v>7</v>
      </c>
      <c r="AD22" s="3">
        <f t="shared" si="5"/>
        <v>7.5</v>
      </c>
      <c r="AE22" s="3">
        <f t="shared" si="5"/>
        <v>8</v>
      </c>
      <c r="AF22" s="3">
        <f t="shared" si="5"/>
        <v>8.5</v>
      </c>
      <c r="AG22" s="3">
        <f t="shared" si="5"/>
        <v>9</v>
      </c>
      <c r="AH22" s="3">
        <f t="shared" si="5"/>
        <v>9.5</v>
      </c>
      <c r="AI22" s="3">
        <f t="shared" si="5"/>
        <v>10</v>
      </c>
      <c r="AJ22" s="3">
        <f t="shared" si="5"/>
        <v>10.5</v>
      </c>
      <c r="AK22" s="3">
        <f t="shared" si="5"/>
        <v>11</v>
      </c>
      <c r="AL22" s="3"/>
      <c r="AM22" s="3"/>
      <c r="AN22" s="3"/>
    </row>
    <row r="23" spans="1:40" hidden="1" x14ac:dyDescent="0.25">
      <c r="A23" s="3"/>
      <c r="B23" s="3">
        <f t="shared" si="2"/>
        <v>22</v>
      </c>
      <c r="C23" s="3"/>
      <c r="D23" s="3">
        <v>19</v>
      </c>
      <c r="E23" s="3">
        <v>19</v>
      </c>
      <c r="F23" s="3"/>
      <c r="G23" s="3">
        <v>0</v>
      </c>
      <c r="H23" s="3">
        <f t="shared" si="3"/>
        <v>28.5</v>
      </c>
      <c r="I23" s="3">
        <f t="shared" si="4"/>
        <v>57</v>
      </c>
      <c r="J23" s="3"/>
      <c r="K23" s="3"/>
      <c r="L23" s="3"/>
      <c r="M23" s="3"/>
      <c r="N23" s="3">
        <f t="shared" si="0"/>
        <v>-2.5</v>
      </c>
      <c r="O23" s="3" t="e">
        <f>MIN(#REF!+0.5*($J$1-O$3),10*LOG10(10^(26/10)-10^(O$3/10)))</f>
        <v>#REF!</v>
      </c>
      <c r="P23" s="3" t="e">
        <f>MIN(#REF!+0.5*($J$1-P$3),10*LOG10(10^(26/10)-10^(P$3/10)))</f>
        <v>#REF!</v>
      </c>
      <c r="Q23" s="3" t="e">
        <f>MIN(#REF!+0.5*($J$1-Q$3),10*LOG10(10^(26/10)-10^(Q$3/10)))</f>
        <v>#REF!</v>
      </c>
      <c r="R23" s="3" t="e">
        <f>MIN(#REF!+0.5*($J$1-R$3),10*LOG10(10^(26/10)-10^(R$3/10)))</f>
        <v>#REF!</v>
      </c>
      <c r="S23" s="3" t="e">
        <f>MIN(#REF!+0.5*($J$1-S$3),10*LOG10(10^(26/10)-10^(S$3/10)))</f>
        <v>#REF!</v>
      </c>
      <c r="T23" s="3" t="e">
        <f>MIN(#REF!+0.5*($J$1-T$3),10*LOG10(10^(26/10)-10^(T$3/10)))</f>
        <v>#REF!</v>
      </c>
      <c r="U23" s="3" t="e">
        <f>MIN(#REF!+0.5*($J$1-U$3),10*LOG10(10^(26/10)-10^(U$3/10)))</f>
        <v>#REF!</v>
      </c>
      <c r="V23" s="3" t="e">
        <f>MIN(#REF!+0.5*($J$1-V$3),10*LOG10(10^(26/10)-10^(V$3/10)))</f>
        <v>#REF!</v>
      </c>
      <c r="W23" s="3" t="e">
        <f>MIN(#REF!+0.5*($J$1-W$3),10*LOG10(10^(26/10)-10^(W$3/10)))</f>
        <v>#REF!</v>
      </c>
      <c r="X23" s="3" t="e">
        <f>MIN(#REF!+0.5*($J$1-X$3),10*LOG10(10^(26/10)-10^(X$3/10)))</f>
        <v>#REF!</v>
      </c>
      <c r="Y23" s="3" t="e">
        <f>MIN(#REF!+0.5*($J$1-Y$3),10*LOG10(10^(26/10)-10^(Y$3/10)))</f>
        <v>#REF!</v>
      </c>
      <c r="Z23" s="3" t="e">
        <f>MIN(#REF!+0.5*($J$1-Z$3),10*LOG10(10^(26/10)-10^(Z$3/10)))</f>
        <v>#REF!</v>
      </c>
      <c r="AA23" s="3" t="e">
        <f>MIN(#REF!+0.5*($J$1-AA$3),10*LOG10(10^(26/10)-10^(AA$3/10)))</f>
        <v>#REF!</v>
      </c>
      <c r="AB23" s="3">
        <f t="shared" si="5"/>
        <v>5</v>
      </c>
      <c r="AC23" s="3">
        <f t="shared" si="5"/>
        <v>5.5</v>
      </c>
      <c r="AD23" s="3">
        <f t="shared" si="5"/>
        <v>6</v>
      </c>
      <c r="AE23" s="3">
        <f t="shared" si="5"/>
        <v>6.5</v>
      </c>
      <c r="AF23" s="3">
        <f t="shared" si="5"/>
        <v>7</v>
      </c>
      <c r="AG23" s="3">
        <f t="shared" si="5"/>
        <v>7.5</v>
      </c>
      <c r="AH23" s="3">
        <f t="shared" si="5"/>
        <v>8</v>
      </c>
      <c r="AI23" s="3">
        <f t="shared" si="5"/>
        <v>8.5</v>
      </c>
      <c r="AJ23" s="3">
        <f t="shared" si="5"/>
        <v>9</v>
      </c>
      <c r="AK23" s="3">
        <f t="shared" si="5"/>
        <v>9.5</v>
      </c>
      <c r="AL23" s="3"/>
      <c r="AM23" s="3"/>
      <c r="AN23" s="3"/>
    </row>
    <row r="24" spans="1:40" hidden="1" x14ac:dyDescent="0.25">
      <c r="A24" s="3"/>
      <c r="B24" s="3">
        <f t="shared" si="2"/>
        <v>23</v>
      </c>
      <c r="C24" s="3"/>
      <c r="D24" s="3">
        <v>20</v>
      </c>
      <c r="E24" s="3">
        <v>20</v>
      </c>
      <c r="F24" s="3"/>
      <c r="G24" s="3">
        <v>0</v>
      </c>
      <c r="H24" s="3">
        <f t="shared" si="3"/>
        <v>30</v>
      </c>
      <c r="I24" s="3">
        <f t="shared" si="4"/>
        <v>60</v>
      </c>
      <c r="J24" s="3"/>
      <c r="K24" s="3"/>
      <c r="L24" s="3"/>
      <c r="M24" s="3"/>
      <c r="N24" s="3">
        <f t="shared" si="0"/>
        <v>-4</v>
      </c>
      <c r="O24" s="3" t="e">
        <f>MIN(#REF!+0.5*($J$1-O$3),10*LOG10(10^(26/10)-10^(O$3/10)))</f>
        <v>#REF!</v>
      </c>
      <c r="P24" s="3" t="e">
        <f>MIN(#REF!+0.5*($J$1-P$3),10*LOG10(10^(26/10)-10^(P$3/10)))</f>
        <v>#REF!</v>
      </c>
      <c r="Q24" s="3" t="e">
        <f>MIN(#REF!+0.5*($J$1-Q$3),10*LOG10(10^(26/10)-10^(Q$3/10)))</f>
        <v>#REF!</v>
      </c>
      <c r="R24" s="3" t="e">
        <f>MIN(#REF!+0.5*($J$1-R$3),10*LOG10(10^(26/10)-10^(R$3/10)))</f>
        <v>#REF!</v>
      </c>
      <c r="S24" s="3" t="e">
        <f>MIN(#REF!+0.5*($J$1-S$3),10*LOG10(10^(26/10)-10^(S$3/10)))</f>
        <v>#REF!</v>
      </c>
      <c r="T24" s="3" t="e">
        <f>MIN(#REF!+0.5*($J$1-T$3),10*LOG10(10^(26/10)-10^(T$3/10)))</f>
        <v>#REF!</v>
      </c>
      <c r="U24" s="3" t="e">
        <f>MIN(#REF!+0.5*($J$1-U$3),10*LOG10(10^(26/10)-10^(U$3/10)))</f>
        <v>#REF!</v>
      </c>
      <c r="V24" s="3" t="e">
        <f>MIN(#REF!+0.5*($J$1-V$3),10*LOG10(10^(26/10)-10^(V$3/10)))</f>
        <v>#REF!</v>
      </c>
      <c r="W24" s="3" t="e">
        <f>MIN(#REF!+0.5*($J$1-W$3),10*LOG10(10^(26/10)-10^(W$3/10)))</f>
        <v>#REF!</v>
      </c>
      <c r="X24" s="3" t="e">
        <f>MIN(#REF!+0.5*($J$1-X$3),10*LOG10(10^(26/10)-10^(X$3/10)))</f>
        <v>#REF!</v>
      </c>
      <c r="Y24" s="3" t="e">
        <f>MIN(#REF!+0.5*($J$1-Y$3),10*LOG10(10^(26/10)-10^(Y$3/10)))</f>
        <v>#REF!</v>
      </c>
      <c r="Z24" s="3" t="e">
        <f>MIN(#REF!+0.5*($J$1-Z$3),10*LOG10(10^(26/10)-10^(Z$3/10)))</f>
        <v>#REF!</v>
      </c>
      <c r="AA24" s="3" t="e">
        <f>MIN(#REF!+0.5*($J$1-AA$3),10*LOG10(10^(26/10)-10^(AA$3/10)))</f>
        <v>#REF!</v>
      </c>
      <c r="AB24" s="3">
        <f t="shared" si="5"/>
        <v>3.5</v>
      </c>
      <c r="AC24" s="3">
        <f t="shared" si="5"/>
        <v>4</v>
      </c>
      <c r="AD24" s="3">
        <f t="shared" si="5"/>
        <v>4.5</v>
      </c>
      <c r="AE24" s="3">
        <f t="shared" si="5"/>
        <v>5</v>
      </c>
      <c r="AF24" s="3">
        <f t="shared" si="5"/>
        <v>5.5</v>
      </c>
      <c r="AG24" s="3">
        <f t="shared" si="5"/>
        <v>6</v>
      </c>
      <c r="AH24" s="3">
        <f t="shared" si="5"/>
        <v>6.5</v>
      </c>
      <c r="AI24" s="3">
        <f t="shared" si="5"/>
        <v>7</v>
      </c>
      <c r="AJ24" s="3">
        <f t="shared" si="5"/>
        <v>7.5</v>
      </c>
      <c r="AK24" s="3">
        <f t="shared" si="5"/>
        <v>8</v>
      </c>
      <c r="AL24" s="3"/>
      <c r="AM24" s="3"/>
      <c r="AN24" s="3"/>
    </row>
    <row r="25" spans="1:40" hidden="1" x14ac:dyDescent="0.25">
      <c r="A25" s="3"/>
      <c r="B25" s="3">
        <f t="shared" si="2"/>
        <v>24</v>
      </c>
      <c r="C25" s="3"/>
      <c r="D25" s="3">
        <v>21</v>
      </c>
      <c r="E25" s="3">
        <v>21</v>
      </c>
      <c r="F25" s="3"/>
      <c r="G25" s="3">
        <v>0</v>
      </c>
      <c r="H25" s="3">
        <f t="shared" si="3"/>
        <v>31.5</v>
      </c>
      <c r="I25" s="3">
        <f t="shared" si="4"/>
        <v>63</v>
      </c>
      <c r="J25" s="3"/>
      <c r="K25" s="3"/>
      <c r="L25" s="3"/>
      <c r="M25" s="3"/>
      <c r="N25" s="3">
        <f t="shared" si="0"/>
        <v>-5.5</v>
      </c>
      <c r="O25" s="3" t="e">
        <f>MIN(#REF!+0.5*($J$1-O$3),10*LOG10(10^(26/10)-10^(O$3/10)))</f>
        <v>#REF!</v>
      </c>
      <c r="P25" s="3" t="e">
        <f>MIN(#REF!+0.5*($J$1-P$3),10*LOG10(10^(26/10)-10^(P$3/10)))</f>
        <v>#REF!</v>
      </c>
      <c r="Q25" s="3" t="e">
        <f>MIN(#REF!+0.5*($J$1-Q$3),10*LOG10(10^(26/10)-10^(Q$3/10)))</f>
        <v>#REF!</v>
      </c>
      <c r="R25" s="3" t="e">
        <f>MIN(#REF!+0.5*($J$1-R$3),10*LOG10(10^(26/10)-10^(R$3/10)))</f>
        <v>#REF!</v>
      </c>
      <c r="S25" s="3" t="e">
        <f>MIN(#REF!+0.5*($J$1-S$3),10*LOG10(10^(26/10)-10^(S$3/10)))</f>
        <v>#REF!</v>
      </c>
      <c r="T25" s="3" t="e">
        <f>MIN(#REF!+0.5*($J$1-T$3),10*LOG10(10^(26/10)-10^(T$3/10)))</f>
        <v>#REF!</v>
      </c>
      <c r="U25" s="3" t="e">
        <f>MIN(#REF!+0.5*($J$1-U$3),10*LOG10(10^(26/10)-10^(U$3/10)))</f>
        <v>#REF!</v>
      </c>
      <c r="V25" s="3" t="e">
        <f>MIN(#REF!+0.5*($J$1-V$3),10*LOG10(10^(26/10)-10^(V$3/10)))</f>
        <v>#REF!</v>
      </c>
      <c r="W25" s="3" t="e">
        <f>MIN(#REF!+0.5*($J$1-W$3),10*LOG10(10^(26/10)-10^(W$3/10)))</f>
        <v>#REF!</v>
      </c>
      <c r="X25" s="3" t="e">
        <f>MIN(#REF!+0.5*($J$1-X$3),10*LOG10(10^(26/10)-10^(X$3/10)))</f>
        <v>#REF!</v>
      </c>
      <c r="Y25" s="3" t="e">
        <f>MIN(#REF!+0.5*($J$1-Y$3),10*LOG10(10^(26/10)-10^(Y$3/10)))</f>
        <v>#REF!</v>
      </c>
      <c r="Z25" s="3" t="e">
        <f>MIN(#REF!+0.5*($J$1-Z$3),10*LOG10(10^(26/10)-10^(Z$3/10)))</f>
        <v>#REF!</v>
      </c>
      <c r="AA25" s="3" t="e">
        <f>MIN(#REF!+0.5*($J$1-AA$3),10*LOG10(10^(26/10)-10^(AA$3/10)))</f>
        <v>#REF!</v>
      </c>
      <c r="AB25" s="3">
        <f t="shared" si="5"/>
        <v>2</v>
      </c>
      <c r="AC25" s="3">
        <f t="shared" si="5"/>
        <v>2.5</v>
      </c>
      <c r="AD25" s="3">
        <f t="shared" si="5"/>
        <v>3</v>
      </c>
      <c r="AE25" s="3">
        <f t="shared" si="5"/>
        <v>3.5</v>
      </c>
      <c r="AF25" s="3">
        <f t="shared" si="5"/>
        <v>4</v>
      </c>
      <c r="AG25" s="3">
        <f t="shared" si="5"/>
        <v>4.5</v>
      </c>
      <c r="AH25" s="3">
        <f t="shared" si="5"/>
        <v>5</v>
      </c>
      <c r="AI25" s="3">
        <f t="shared" si="5"/>
        <v>5.5</v>
      </c>
      <c r="AJ25" s="3">
        <f t="shared" si="5"/>
        <v>6</v>
      </c>
      <c r="AK25" s="3">
        <f t="shared" si="5"/>
        <v>6.5</v>
      </c>
      <c r="AL25" s="3"/>
      <c r="AM25" s="3"/>
      <c r="AN25" s="3"/>
    </row>
    <row r="26" spans="1:40" hidden="1" x14ac:dyDescent="0.25">
      <c r="A26" s="3"/>
      <c r="B26" s="3">
        <f t="shared" si="2"/>
        <v>25</v>
      </c>
      <c r="C26" s="3"/>
      <c r="D26" s="3">
        <v>22</v>
      </c>
      <c r="E26" s="3">
        <v>22</v>
      </c>
      <c r="F26" s="3"/>
      <c r="G26" s="3">
        <v>0</v>
      </c>
      <c r="H26" s="3">
        <f t="shared" ref="H26:H27" si="6">E26+0.5*D26</f>
        <v>33</v>
      </c>
      <c r="I26" s="3">
        <f t="shared" ref="I26:I27" si="7">E26+2*D26</f>
        <v>66</v>
      </c>
      <c r="J26" s="3"/>
      <c r="K26" s="3"/>
      <c r="L26" s="3"/>
      <c r="M26" s="3"/>
      <c r="N26" s="3">
        <f t="shared" si="0"/>
        <v>-7</v>
      </c>
      <c r="O26" s="3" t="e">
        <f>MIN(#REF!+0.5*($J$1-O$3),10*LOG10(10^(26/10)-10^(O$3/10)))</f>
        <v>#REF!</v>
      </c>
      <c r="P26" s="3" t="e">
        <f>MIN(#REF!+0.5*($J$1-P$3),10*LOG10(10^(26/10)-10^(P$3/10)))</f>
        <v>#REF!</v>
      </c>
      <c r="Q26" s="3" t="e">
        <f>MIN(#REF!+0.5*($J$1-Q$3),10*LOG10(10^(26/10)-10^(Q$3/10)))</f>
        <v>#REF!</v>
      </c>
      <c r="R26" s="3" t="e">
        <f>MIN(#REF!+0.5*($J$1-R$3),10*LOG10(10^(26/10)-10^(R$3/10)))</f>
        <v>#REF!</v>
      </c>
      <c r="S26" s="3" t="e">
        <f>MIN(#REF!+0.5*($J$1-S$3),10*LOG10(10^(26/10)-10^(S$3/10)))</f>
        <v>#REF!</v>
      </c>
      <c r="T26" s="3" t="e">
        <f>MIN(#REF!+0.5*($J$1-T$3),10*LOG10(10^(26/10)-10^(T$3/10)))</f>
        <v>#REF!</v>
      </c>
      <c r="U26" s="3" t="e">
        <f>MIN(#REF!+0.5*($J$1-U$3),10*LOG10(10^(26/10)-10^(U$3/10)))</f>
        <v>#REF!</v>
      </c>
      <c r="V26" s="3" t="e">
        <f>MIN(#REF!+0.5*($J$1-V$3),10*LOG10(10^(26/10)-10^(V$3/10)))</f>
        <v>#REF!</v>
      </c>
      <c r="W26" s="3" t="e">
        <f>MIN(#REF!+0.5*($J$1-W$3),10*LOG10(10^(26/10)-10^(W$3/10)))</f>
        <v>#REF!</v>
      </c>
      <c r="X26" s="3" t="e">
        <f>MIN(#REF!+0.5*($J$1-X$3),10*LOG10(10^(26/10)-10^(X$3/10)))</f>
        <v>#REF!</v>
      </c>
      <c r="Y26" s="3" t="e">
        <f>MIN(#REF!+0.5*($J$1-Y$3),10*LOG10(10^(26/10)-10^(Y$3/10)))</f>
        <v>#REF!</v>
      </c>
      <c r="Z26" s="3" t="e">
        <f>MIN(#REF!+0.5*($J$1-Z$3),10*LOG10(10^(26/10)-10^(Z$3/10)))</f>
        <v>#REF!</v>
      </c>
      <c r="AA26" s="3" t="e">
        <f>MIN(#REF!+0.5*($J$1-AA$3),10*LOG10(10^(26/10)-10^(AA$3/10)))</f>
        <v>#REF!</v>
      </c>
      <c r="AB26" s="3">
        <f t="shared" si="5"/>
        <v>0.5</v>
      </c>
      <c r="AC26" s="3">
        <f t="shared" si="5"/>
        <v>1</v>
      </c>
      <c r="AD26" s="3">
        <f t="shared" si="5"/>
        <v>1.5</v>
      </c>
      <c r="AE26" s="3">
        <f t="shared" si="5"/>
        <v>2</v>
      </c>
      <c r="AF26" s="3">
        <f t="shared" si="5"/>
        <v>2.5</v>
      </c>
      <c r="AG26" s="3">
        <f t="shared" si="5"/>
        <v>3</v>
      </c>
      <c r="AH26" s="3">
        <f t="shared" si="5"/>
        <v>3.5</v>
      </c>
      <c r="AI26" s="3">
        <f t="shared" si="5"/>
        <v>4</v>
      </c>
      <c r="AJ26" s="3">
        <f t="shared" si="5"/>
        <v>4.5</v>
      </c>
      <c r="AK26" s="3">
        <f t="shared" si="5"/>
        <v>5</v>
      </c>
      <c r="AL26" s="3"/>
      <c r="AM26" s="3"/>
      <c r="AN26" s="3"/>
    </row>
    <row r="27" spans="1:40" hidden="1" x14ac:dyDescent="0.25">
      <c r="A27" s="3"/>
      <c r="B27" s="3">
        <f t="shared" si="2"/>
        <v>26</v>
      </c>
      <c r="C27" s="3"/>
      <c r="D27" s="3">
        <v>23</v>
      </c>
      <c r="E27" s="3">
        <v>23</v>
      </c>
      <c r="F27" s="3"/>
      <c r="G27" s="3">
        <v>0</v>
      </c>
      <c r="H27" s="3">
        <f t="shared" si="6"/>
        <v>34.5</v>
      </c>
      <c r="I27" s="3">
        <f t="shared" si="7"/>
        <v>69</v>
      </c>
      <c r="J27" s="3"/>
      <c r="K27" s="3"/>
      <c r="L27" s="3"/>
      <c r="M27" s="3"/>
      <c r="N27" s="3">
        <f t="shared" si="0"/>
        <v>-8.5</v>
      </c>
      <c r="O27" s="3" t="e">
        <f>MIN(#REF!+0.5*($J$1-O$3),10*LOG10(10^(26/10)-10^(O$3/10)))</f>
        <v>#REF!</v>
      </c>
      <c r="P27" s="3" t="e">
        <f>MIN(#REF!+0.5*($J$1-P$3),10*LOG10(10^(26/10)-10^(P$3/10)))</f>
        <v>#REF!</v>
      </c>
      <c r="Q27" s="3" t="e">
        <f>MIN(#REF!+0.5*($J$1-Q$3),10*LOG10(10^(26/10)-10^(Q$3/10)))</f>
        <v>#REF!</v>
      </c>
      <c r="R27" s="3" t="e">
        <f>MIN(#REF!+0.5*($J$1-R$3),10*LOG10(10^(26/10)-10^(R$3/10)))</f>
        <v>#REF!</v>
      </c>
      <c r="S27" s="3" t="e">
        <f>MIN(#REF!+0.5*($J$1-S$3),10*LOG10(10^(26/10)-10^(S$3/10)))</f>
        <v>#REF!</v>
      </c>
      <c r="T27" s="3" t="e">
        <f>MIN(#REF!+0.5*($J$1-T$3),10*LOG10(10^(26/10)-10^(T$3/10)))</f>
        <v>#REF!</v>
      </c>
      <c r="U27" s="3" t="e">
        <f>MIN(#REF!+0.5*($J$1-U$3),10*LOG10(10^(26/10)-10^(U$3/10)))</f>
        <v>#REF!</v>
      </c>
      <c r="V27" s="3" t="e">
        <f>MIN(#REF!+0.5*($J$1-V$3),10*LOG10(10^(26/10)-10^(V$3/10)))</f>
        <v>#REF!</v>
      </c>
      <c r="W27" s="3" t="e">
        <f>MIN(#REF!+0.5*($J$1-W$3),10*LOG10(10^(26/10)-10^(W$3/10)))</f>
        <v>#REF!</v>
      </c>
      <c r="X27" s="3" t="e">
        <f>MIN(#REF!+0.5*($J$1-X$3),10*LOG10(10^(26/10)-10^(X$3/10)))</f>
        <v>#REF!</v>
      </c>
      <c r="Y27" s="3" t="e">
        <f>MIN(#REF!+0.5*($J$1-Y$3),10*LOG10(10^(26/10)-10^(Y$3/10)))</f>
        <v>#REF!</v>
      </c>
      <c r="Z27" s="3" t="e">
        <f>MIN(#REF!+0.5*($J$1-Z$3),10*LOG10(10^(26/10)-10^(Z$3/10)))</f>
        <v>#REF!</v>
      </c>
      <c r="AA27" s="3" t="e">
        <f>MIN(#REF!+0.5*($J$1-AA$3),10*LOG10(10^(26/10)-10^(AA$3/10)))</f>
        <v>#REF!</v>
      </c>
      <c r="AB27" s="3">
        <f t="shared" si="5"/>
        <v>-1</v>
      </c>
      <c r="AC27" s="3">
        <f t="shared" si="5"/>
        <v>-0.5</v>
      </c>
      <c r="AD27" s="3">
        <f t="shared" si="5"/>
        <v>0</v>
      </c>
      <c r="AE27" s="3">
        <f t="shared" si="5"/>
        <v>0.5</v>
      </c>
      <c r="AF27" s="3">
        <f t="shared" si="5"/>
        <v>1</v>
      </c>
      <c r="AG27" s="3">
        <f t="shared" si="5"/>
        <v>1.5</v>
      </c>
      <c r="AH27" s="3">
        <f t="shared" si="5"/>
        <v>2</v>
      </c>
      <c r="AI27" s="3">
        <f t="shared" si="5"/>
        <v>2.5</v>
      </c>
      <c r="AJ27" s="3">
        <f t="shared" si="5"/>
        <v>3</v>
      </c>
      <c r="AK27" s="3">
        <f t="shared" si="5"/>
        <v>3.5</v>
      </c>
      <c r="AL27" s="3"/>
      <c r="AM27" s="3"/>
      <c r="AN27" s="3"/>
    </row>
    <row r="28" spans="1:40" hidden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 hidden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 spans="1:40" ht="15.75" hidden="1" thickBo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5" t="s">
        <v>3</v>
      </c>
      <c r="M30" s="6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 spans="1:40" hidden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 t="s">
        <v>0</v>
      </c>
      <c r="M31" s="3"/>
      <c r="N31" s="3" t="s">
        <v>1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 spans="1:40" hidden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 t="s">
        <v>5</v>
      </c>
      <c r="M32" s="3"/>
      <c r="N32" s="3">
        <v>23</v>
      </c>
      <c r="O32" s="3">
        <v>22</v>
      </c>
      <c r="P32" s="3">
        <v>21</v>
      </c>
      <c r="Q32" s="3">
        <v>20</v>
      </c>
      <c r="R32" s="3">
        <v>19</v>
      </c>
      <c r="S32" s="3">
        <v>18</v>
      </c>
      <c r="T32" s="3">
        <v>17</v>
      </c>
      <c r="U32" s="3">
        <v>16</v>
      </c>
      <c r="V32" s="3">
        <v>15</v>
      </c>
      <c r="W32" s="3">
        <v>14</v>
      </c>
      <c r="X32" s="3">
        <v>13</v>
      </c>
      <c r="Y32" s="3">
        <v>12</v>
      </c>
      <c r="Z32" s="3">
        <v>11</v>
      </c>
      <c r="AA32" s="3">
        <v>10</v>
      </c>
      <c r="AB32" s="3">
        <v>9</v>
      </c>
      <c r="AC32" s="3">
        <v>8</v>
      </c>
      <c r="AD32" s="3">
        <v>7</v>
      </c>
      <c r="AE32" s="3">
        <v>6</v>
      </c>
      <c r="AF32" s="3">
        <v>5</v>
      </c>
      <c r="AG32" s="3">
        <v>4</v>
      </c>
      <c r="AH32" s="3">
        <v>3</v>
      </c>
      <c r="AI32" s="3">
        <v>2</v>
      </c>
      <c r="AJ32" s="3">
        <v>1</v>
      </c>
      <c r="AK32" s="3">
        <v>0</v>
      </c>
      <c r="AL32" s="3"/>
      <c r="AM32" s="3"/>
      <c r="AN32" s="3"/>
    </row>
    <row r="33" spans="1:40" hidden="1" x14ac:dyDescent="0.25">
      <c r="A33" s="3"/>
      <c r="B33" s="3"/>
      <c r="C33" s="3"/>
      <c r="D33" s="3">
        <v>0</v>
      </c>
      <c r="E33" s="3"/>
      <c r="F33" s="3"/>
      <c r="G33" s="3"/>
      <c r="H33" s="3"/>
      <c r="I33" s="3"/>
      <c r="J33" s="3"/>
      <c r="K33" s="3"/>
      <c r="L33" s="3"/>
      <c r="M33" s="3"/>
      <c r="N33" s="3">
        <f t="shared" ref="N33:N56" si="8">MIN(23-I4,10*LOG10(10^(26/10)-10^(N$3/10)))</f>
        <v>19.131746756198847</v>
      </c>
      <c r="O33" s="3">
        <f t="shared" ref="O33:X42" si="9">MIN($N33+2*($N$32-O$32),10*LOG10(10^(26/10)-10^(O$3/10)))</f>
        <v>21.131746756198847</v>
      </c>
      <c r="P33" s="3">
        <f t="shared" si="9"/>
        <v>22.979375600717002</v>
      </c>
      <c r="Q33" s="3">
        <f t="shared" si="9"/>
        <v>23.795191694580918</v>
      </c>
      <c r="R33" s="3">
        <f t="shared" si="9"/>
        <v>24.349114613732308</v>
      </c>
      <c r="S33" s="3">
        <f t="shared" si="9"/>
        <v>24.743724225081856</v>
      </c>
      <c r="T33" s="3">
        <f t="shared" si="9"/>
        <v>25.033471046737958</v>
      </c>
      <c r="U33" s="3">
        <f t="shared" si="9"/>
        <v>25.250596325673854</v>
      </c>
      <c r="V33" s="3">
        <f t="shared" si="9"/>
        <v>25.415648261173203</v>
      </c>
      <c r="W33" s="3">
        <f t="shared" si="9"/>
        <v>25.542425094393252</v>
      </c>
      <c r="X33" s="3">
        <f t="shared" si="9"/>
        <v>25.640554857577314</v>
      </c>
      <c r="Y33" s="3">
        <f t="shared" ref="Y33:AK42" si="10">MIN($N33+2*($N$32-Y$32),10*LOG10(10^(26/10)-10^(Y$3/10)))</f>
        <v>25.716952162168809</v>
      </c>
      <c r="Z33" s="3">
        <f t="shared" si="10"/>
        <v>25.776693272642088</v>
      </c>
      <c r="AA33" s="3">
        <f t="shared" si="10"/>
        <v>25.823568543263626</v>
      </c>
      <c r="AB33" s="3">
        <f t="shared" si="10"/>
        <v>25.860445661179448</v>
      </c>
      <c r="AC33" s="3">
        <f t="shared" si="10"/>
        <v>25.88951666710765</v>
      </c>
      <c r="AD33" s="3">
        <f t="shared" si="10"/>
        <v>25.91247070597932</v>
      </c>
      <c r="AE33" s="3">
        <f t="shared" si="10"/>
        <v>25.93061768142551</v>
      </c>
      <c r="AF33" s="3">
        <f t="shared" si="10"/>
        <v>25.944978492880967</v>
      </c>
      <c r="AG33" s="3">
        <f t="shared" si="10"/>
        <v>25.956351945975502</v>
      </c>
      <c r="AH33" s="3">
        <f t="shared" si="10"/>
        <v>25.965365022544546</v>
      </c>
      <c r="AI33" s="3">
        <f t="shared" si="10"/>
        <v>25.972511057461595</v>
      </c>
      <c r="AJ33" s="3">
        <f t="shared" si="10"/>
        <v>25.978178987146787</v>
      </c>
      <c r="AK33" s="3">
        <f t="shared" si="10"/>
        <v>25.982675918129836</v>
      </c>
      <c r="AL33" s="3"/>
      <c r="AM33" s="3"/>
      <c r="AN33" s="3"/>
    </row>
    <row r="34" spans="1:40" hidden="1" x14ac:dyDescent="0.25">
      <c r="A34" s="3"/>
      <c r="B34" s="3"/>
      <c r="C34" s="3"/>
      <c r="D34" s="3">
        <v>1</v>
      </c>
      <c r="E34" s="3"/>
      <c r="F34" s="3"/>
      <c r="G34" s="3"/>
      <c r="H34" s="3"/>
      <c r="I34" s="3"/>
      <c r="J34" s="3"/>
      <c r="K34" s="3"/>
      <c r="L34" s="3"/>
      <c r="M34" s="3"/>
      <c r="N34" s="3">
        <f t="shared" si="8"/>
        <v>19.131746756198847</v>
      </c>
      <c r="O34" s="3">
        <f t="shared" si="9"/>
        <v>21.131746756198847</v>
      </c>
      <c r="P34" s="3">
        <f t="shared" si="9"/>
        <v>22.979375600717002</v>
      </c>
      <c r="Q34" s="3">
        <f t="shared" si="9"/>
        <v>23.795191694580918</v>
      </c>
      <c r="R34" s="3">
        <f t="shared" si="9"/>
        <v>24.349114613732308</v>
      </c>
      <c r="S34" s="3">
        <f t="shared" si="9"/>
        <v>24.743724225081856</v>
      </c>
      <c r="T34" s="3">
        <f t="shared" si="9"/>
        <v>25.033471046737958</v>
      </c>
      <c r="U34" s="3">
        <f t="shared" si="9"/>
        <v>25.250596325673854</v>
      </c>
      <c r="V34" s="3">
        <f t="shared" si="9"/>
        <v>25.415648261173203</v>
      </c>
      <c r="W34" s="3">
        <f t="shared" si="9"/>
        <v>25.542425094393252</v>
      </c>
      <c r="X34" s="3">
        <f t="shared" si="9"/>
        <v>25.640554857577314</v>
      </c>
      <c r="Y34" s="3">
        <f t="shared" si="10"/>
        <v>25.716952162168809</v>
      </c>
      <c r="Z34" s="3">
        <f t="shared" si="10"/>
        <v>25.776693272642088</v>
      </c>
      <c r="AA34" s="3">
        <f t="shared" si="10"/>
        <v>25.823568543263626</v>
      </c>
      <c r="AB34" s="3">
        <f t="shared" si="10"/>
        <v>25.860445661179448</v>
      </c>
      <c r="AC34" s="3">
        <f t="shared" si="10"/>
        <v>25.88951666710765</v>
      </c>
      <c r="AD34" s="3">
        <f t="shared" si="10"/>
        <v>25.91247070597932</v>
      </c>
      <c r="AE34" s="3">
        <f t="shared" si="10"/>
        <v>25.93061768142551</v>
      </c>
      <c r="AF34" s="3">
        <f t="shared" si="10"/>
        <v>25.944978492880967</v>
      </c>
      <c r="AG34" s="3">
        <f t="shared" si="10"/>
        <v>25.956351945975502</v>
      </c>
      <c r="AH34" s="3">
        <f t="shared" si="10"/>
        <v>25.965365022544546</v>
      </c>
      <c r="AI34" s="3">
        <f t="shared" si="10"/>
        <v>25.972511057461595</v>
      </c>
      <c r="AJ34" s="3">
        <f t="shared" si="10"/>
        <v>25.978178987146787</v>
      </c>
      <c r="AK34" s="3">
        <f t="shared" si="10"/>
        <v>25.982675918129836</v>
      </c>
      <c r="AL34" s="3"/>
      <c r="AM34" s="3"/>
      <c r="AN34" s="3"/>
    </row>
    <row r="35" spans="1:40" hidden="1" x14ac:dyDescent="0.25">
      <c r="A35" s="3"/>
      <c r="B35" s="3"/>
      <c r="C35" s="3"/>
      <c r="D35" s="3">
        <v>2</v>
      </c>
      <c r="E35" s="3"/>
      <c r="F35" s="3"/>
      <c r="G35" s="3"/>
      <c r="H35" s="3"/>
      <c r="I35" s="3"/>
      <c r="J35" s="3"/>
      <c r="K35" s="3"/>
      <c r="L35" s="3"/>
      <c r="M35" s="3"/>
      <c r="N35" s="3">
        <f t="shared" si="8"/>
        <v>17</v>
      </c>
      <c r="O35" s="3">
        <f t="shared" si="9"/>
        <v>19</v>
      </c>
      <c r="P35" s="3">
        <f t="shared" si="9"/>
        <v>21</v>
      </c>
      <c r="Q35" s="3">
        <f t="shared" si="9"/>
        <v>23</v>
      </c>
      <c r="R35" s="3">
        <f t="shared" si="9"/>
        <v>24.349114613732308</v>
      </c>
      <c r="S35" s="3">
        <f t="shared" si="9"/>
        <v>24.743724225081856</v>
      </c>
      <c r="T35" s="3">
        <f t="shared" si="9"/>
        <v>25.033471046737958</v>
      </c>
      <c r="U35" s="3">
        <f t="shared" si="9"/>
        <v>25.250596325673854</v>
      </c>
      <c r="V35" s="3">
        <f t="shared" si="9"/>
        <v>25.415648261173203</v>
      </c>
      <c r="W35" s="3">
        <f t="shared" si="9"/>
        <v>25.542425094393252</v>
      </c>
      <c r="X35" s="3">
        <f t="shared" si="9"/>
        <v>25.640554857577314</v>
      </c>
      <c r="Y35" s="3">
        <f t="shared" si="10"/>
        <v>25.716952162168809</v>
      </c>
      <c r="Z35" s="3">
        <f t="shared" si="10"/>
        <v>25.776693272642088</v>
      </c>
      <c r="AA35" s="3">
        <f t="shared" si="10"/>
        <v>25.823568543263626</v>
      </c>
      <c r="AB35" s="3">
        <f t="shared" si="10"/>
        <v>25.860445661179448</v>
      </c>
      <c r="AC35" s="3">
        <f t="shared" si="10"/>
        <v>25.88951666710765</v>
      </c>
      <c r="AD35" s="3">
        <f t="shared" si="10"/>
        <v>25.91247070597932</v>
      </c>
      <c r="AE35" s="3">
        <f t="shared" si="10"/>
        <v>25.93061768142551</v>
      </c>
      <c r="AF35" s="3">
        <f t="shared" si="10"/>
        <v>25.944978492880967</v>
      </c>
      <c r="AG35" s="3">
        <f t="shared" si="10"/>
        <v>25.956351945975502</v>
      </c>
      <c r="AH35" s="3">
        <f t="shared" si="10"/>
        <v>25.965365022544546</v>
      </c>
      <c r="AI35" s="3">
        <f t="shared" si="10"/>
        <v>25.972511057461595</v>
      </c>
      <c r="AJ35" s="3">
        <f t="shared" si="10"/>
        <v>25.978178987146787</v>
      </c>
      <c r="AK35" s="3">
        <f t="shared" si="10"/>
        <v>25.982675918129836</v>
      </c>
      <c r="AL35" s="3"/>
      <c r="AM35" s="3"/>
      <c r="AN35" s="3"/>
    </row>
    <row r="36" spans="1:40" hidden="1" x14ac:dyDescent="0.25">
      <c r="A36" s="3"/>
      <c r="B36" s="3"/>
      <c r="C36" s="3"/>
      <c r="D36" s="3">
        <v>3</v>
      </c>
      <c r="E36" s="3"/>
      <c r="F36" s="3"/>
      <c r="G36" s="3"/>
      <c r="H36" s="3"/>
      <c r="I36" s="3"/>
      <c r="J36" s="3"/>
      <c r="K36" s="3"/>
      <c r="L36" s="3"/>
      <c r="M36" s="3"/>
      <c r="N36" s="3">
        <f t="shared" si="8"/>
        <v>14</v>
      </c>
      <c r="O36" s="3">
        <f t="shared" si="9"/>
        <v>16</v>
      </c>
      <c r="P36" s="3">
        <f t="shared" si="9"/>
        <v>18</v>
      </c>
      <c r="Q36" s="3">
        <f t="shared" si="9"/>
        <v>20</v>
      </c>
      <c r="R36" s="3">
        <f t="shared" si="9"/>
        <v>22</v>
      </c>
      <c r="S36" s="3">
        <f t="shared" si="9"/>
        <v>24</v>
      </c>
      <c r="T36" s="3">
        <f t="shared" si="9"/>
        <v>25.033471046737958</v>
      </c>
      <c r="U36" s="3">
        <f t="shared" si="9"/>
        <v>25.250596325673854</v>
      </c>
      <c r="V36" s="3">
        <f t="shared" si="9"/>
        <v>25.415648261173203</v>
      </c>
      <c r="W36" s="3">
        <f t="shared" si="9"/>
        <v>25.542425094393252</v>
      </c>
      <c r="X36" s="3">
        <f t="shared" si="9"/>
        <v>25.640554857577314</v>
      </c>
      <c r="Y36" s="3">
        <f t="shared" si="10"/>
        <v>25.716952162168809</v>
      </c>
      <c r="Z36" s="3">
        <f t="shared" si="10"/>
        <v>25.776693272642088</v>
      </c>
      <c r="AA36" s="3">
        <f t="shared" si="10"/>
        <v>25.823568543263626</v>
      </c>
      <c r="AB36" s="3">
        <f t="shared" si="10"/>
        <v>25.860445661179448</v>
      </c>
      <c r="AC36" s="3">
        <f t="shared" si="10"/>
        <v>25.88951666710765</v>
      </c>
      <c r="AD36" s="3">
        <f t="shared" si="10"/>
        <v>25.91247070597932</v>
      </c>
      <c r="AE36" s="3">
        <f t="shared" si="10"/>
        <v>25.93061768142551</v>
      </c>
      <c r="AF36" s="3">
        <f t="shared" si="10"/>
        <v>25.944978492880967</v>
      </c>
      <c r="AG36" s="3">
        <f t="shared" si="10"/>
        <v>25.956351945975502</v>
      </c>
      <c r="AH36" s="3">
        <f t="shared" si="10"/>
        <v>25.965365022544546</v>
      </c>
      <c r="AI36" s="3">
        <f t="shared" si="10"/>
        <v>25.972511057461595</v>
      </c>
      <c r="AJ36" s="3">
        <f t="shared" si="10"/>
        <v>25.978178987146787</v>
      </c>
      <c r="AK36" s="3">
        <f t="shared" si="10"/>
        <v>25.982675918129836</v>
      </c>
      <c r="AL36" s="3"/>
      <c r="AM36" s="3"/>
      <c r="AN36" s="3"/>
    </row>
    <row r="37" spans="1:40" hidden="1" x14ac:dyDescent="0.25">
      <c r="A37" s="3"/>
      <c r="B37" s="3"/>
      <c r="C37" s="3"/>
      <c r="D37" s="3">
        <v>4</v>
      </c>
      <c r="E37" s="3"/>
      <c r="F37" s="3"/>
      <c r="G37" s="3"/>
      <c r="H37" s="3"/>
      <c r="I37" s="3"/>
      <c r="J37" s="3"/>
      <c r="K37" s="3"/>
      <c r="L37" s="3"/>
      <c r="M37" s="3"/>
      <c r="N37" s="3">
        <f t="shared" si="8"/>
        <v>11</v>
      </c>
      <c r="O37" s="3">
        <f t="shared" si="9"/>
        <v>13</v>
      </c>
      <c r="P37" s="3">
        <f t="shared" si="9"/>
        <v>15</v>
      </c>
      <c r="Q37" s="3">
        <f t="shared" si="9"/>
        <v>17</v>
      </c>
      <c r="R37" s="3">
        <f t="shared" si="9"/>
        <v>19</v>
      </c>
      <c r="S37" s="3">
        <f t="shared" si="9"/>
        <v>21</v>
      </c>
      <c r="T37" s="3">
        <f t="shared" si="9"/>
        <v>23</v>
      </c>
      <c r="U37" s="3">
        <f t="shared" si="9"/>
        <v>25</v>
      </c>
      <c r="V37" s="3">
        <f t="shared" si="9"/>
        <v>25.415648261173203</v>
      </c>
      <c r="W37" s="3">
        <f t="shared" si="9"/>
        <v>25.542425094393252</v>
      </c>
      <c r="X37" s="3">
        <f t="shared" si="9"/>
        <v>25.640554857577314</v>
      </c>
      <c r="Y37" s="3">
        <f t="shared" si="10"/>
        <v>25.716952162168809</v>
      </c>
      <c r="Z37" s="3">
        <f t="shared" si="10"/>
        <v>25.776693272642088</v>
      </c>
      <c r="AA37" s="3">
        <f t="shared" si="10"/>
        <v>25.823568543263626</v>
      </c>
      <c r="AB37" s="3">
        <f t="shared" si="10"/>
        <v>25.860445661179448</v>
      </c>
      <c r="AC37" s="3">
        <f t="shared" si="10"/>
        <v>25.88951666710765</v>
      </c>
      <c r="AD37" s="3">
        <f t="shared" si="10"/>
        <v>25.91247070597932</v>
      </c>
      <c r="AE37" s="3">
        <f t="shared" si="10"/>
        <v>25.93061768142551</v>
      </c>
      <c r="AF37" s="3">
        <f t="shared" si="10"/>
        <v>25.944978492880967</v>
      </c>
      <c r="AG37" s="3">
        <f t="shared" si="10"/>
        <v>25.956351945975502</v>
      </c>
      <c r="AH37" s="3">
        <f t="shared" si="10"/>
        <v>25.965365022544546</v>
      </c>
      <c r="AI37" s="3">
        <f t="shared" si="10"/>
        <v>25.972511057461595</v>
      </c>
      <c r="AJ37" s="3">
        <f t="shared" si="10"/>
        <v>25.978178987146787</v>
      </c>
      <c r="AK37" s="3">
        <f t="shared" si="10"/>
        <v>25.982675918129836</v>
      </c>
      <c r="AL37" s="3"/>
      <c r="AM37" s="3"/>
      <c r="AN37" s="3"/>
    </row>
    <row r="38" spans="1:40" hidden="1" x14ac:dyDescent="0.25">
      <c r="A38" s="3"/>
      <c r="B38" s="3"/>
      <c r="C38" s="3"/>
      <c r="D38" s="3">
        <v>5</v>
      </c>
      <c r="E38" s="3"/>
      <c r="F38" s="3"/>
      <c r="G38" s="3"/>
      <c r="H38" s="3"/>
      <c r="I38" s="3"/>
      <c r="J38" s="3"/>
      <c r="K38" s="3"/>
      <c r="L38" s="3"/>
      <c r="M38" s="3"/>
      <c r="N38" s="3">
        <f t="shared" si="8"/>
        <v>8</v>
      </c>
      <c r="O38" s="3">
        <f t="shared" si="9"/>
        <v>10</v>
      </c>
      <c r="P38" s="3">
        <f t="shared" si="9"/>
        <v>12</v>
      </c>
      <c r="Q38" s="3">
        <f t="shared" si="9"/>
        <v>14</v>
      </c>
      <c r="R38" s="3">
        <f t="shared" si="9"/>
        <v>16</v>
      </c>
      <c r="S38" s="3">
        <f t="shared" si="9"/>
        <v>18</v>
      </c>
      <c r="T38" s="3">
        <f t="shared" si="9"/>
        <v>20</v>
      </c>
      <c r="U38" s="3">
        <f t="shared" si="9"/>
        <v>22</v>
      </c>
      <c r="V38" s="3">
        <f t="shared" si="9"/>
        <v>24</v>
      </c>
      <c r="W38" s="3">
        <f t="shared" si="9"/>
        <v>25.542425094393252</v>
      </c>
      <c r="X38" s="3">
        <f t="shared" si="9"/>
        <v>25.640554857577314</v>
      </c>
      <c r="Y38" s="3">
        <f t="shared" si="10"/>
        <v>25.716952162168809</v>
      </c>
      <c r="Z38" s="3">
        <f t="shared" si="10"/>
        <v>25.776693272642088</v>
      </c>
      <c r="AA38" s="3">
        <f t="shared" si="10"/>
        <v>25.823568543263626</v>
      </c>
      <c r="AB38" s="3">
        <f t="shared" si="10"/>
        <v>25.860445661179448</v>
      </c>
      <c r="AC38" s="3">
        <f t="shared" si="10"/>
        <v>25.88951666710765</v>
      </c>
      <c r="AD38" s="3">
        <f t="shared" si="10"/>
        <v>25.91247070597932</v>
      </c>
      <c r="AE38" s="3">
        <f t="shared" si="10"/>
        <v>25.93061768142551</v>
      </c>
      <c r="AF38" s="3">
        <f t="shared" si="10"/>
        <v>25.944978492880967</v>
      </c>
      <c r="AG38" s="3">
        <f t="shared" si="10"/>
        <v>25.956351945975502</v>
      </c>
      <c r="AH38" s="3">
        <f t="shared" si="10"/>
        <v>25.965365022544546</v>
      </c>
      <c r="AI38" s="3">
        <f t="shared" si="10"/>
        <v>25.972511057461595</v>
      </c>
      <c r="AJ38" s="3">
        <f t="shared" si="10"/>
        <v>25.978178987146787</v>
      </c>
      <c r="AK38" s="3">
        <f t="shared" si="10"/>
        <v>25.982675918129836</v>
      </c>
      <c r="AL38" s="3"/>
      <c r="AM38" s="3"/>
      <c r="AN38" s="3"/>
    </row>
    <row r="39" spans="1:40" hidden="1" x14ac:dyDescent="0.25">
      <c r="A39" s="3"/>
      <c r="B39" s="3"/>
      <c r="C39" s="3"/>
      <c r="D39" s="3">
        <v>6</v>
      </c>
      <c r="E39" s="3"/>
      <c r="F39" s="3"/>
      <c r="G39" s="3"/>
      <c r="H39" s="3"/>
      <c r="I39" s="3"/>
      <c r="J39" s="3"/>
      <c r="K39" s="3"/>
      <c r="L39" s="3"/>
      <c r="M39" s="3"/>
      <c r="N39" s="3">
        <f t="shared" si="8"/>
        <v>5</v>
      </c>
      <c r="O39" s="3">
        <f t="shared" si="9"/>
        <v>7</v>
      </c>
      <c r="P39" s="3">
        <f t="shared" si="9"/>
        <v>9</v>
      </c>
      <c r="Q39" s="3">
        <f t="shared" si="9"/>
        <v>11</v>
      </c>
      <c r="R39" s="3">
        <f t="shared" si="9"/>
        <v>13</v>
      </c>
      <c r="S39" s="3">
        <f t="shared" si="9"/>
        <v>15</v>
      </c>
      <c r="T39" s="3">
        <f t="shared" si="9"/>
        <v>17</v>
      </c>
      <c r="U39" s="3">
        <f t="shared" si="9"/>
        <v>19</v>
      </c>
      <c r="V39" s="3">
        <f t="shared" si="9"/>
        <v>21</v>
      </c>
      <c r="W39" s="3">
        <f t="shared" si="9"/>
        <v>23</v>
      </c>
      <c r="X39" s="3">
        <f t="shared" si="9"/>
        <v>25</v>
      </c>
      <c r="Y39" s="3">
        <f t="shared" si="10"/>
        <v>25.716952162168809</v>
      </c>
      <c r="Z39" s="3">
        <f t="shared" si="10"/>
        <v>25.776693272642088</v>
      </c>
      <c r="AA39" s="3">
        <f t="shared" si="10"/>
        <v>25.823568543263626</v>
      </c>
      <c r="AB39" s="3">
        <f t="shared" si="10"/>
        <v>25.860445661179448</v>
      </c>
      <c r="AC39" s="3">
        <f t="shared" si="10"/>
        <v>25.88951666710765</v>
      </c>
      <c r="AD39" s="3">
        <f t="shared" si="10"/>
        <v>25.91247070597932</v>
      </c>
      <c r="AE39" s="3">
        <f t="shared" si="10"/>
        <v>25.93061768142551</v>
      </c>
      <c r="AF39" s="3">
        <f t="shared" si="10"/>
        <v>25.944978492880967</v>
      </c>
      <c r="AG39" s="3">
        <f t="shared" si="10"/>
        <v>25.956351945975502</v>
      </c>
      <c r="AH39" s="3">
        <f t="shared" si="10"/>
        <v>25.965365022544546</v>
      </c>
      <c r="AI39" s="3">
        <f t="shared" si="10"/>
        <v>25.972511057461595</v>
      </c>
      <c r="AJ39" s="3">
        <f t="shared" si="10"/>
        <v>25.978178987146787</v>
      </c>
      <c r="AK39" s="3">
        <f t="shared" si="10"/>
        <v>25.982675918129836</v>
      </c>
      <c r="AL39" s="3"/>
      <c r="AM39" s="3"/>
      <c r="AN39" s="3"/>
    </row>
    <row r="40" spans="1:40" hidden="1" x14ac:dyDescent="0.25">
      <c r="A40" s="3"/>
      <c r="B40" s="3"/>
      <c r="C40" s="3"/>
      <c r="D40" s="3">
        <v>7</v>
      </c>
      <c r="E40" s="3"/>
      <c r="F40" s="3"/>
      <c r="G40" s="3"/>
      <c r="H40" s="3"/>
      <c r="I40" s="3"/>
      <c r="J40" s="3"/>
      <c r="K40" s="3"/>
      <c r="L40" s="3"/>
      <c r="M40" s="3"/>
      <c r="N40" s="3">
        <f t="shared" si="8"/>
        <v>2</v>
      </c>
      <c r="O40" s="3">
        <f t="shared" si="9"/>
        <v>4</v>
      </c>
      <c r="P40" s="3">
        <f t="shared" si="9"/>
        <v>6</v>
      </c>
      <c r="Q40" s="3">
        <f t="shared" si="9"/>
        <v>8</v>
      </c>
      <c r="R40" s="3">
        <f t="shared" si="9"/>
        <v>10</v>
      </c>
      <c r="S40" s="3">
        <f t="shared" si="9"/>
        <v>12</v>
      </c>
      <c r="T40" s="3">
        <f t="shared" si="9"/>
        <v>14</v>
      </c>
      <c r="U40" s="3">
        <f t="shared" si="9"/>
        <v>16</v>
      </c>
      <c r="V40" s="3">
        <f t="shared" si="9"/>
        <v>18</v>
      </c>
      <c r="W40" s="3">
        <f t="shared" si="9"/>
        <v>20</v>
      </c>
      <c r="X40" s="3">
        <f t="shared" si="9"/>
        <v>22</v>
      </c>
      <c r="Y40" s="3">
        <f t="shared" si="10"/>
        <v>24</v>
      </c>
      <c r="Z40" s="3">
        <f t="shared" si="10"/>
        <v>25.776693272642088</v>
      </c>
      <c r="AA40" s="3">
        <f t="shared" si="10"/>
        <v>25.823568543263626</v>
      </c>
      <c r="AB40" s="3">
        <f t="shared" si="10"/>
        <v>25.860445661179448</v>
      </c>
      <c r="AC40" s="3">
        <f t="shared" si="10"/>
        <v>25.88951666710765</v>
      </c>
      <c r="AD40" s="3">
        <f t="shared" si="10"/>
        <v>25.91247070597932</v>
      </c>
      <c r="AE40" s="3">
        <f t="shared" si="10"/>
        <v>25.93061768142551</v>
      </c>
      <c r="AF40" s="3">
        <f t="shared" si="10"/>
        <v>25.944978492880967</v>
      </c>
      <c r="AG40" s="3">
        <f t="shared" si="10"/>
        <v>25.956351945975502</v>
      </c>
      <c r="AH40" s="3">
        <f t="shared" si="10"/>
        <v>25.965365022544546</v>
      </c>
      <c r="AI40" s="3">
        <f t="shared" si="10"/>
        <v>25.972511057461595</v>
      </c>
      <c r="AJ40" s="3">
        <f t="shared" si="10"/>
        <v>25.978178987146787</v>
      </c>
      <c r="AK40" s="3">
        <f t="shared" si="10"/>
        <v>25.982675918129836</v>
      </c>
      <c r="AL40" s="3"/>
      <c r="AM40" s="3"/>
      <c r="AN40" s="3"/>
    </row>
    <row r="41" spans="1:40" hidden="1" x14ac:dyDescent="0.25">
      <c r="A41" s="3"/>
      <c r="B41" s="3"/>
      <c r="C41" s="3"/>
      <c r="D41" s="3">
        <v>8</v>
      </c>
      <c r="E41" s="3"/>
      <c r="F41" s="3"/>
      <c r="G41" s="3"/>
      <c r="H41" s="3"/>
      <c r="I41" s="3"/>
      <c r="J41" s="3"/>
      <c r="K41" s="3"/>
      <c r="L41" s="3"/>
      <c r="M41" s="3"/>
      <c r="N41" s="3">
        <f t="shared" si="8"/>
        <v>-1</v>
      </c>
      <c r="O41" s="3">
        <f t="shared" si="9"/>
        <v>1</v>
      </c>
      <c r="P41" s="3">
        <f t="shared" si="9"/>
        <v>3</v>
      </c>
      <c r="Q41" s="3">
        <f t="shared" si="9"/>
        <v>5</v>
      </c>
      <c r="R41" s="3">
        <f t="shared" si="9"/>
        <v>7</v>
      </c>
      <c r="S41" s="3">
        <f t="shared" si="9"/>
        <v>9</v>
      </c>
      <c r="T41" s="3">
        <f t="shared" si="9"/>
        <v>11</v>
      </c>
      <c r="U41" s="3">
        <f t="shared" si="9"/>
        <v>13</v>
      </c>
      <c r="V41" s="3">
        <f t="shared" si="9"/>
        <v>15</v>
      </c>
      <c r="W41" s="3">
        <f t="shared" si="9"/>
        <v>17</v>
      </c>
      <c r="X41" s="3">
        <f t="shared" si="9"/>
        <v>19</v>
      </c>
      <c r="Y41" s="3">
        <f t="shared" si="10"/>
        <v>21</v>
      </c>
      <c r="Z41" s="3">
        <f t="shared" si="10"/>
        <v>23</v>
      </c>
      <c r="AA41" s="3">
        <f t="shared" si="10"/>
        <v>25</v>
      </c>
      <c r="AB41" s="3">
        <f t="shared" si="10"/>
        <v>25.860445661179448</v>
      </c>
      <c r="AC41" s="3">
        <f t="shared" si="10"/>
        <v>25.88951666710765</v>
      </c>
      <c r="AD41" s="3">
        <f t="shared" si="10"/>
        <v>25.91247070597932</v>
      </c>
      <c r="AE41" s="3">
        <f t="shared" si="10"/>
        <v>25.93061768142551</v>
      </c>
      <c r="AF41" s="3">
        <f t="shared" si="10"/>
        <v>25.944978492880967</v>
      </c>
      <c r="AG41" s="3">
        <f t="shared" si="10"/>
        <v>25.956351945975502</v>
      </c>
      <c r="AH41" s="3">
        <f t="shared" si="10"/>
        <v>25.965365022544546</v>
      </c>
      <c r="AI41" s="3">
        <f t="shared" si="10"/>
        <v>25.972511057461595</v>
      </c>
      <c r="AJ41" s="3">
        <f t="shared" si="10"/>
        <v>25.978178987146787</v>
      </c>
      <c r="AK41" s="3">
        <f t="shared" si="10"/>
        <v>25.982675918129836</v>
      </c>
      <c r="AL41" s="3"/>
      <c r="AM41" s="3"/>
      <c r="AN41" s="3"/>
    </row>
    <row r="42" spans="1:40" hidden="1" x14ac:dyDescent="0.25">
      <c r="A42" s="3"/>
      <c r="B42" s="3"/>
      <c r="C42" s="3"/>
      <c r="D42" s="3">
        <v>9</v>
      </c>
      <c r="E42" s="3"/>
      <c r="F42" s="3"/>
      <c r="G42" s="3"/>
      <c r="H42" s="3"/>
      <c r="I42" s="3"/>
      <c r="J42" s="3"/>
      <c r="K42" s="3"/>
      <c r="L42" s="3"/>
      <c r="M42" s="3"/>
      <c r="N42" s="3">
        <f t="shared" si="8"/>
        <v>-4</v>
      </c>
      <c r="O42" s="3">
        <f t="shared" si="9"/>
        <v>-2</v>
      </c>
      <c r="P42" s="3">
        <f t="shared" si="9"/>
        <v>0</v>
      </c>
      <c r="Q42" s="3">
        <f t="shared" si="9"/>
        <v>2</v>
      </c>
      <c r="R42" s="3">
        <f t="shared" si="9"/>
        <v>4</v>
      </c>
      <c r="S42" s="3">
        <f t="shared" si="9"/>
        <v>6</v>
      </c>
      <c r="T42" s="3">
        <f t="shared" si="9"/>
        <v>8</v>
      </c>
      <c r="U42" s="3">
        <f t="shared" si="9"/>
        <v>10</v>
      </c>
      <c r="V42" s="3">
        <f t="shared" si="9"/>
        <v>12</v>
      </c>
      <c r="W42" s="3">
        <f t="shared" si="9"/>
        <v>14</v>
      </c>
      <c r="X42" s="3">
        <f t="shared" si="9"/>
        <v>16</v>
      </c>
      <c r="Y42" s="3">
        <f t="shared" si="10"/>
        <v>18</v>
      </c>
      <c r="Z42" s="3">
        <f t="shared" si="10"/>
        <v>20</v>
      </c>
      <c r="AA42" s="3">
        <f t="shared" si="10"/>
        <v>22</v>
      </c>
      <c r="AB42" s="3">
        <f t="shared" si="10"/>
        <v>24</v>
      </c>
      <c r="AC42" s="3">
        <f t="shared" si="10"/>
        <v>25.88951666710765</v>
      </c>
      <c r="AD42" s="3">
        <f t="shared" si="10"/>
        <v>25.91247070597932</v>
      </c>
      <c r="AE42" s="3">
        <f t="shared" si="10"/>
        <v>25.93061768142551</v>
      </c>
      <c r="AF42" s="3">
        <f t="shared" si="10"/>
        <v>25.944978492880967</v>
      </c>
      <c r="AG42" s="3">
        <f t="shared" si="10"/>
        <v>25.956351945975502</v>
      </c>
      <c r="AH42" s="3">
        <f t="shared" si="10"/>
        <v>25.965365022544546</v>
      </c>
      <c r="AI42" s="3">
        <f t="shared" si="10"/>
        <v>25.972511057461595</v>
      </c>
      <c r="AJ42" s="3">
        <f t="shared" si="10"/>
        <v>25.978178987146787</v>
      </c>
      <c r="AK42" s="3">
        <f t="shared" si="10"/>
        <v>25.982675918129836</v>
      </c>
      <c r="AL42" s="3"/>
      <c r="AM42" s="3"/>
      <c r="AN42" s="3"/>
    </row>
    <row r="43" spans="1:40" hidden="1" x14ac:dyDescent="0.25">
      <c r="A43" s="3"/>
      <c r="B43" s="3"/>
      <c r="C43" s="3"/>
      <c r="D43" s="3">
        <v>10</v>
      </c>
      <c r="E43" s="3"/>
      <c r="F43" s="3"/>
      <c r="G43" s="3"/>
      <c r="H43" s="3"/>
      <c r="I43" s="3"/>
      <c r="J43" s="3"/>
      <c r="K43" s="3"/>
      <c r="L43" s="3"/>
      <c r="M43" s="3"/>
      <c r="N43" s="3">
        <f t="shared" si="8"/>
        <v>-7</v>
      </c>
      <c r="O43" s="3">
        <f t="shared" ref="O43:X56" si="11">MIN($N43+2*($N$32-O$32),10*LOG10(10^(26/10)-10^(O$3/10)))</f>
        <v>-5</v>
      </c>
      <c r="P43" s="3">
        <f t="shared" si="11"/>
        <v>-3</v>
      </c>
      <c r="Q43" s="3">
        <f t="shared" si="11"/>
        <v>-1</v>
      </c>
      <c r="R43" s="3">
        <f t="shared" si="11"/>
        <v>1</v>
      </c>
      <c r="S43" s="3">
        <f t="shared" si="11"/>
        <v>3</v>
      </c>
      <c r="T43" s="3">
        <f t="shared" si="11"/>
        <v>5</v>
      </c>
      <c r="U43" s="3">
        <f t="shared" si="11"/>
        <v>7</v>
      </c>
      <c r="V43" s="3">
        <f t="shared" si="11"/>
        <v>9</v>
      </c>
      <c r="W43" s="3">
        <f t="shared" si="11"/>
        <v>11</v>
      </c>
      <c r="X43" s="3">
        <f t="shared" si="11"/>
        <v>13</v>
      </c>
      <c r="Y43" s="3">
        <f t="shared" ref="Y43:AK56" si="12">MIN($N43+2*($N$32-Y$32),10*LOG10(10^(26/10)-10^(Y$3/10)))</f>
        <v>15</v>
      </c>
      <c r="Z43" s="3">
        <f t="shared" si="12"/>
        <v>17</v>
      </c>
      <c r="AA43" s="3">
        <f t="shared" si="12"/>
        <v>19</v>
      </c>
      <c r="AB43" s="3">
        <f t="shared" si="12"/>
        <v>21</v>
      </c>
      <c r="AC43" s="3">
        <f t="shared" si="12"/>
        <v>23</v>
      </c>
      <c r="AD43" s="3">
        <f t="shared" si="12"/>
        <v>25</v>
      </c>
      <c r="AE43" s="3">
        <f t="shared" si="12"/>
        <v>25.93061768142551</v>
      </c>
      <c r="AF43" s="3">
        <f t="shared" si="12"/>
        <v>25.944978492880967</v>
      </c>
      <c r="AG43" s="3">
        <f t="shared" si="12"/>
        <v>25.956351945975502</v>
      </c>
      <c r="AH43" s="3">
        <f t="shared" si="12"/>
        <v>25.965365022544546</v>
      </c>
      <c r="AI43" s="3">
        <f t="shared" si="12"/>
        <v>25.972511057461595</v>
      </c>
      <c r="AJ43" s="3">
        <f t="shared" si="12"/>
        <v>25.978178987146787</v>
      </c>
      <c r="AK43" s="3">
        <f t="shared" si="12"/>
        <v>25.982675918129836</v>
      </c>
      <c r="AL43" s="3"/>
      <c r="AM43" s="3"/>
      <c r="AN43" s="3"/>
    </row>
    <row r="44" spans="1:40" hidden="1" x14ac:dyDescent="0.25">
      <c r="A44" s="3"/>
      <c r="B44" s="3"/>
      <c r="C44" s="3"/>
      <c r="D44" s="3">
        <v>11</v>
      </c>
      <c r="E44" s="3"/>
      <c r="F44" s="3"/>
      <c r="G44" s="3"/>
      <c r="H44" s="3"/>
      <c r="I44" s="3"/>
      <c r="J44" s="3"/>
      <c r="K44" s="3"/>
      <c r="L44" s="3"/>
      <c r="M44" s="3"/>
      <c r="N44" s="3">
        <f t="shared" si="8"/>
        <v>-10</v>
      </c>
      <c r="O44" s="3">
        <f t="shared" si="11"/>
        <v>-8</v>
      </c>
      <c r="P44" s="3">
        <f t="shared" si="11"/>
        <v>-6</v>
      </c>
      <c r="Q44" s="3">
        <f t="shared" si="11"/>
        <v>-4</v>
      </c>
      <c r="R44" s="3">
        <f t="shared" si="11"/>
        <v>-2</v>
      </c>
      <c r="S44" s="3">
        <f t="shared" si="11"/>
        <v>0</v>
      </c>
      <c r="T44" s="3">
        <f t="shared" si="11"/>
        <v>2</v>
      </c>
      <c r="U44" s="3">
        <f t="shared" si="11"/>
        <v>4</v>
      </c>
      <c r="V44" s="3">
        <f t="shared" si="11"/>
        <v>6</v>
      </c>
      <c r="W44" s="3">
        <f t="shared" si="11"/>
        <v>8</v>
      </c>
      <c r="X44" s="3">
        <f t="shared" si="11"/>
        <v>10</v>
      </c>
      <c r="Y44" s="3">
        <f t="shared" si="12"/>
        <v>12</v>
      </c>
      <c r="Z44" s="3">
        <f t="shared" si="12"/>
        <v>14</v>
      </c>
      <c r="AA44" s="3">
        <f t="shared" si="12"/>
        <v>16</v>
      </c>
      <c r="AB44" s="3">
        <f t="shared" si="12"/>
        <v>18</v>
      </c>
      <c r="AC44" s="3">
        <f t="shared" si="12"/>
        <v>20</v>
      </c>
      <c r="AD44" s="3">
        <f t="shared" si="12"/>
        <v>22</v>
      </c>
      <c r="AE44" s="3">
        <f t="shared" si="12"/>
        <v>24</v>
      </c>
      <c r="AF44" s="3">
        <f t="shared" si="12"/>
        <v>25.944978492880967</v>
      </c>
      <c r="AG44" s="3">
        <f t="shared" si="12"/>
        <v>25.956351945975502</v>
      </c>
      <c r="AH44" s="3">
        <f t="shared" si="12"/>
        <v>25.965365022544546</v>
      </c>
      <c r="AI44" s="3">
        <f t="shared" si="12"/>
        <v>25.972511057461595</v>
      </c>
      <c r="AJ44" s="3">
        <f t="shared" si="12"/>
        <v>25.978178987146787</v>
      </c>
      <c r="AK44" s="3">
        <f t="shared" si="12"/>
        <v>25.982675918129836</v>
      </c>
      <c r="AL44" s="3"/>
      <c r="AM44" s="3"/>
      <c r="AN44" s="3"/>
    </row>
    <row r="45" spans="1:40" hidden="1" x14ac:dyDescent="0.25">
      <c r="A45" s="3"/>
      <c r="B45" s="3"/>
      <c r="C45" s="3"/>
      <c r="D45" s="3">
        <v>12</v>
      </c>
      <c r="E45" s="3"/>
      <c r="F45" s="3"/>
      <c r="G45" s="3"/>
      <c r="H45" s="3"/>
      <c r="I45" s="3"/>
      <c r="J45" s="3"/>
      <c r="K45" s="3"/>
      <c r="L45" s="3"/>
      <c r="M45" s="3"/>
      <c r="N45" s="3">
        <f t="shared" si="8"/>
        <v>-13</v>
      </c>
      <c r="O45" s="3">
        <f t="shared" si="11"/>
        <v>-11</v>
      </c>
      <c r="P45" s="3">
        <f t="shared" si="11"/>
        <v>-9</v>
      </c>
      <c r="Q45" s="3">
        <f t="shared" si="11"/>
        <v>-7</v>
      </c>
      <c r="R45" s="3">
        <f t="shared" si="11"/>
        <v>-5</v>
      </c>
      <c r="S45" s="3">
        <f t="shared" si="11"/>
        <v>-3</v>
      </c>
      <c r="T45" s="3">
        <f t="shared" si="11"/>
        <v>-1</v>
      </c>
      <c r="U45" s="3">
        <f t="shared" si="11"/>
        <v>1</v>
      </c>
      <c r="V45" s="3">
        <f t="shared" si="11"/>
        <v>3</v>
      </c>
      <c r="W45" s="3">
        <f t="shared" si="11"/>
        <v>5</v>
      </c>
      <c r="X45" s="3">
        <f t="shared" si="11"/>
        <v>7</v>
      </c>
      <c r="Y45" s="3">
        <f t="shared" si="12"/>
        <v>9</v>
      </c>
      <c r="Z45" s="3">
        <f t="shared" si="12"/>
        <v>11</v>
      </c>
      <c r="AA45" s="3">
        <f t="shared" si="12"/>
        <v>13</v>
      </c>
      <c r="AB45" s="3">
        <f t="shared" si="12"/>
        <v>15</v>
      </c>
      <c r="AC45" s="3">
        <f t="shared" si="12"/>
        <v>17</v>
      </c>
      <c r="AD45" s="3">
        <f t="shared" si="12"/>
        <v>19</v>
      </c>
      <c r="AE45" s="3">
        <f t="shared" si="12"/>
        <v>21</v>
      </c>
      <c r="AF45" s="3">
        <f t="shared" si="12"/>
        <v>23</v>
      </c>
      <c r="AG45" s="3">
        <f t="shared" si="12"/>
        <v>25</v>
      </c>
      <c r="AH45" s="3">
        <f t="shared" si="12"/>
        <v>25.965365022544546</v>
      </c>
      <c r="AI45" s="3">
        <f t="shared" si="12"/>
        <v>25.972511057461595</v>
      </c>
      <c r="AJ45" s="3">
        <f t="shared" si="12"/>
        <v>25.978178987146787</v>
      </c>
      <c r="AK45" s="3">
        <f t="shared" si="12"/>
        <v>25.982675918129836</v>
      </c>
      <c r="AL45" s="3"/>
      <c r="AM45" s="3"/>
      <c r="AN45" s="3"/>
    </row>
    <row r="46" spans="1:40" hidden="1" x14ac:dyDescent="0.25">
      <c r="A46" s="3"/>
      <c r="B46" s="3"/>
      <c r="C46" s="3"/>
      <c r="D46" s="3">
        <v>13</v>
      </c>
      <c r="E46" s="3"/>
      <c r="F46" s="3"/>
      <c r="G46" s="3"/>
      <c r="H46" s="3"/>
      <c r="I46" s="3"/>
      <c r="J46" s="3"/>
      <c r="K46" s="3"/>
      <c r="L46" s="3"/>
      <c r="M46" s="3"/>
      <c r="N46" s="3">
        <f t="shared" si="8"/>
        <v>-16</v>
      </c>
      <c r="O46" s="3">
        <f t="shared" si="11"/>
        <v>-14</v>
      </c>
      <c r="P46" s="3">
        <f t="shared" si="11"/>
        <v>-12</v>
      </c>
      <c r="Q46" s="3">
        <f t="shared" si="11"/>
        <v>-10</v>
      </c>
      <c r="R46" s="3">
        <f t="shared" si="11"/>
        <v>-8</v>
      </c>
      <c r="S46" s="3">
        <f t="shared" si="11"/>
        <v>-6</v>
      </c>
      <c r="T46" s="3">
        <f t="shared" si="11"/>
        <v>-4</v>
      </c>
      <c r="U46" s="3">
        <f t="shared" si="11"/>
        <v>-2</v>
      </c>
      <c r="V46" s="3">
        <f t="shared" si="11"/>
        <v>0</v>
      </c>
      <c r="W46" s="3">
        <f t="shared" si="11"/>
        <v>2</v>
      </c>
      <c r="X46" s="3">
        <f t="shared" si="11"/>
        <v>4</v>
      </c>
      <c r="Y46" s="3">
        <f t="shared" si="12"/>
        <v>6</v>
      </c>
      <c r="Z46" s="3">
        <f t="shared" si="12"/>
        <v>8</v>
      </c>
      <c r="AA46" s="3">
        <f t="shared" si="12"/>
        <v>10</v>
      </c>
      <c r="AB46" s="3">
        <f t="shared" si="12"/>
        <v>12</v>
      </c>
      <c r="AC46" s="3">
        <f t="shared" si="12"/>
        <v>14</v>
      </c>
      <c r="AD46" s="3">
        <f t="shared" si="12"/>
        <v>16</v>
      </c>
      <c r="AE46" s="3">
        <f t="shared" si="12"/>
        <v>18</v>
      </c>
      <c r="AF46" s="3">
        <f t="shared" si="12"/>
        <v>20</v>
      </c>
      <c r="AG46" s="3">
        <f t="shared" si="12"/>
        <v>22</v>
      </c>
      <c r="AH46" s="3">
        <f t="shared" si="12"/>
        <v>24</v>
      </c>
      <c r="AI46" s="3">
        <f t="shared" si="12"/>
        <v>25.972511057461595</v>
      </c>
      <c r="AJ46" s="3">
        <f t="shared" si="12"/>
        <v>25.978178987146787</v>
      </c>
      <c r="AK46" s="3">
        <f t="shared" si="12"/>
        <v>25.982675918129836</v>
      </c>
      <c r="AL46" s="3"/>
      <c r="AM46" s="3"/>
      <c r="AN46" s="3"/>
    </row>
    <row r="47" spans="1:40" hidden="1" x14ac:dyDescent="0.25">
      <c r="A47" s="3"/>
      <c r="B47" s="3"/>
      <c r="C47" s="3"/>
      <c r="D47" s="3">
        <v>14</v>
      </c>
      <c r="E47" s="3"/>
      <c r="F47" s="3"/>
      <c r="G47" s="3"/>
      <c r="H47" s="3"/>
      <c r="I47" s="3"/>
      <c r="J47" s="3"/>
      <c r="K47" s="3"/>
      <c r="L47" s="3"/>
      <c r="M47" s="3"/>
      <c r="N47" s="3">
        <f t="shared" si="8"/>
        <v>-19</v>
      </c>
      <c r="O47" s="3">
        <f t="shared" si="11"/>
        <v>-17</v>
      </c>
      <c r="P47" s="3">
        <f t="shared" si="11"/>
        <v>-15</v>
      </c>
      <c r="Q47" s="3">
        <f t="shared" si="11"/>
        <v>-13</v>
      </c>
      <c r="R47" s="3">
        <f t="shared" si="11"/>
        <v>-11</v>
      </c>
      <c r="S47" s="3">
        <f t="shared" si="11"/>
        <v>-9</v>
      </c>
      <c r="T47" s="3">
        <f t="shared" si="11"/>
        <v>-7</v>
      </c>
      <c r="U47" s="3">
        <f t="shared" si="11"/>
        <v>-5</v>
      </c>
      <c r="V47" s="3">
        <f t="shared" si="11"/>
        <v>-3</v>
      </c>
      <c r="W47" s="3">
        <f t="shared" si="11"/>
        <v>-1</v>
      </c>
      <c r="X47" s="3">
        <f t="shared" si="11"/>
        <v>1</v>
      </c>
      <c r="Y47" s="3">
        <f t="shared" si="12"/>
        <v>3</v>
      </c>
      <c r="Z47" s="3">
        <f t="shared" si="12"/>
        <v>5</v>
      </c>
      <c r="AA47" s="3">
        <f t="shared" si="12"/>
        <v>7</v>
      </c>
      <c r="AB47" s="3">
        <f t="shared" si="12"/>
        <v>9</v>
      </c>
      <c r="AC47" s="3">
        <f t="shared" si="12"/>
        <v>11</v>
      </c>
      <c r="AD47" s="3">
        <f t="shared" si="12"/>
        <v>13</v>
      </c>
      <c r="AE47" s="3">
        <f t="shared" si="12"/>
        <v>15</v>
      </c>
      <c r="AF47" s="3">
        <f t="shared" si="12"/>
        <v>17</v>
      </c>
      <c r="AG47" s="3">
        <f t="shared" si="12"/>
        <v>19</v>
      </c>
      <c r="AH47" s="3">
        <f t="shared" si="12"/>
        <v>21</v>
      </c>
      <c r="AI47" s="3">
        <f t="shared" si="12"/>
        <v>23</v>
      </c>
      <c r="AJ47" s="3">
        <f t="shared" si="12"/>
        <v>25</v>
      </c>
      <c r="AK47" s="3">
        <f t="shared" si="12"/>
        <v>25.982675918129836</v>
      </c>
      <c r="AL47" s="3"/>
      <c r="AM47" s="3"/>
      <c r="AN47" s="3"/>
    </row>
    <row r="48" spans="1:40" hidden="1" x14ac:dyDescent="0.25">
      <c r="A48" s="3"/>
      <c r="B48" s="3"/>
      <c r="C48" s="3"/>
      <c r="D48" s="3">
        <v>15</v>
      </c>
      <c r="E48" s="3"/>
      <c r="F48" s="3"/>
      <c r="G48" s="3"/>
      <c r="H48" s="3"/>
      <c r="I48" s="3"/>
      <c r="J48" s="3"/>
      <c r="K48" s="3"/>
      <c r="L48" s="3"/>
      <c r="M48" s="3"/>
      <c r="N48" s="3">
        <f t="shared" si="8"/>
        <v>-22</v>
      </c>
      <c r="O48" s="3">
        <f t="shared" si="11"/>
        <v>-20</v>
      </c>
      <c r="P48" s="3">
        <f t="shared" si="11"/>
        <v>-18</v>
      </c>
      <c r="Q48" s="3">
        <f t="shared" si="11"/>
        <v>-16</v>
      </c>
      <c r="R48" s="3">
        <f t="shared" si="11"/>
        <v>-14</v>
      </c>
      <c r="S48" s="3">
        <f t="shared" si="11"/>
        <v>-12</v>
      </c>
      <c r="T48" s="3">
        <f t="shared" si="11"/>
        <v>-10</v>
      </c>
      <c r="U48" s="3">
        <f t="shared" si="11"/>
        <v>-8</v>
      </c>
      <c r="V48" s="3">
        <f t="shared" si="11"/>
        <v>-6</v>
      </c>
      <c r="W48" s="3">
        <f t="shared" si="11"/>
        <v>-4</v>
      </c>
      <c r="X48" s="3">
        <f t="shared" si="11"/>
        <v>-2</v>
      </c>
      <c r="Y48" s="3">
        <f t="shared" si="12"/>
        <v>0</v>
      </c>
      <c r="Z48" s="3">
        <f t="shared" si="12"/>
        <v>2</v>
      </c>
      <c r="AA48" s="3">
        <f t="shared" si="12"/>
        <v>4</v>
      </c>
      <c r="AB48" s="3">
        <f t="shared" si="12"/>
        <v>6</v>
      </c>
      <c r="AC48" s="3">
        <f t="shared" si="12"/>
        <v>8</v>
      </c>
      <c r="AD48" s="3">
        <f t="shared" si="12"/>
        <v>10</v>
      </c>
      <c r="AE48" s="3">
        <f t="shared" si="12"/>
        <v>12</v>
      </c>
      <c r="AF48" s="3">
        <f t="shared" si="12"/>
        <v>14</v>
      </c>
      <c r="AG48" s="3">
        <f t="shared" si="12"/>
        <v>16</v>
      </c>
      <c r="AH48" s="3">
        <f t="shared" si="12"/>
        <v>18</v>
      </c>
      <c r="AI48" s="3">
        <f t="shared" si="12"/>
        <v>20</v>
      </c>
      <c r="AJ48" s="3">
        <f t="shared" si="12"/>
        <v>22</v>
      </c>
      <c r="AK48" s="3">
        <f t="shared" si="12"/>
        <v>24</v>
      </c>
      <c r="AL48" s="3"/>
      <c r="AM48" s="3"/>
      <c r="AN48" s="3"/>
    </row>
    <row r="49" spans="1:40" hidden="1" x14ac:dyDescent="0.25">
      <c r="A49" s="3"/>
      <c r="B49" s="3"/>
      <c r="C49" s="3"/>
      <c r="D49" s="3">
        <v>16</v>
      </c>
      <c r="E49" s="3"/>
      <c r="F49" s="3"/>
      <c r="G49" s="3"/>
      <c r="H49" s="3"/>
      <c r="I49" s="3"/>
      <c r="J49" s="3"/>
      <c r="K49" s="3"/>
      <c r="L49" s="3"/>
      <c r="M49" s="3"/>
      <c r="N49" s="3">
        <f t="shared" si="8"/>
        <v>-25</v>
      </c>
      <c r="O49" s="3">
        <f t="shared" si="11"/>
        <v>-23</v>
      </c>
      <c r="P49" s="3">
        <f t="shared" si="11"/>
        <v>-21</v>
      </c>
      <c r="Q49" s="3">
        <f t="shared" si="11"/>
        <v>-19</v>
      </c>
      <c r="R49" s="3">
        <f t="shared" si="11"/>
        <v>-17</v>
      </c>
      <c r="S49" s="3">
        <f t="shared" si="11"/>
        <v>-15</v>
      </c>
      <c r="T49" s="3">
        <f t="shared" si="11"/>
        <v>-13</v>
      </c>
      <c r="U49" s="3">
        <f t="shared" si="11"/>
        <v>-11</v>
      </c>
      <c r="V49" s="3">
        <f t="shared" si="11"/>
        <v>-9</v>
      </c>
      <c r="W49" s="3">
        <f t="shared" si="11"/>
        <v>-7</v>
      </c>
      <c r="X49" s="3">
        <f t="shared" si="11"/>
        <v>-5</v>
      </c>
      <c r="Y49" s="3">
        <f t="shared" si="12"/>
        <v>-3</v>
      </c>
      <c r="Z49" s="3">
        <f t="shared" si="12"/>
        <v>-1</v>
      </c>
      <c r="AA49" s="3">
        <f t="shared" si="12"/>
        <v>1</v>
      </c>
      <c r="AB49" s="3">
        <f t="shared" si="12"/>
        <v>3</v>
      </c>
      <c r="AC49" s="3">
        <f t="shared" si="12"/>
        <v>5</v>
      </c>
      <c r="AD49" s="3">
        <f t="shared" si="12"/>
        <v>7</v>
      </c>
      <c r="AE49" s="3">
        <f t="shared" si="12"/>
        <v>9</v>
      </c>
      <c r="AF49" s="3">
        <f t="shared" si="12"/>
        <v>11</v>
      </c>
      <c r="AG49" s="3">
        <f t="shared" si="12"/>
        <v>13</v>
      </c>
      <c r="AH49" s="3">
        <f t="shared" si="12"/>
        <v>15</v>
      </c>
      <c r="AI49" s="3">
        <f t="shared" si="12"/>
        <v>17</v>
      </c>
      <c r="AJ49" s="3">
        <f t="shared" si="12"/>
        <v>19</v>
      </c>
      <c r="AK49" s="3">
        <f t="shared" si="12"/>
        <v>21</v>
      </c>
      <c r="AL49" s="3"/>
      <c r="AM49" s="3"/>
      <c r="AN49" s="3"/>
    </row>
    <row r="50" spans="1:40" hidden="1" x14ac:dyDescent="0.25">
      <c r="A50" s="3"/>
      <c r="B50" s="3"/>
      <c r="C50" s="3"/>
      <c r="D50" s="3">
        <v>17</v>
      </c>
      <c r="E50" s="3"/>
      <c r="F50" s="3"/>
      <c r="G50" s="3"/>
      <c r="H50" s="3"/>
      <c r="I50" s="3"/>
      <c r="J50" s="3"/>
      <c r="K50" s="3"/>
      <c r="L50" s="3"/>
      <c r="M50" s="3"/>
      <c r="N50" s="3">
        <f t="shared" si="8"/>
        <v>-28</v>
      </c>
      <c r="O50" s="3">
        <f t="shared" si="11"/>
        <v>-26</v>
      </c>
      <c r="P50" s="3">
        <f t="shared" si="11"/>
        <v>-24</v>
      </c>
      <c r="Q50" s="3">
        <f t="shared" si="11"/>
        <v>-22</v>
      </c>
      <c r="R50" s="3">
        <f t="shared" si="11"/>
        <v>-20</v>
      </c>
      <c r="S50" s="3">
        <f t="shared" si="11"/>
        <v>-18</v>
      </c>
      <c r="T50" s="3">
        <f t="shared" si="11"/>
        <v>-16</v>
      </c>
      <c r="U50" s="3">
        <f t="shared" si="11"/>
        <v>-14</v>
      </c>
      <c r="V50" s="3">
        <f t="shared" si="11"/>
        <v>-12</v>
      </c>
      <c r="W50" s="3">
        <f t="shared" si="11"/>
        <v>-10</v>
      </c>
      <c r="X50" s="3">
        <f t="shared" si="11"/>
        <v>-8</v>
      </c>
      <c r="Y50" s="3">
        <f t="shared" si="12"/>
        <v>-6</v>
      </c>
      <c r="Z50" s="3">
        <f t="shared" si="12"/>
        <v>-4</v>
      </c>
      <c r="AA50" s="3">
        <f t="shared" si="12"/>
        <v>-2</v>
      </c>
      <c r="AB50" s="3">
        <f t="shared" si="12"/>
        <v>0</v>
      </c>
      <c r="AC50" s="3">
        <f t="shared" si="12"/>
        <v>2</v>
      </c>
      <c r="AD50" s="3">
        <f t="shared" si="12"/>
        <v>4</v>
      </c>
      <c r="AE50" s="3">
        <f t="shared" si="12"/>
        <v>6</v>
      </c>
      <c r="AF50" s="3">
        <f t="shared" si="12"/>
        <v>8</v>
      </c>
      <c r="AG50" s="3">
        <f t="shared" si="12"/>
        <v>10</v>
      </c>
      <c r="AH50" s="3">
        <f t="shared" si="12"/>
        <v>12</v>
      </c>
      <c r="AI50" s="3">
        <f t="shared" si="12"/>
        <v>14</v>
      </c>
      <c r="AJ50" s="3">
        <f t="shared" si="12"/>
        <v>16</v>
      </c>
      <c r="AK50" s="3">
        <f t="shared" si="12"/>
        <v>18</v>
      </c>
      <c r="AL50" s="3"/>
      <c r="AM50" s="3"/>
      <c r="AN50" s="3"/>
    </row>
    <row r="51" spans="1:40" hidden="1" x14ac:dyDescent="0.25">
      <c r="A51" s="3"/>
      <c r="B51" s="3"/>
      <c r="C51" s="3"/>
      <c r="D51" s="3">
        <v>18</v>
      </c>
      <c r="E51" s="3"/>
      <c r="F51" s="3"/>
      <c r="G51" s="3"/>
      <c r="H51" s="3"/>
      <c r="I51" s="3"/>
      <c r="J51" s="3"/>
      <c r="K51" s="3"/>
      <c r="L51" s="3"/>
      <c r="M51" s="3"/>
      <c r="N51" s="3">
        <f t="shared" si="8"/>
        <v>-31</v>
      </c>
      <c r="O51" s="3">
        <f t="shared" si="11"/>
        <v>-29</v>
      </c>
      <c r="P51" s="3">
        <f t="shared" si="11"/>
        <v>-27</v>
      </c>
      <c r="Q51" s="3">
        <f t="shared" si="11"/>
        <v>-25</v>
      </c>
      <c r="R51" s="3">
        <f t="shared" si="11"/>
        <v>-23</v>
      </c>
      <c r="S51" s="3">
        <f t="shared" si="11"/>
        <v>-21</v>
      </c>
      <c r="T51" s="3">
        <f t="shared" si="11"/>
        <v>-19</v>
      </c>
      <c r="U51" s="3">
        <f t="shared" si="11"/>
        <v>-17</v>
      </c>
      <c r="V51" s="3">
        <f t="shared" si="11"/>
        <v>-15</v>
      </c>
      <c r="W51" s="3">
        <f t="shared" si="11"/>
        <v>-13</v>
      </c>
      <c r="X51" s="3">
        <f t="shared" si="11"/>
        <v>-11</v>
      </c>
      <c r="Y51" s="3">
        <f t="shared" si="12"/>
        <v>-9</v>
      </c>
      <c r="Z51" s="3">
        <f t="shared" si="12"/>
        <v>-7</v>
      </c>
      <c r="AA51" s="3">
        <f t="shared" si="12"/>
        <v>-5</v>
      </c>
      <c r="AB51" s="3">
        <f t="shared" si="12"/>
        <v>-3</v>
      </c>
      <c r="AC51" s="3">
        <f t="shared" si="12"/>
        <v>-1</v>
      </c>
      <c r="AD51" s="3">
        <f t="shared" si="12"/>
        <v>1</v>
      </c>
      <c r="AE51" s="3">
        <f t="shared" si="12"/>
        <v>3</v>
      </c>
      <c r="AF51" s="3">
        <f t="shared" si="12"/>
        <v>5</v>
      </c>
      <c r="AG51" s="3">
        <f t="shared" si="12"/>
        <v>7</v>
      </c>
      <c r="AH51" s="3">
        <f t="shared" si="12"/>
        <v>9</v>
      </c>
      <c r="AI51" s="3">
        <f t="shared" si="12"/>
        <v>11</v>
      </c>
      <c r="AJ51" s="3">
        <f t="shared" si="12"/>
        <v>13</v>
      </c>
      <c r="AK51" s="3">
        <f t="shared" si="12"/>
        <v>15</v>
      </c>
      <c r="AL51" s="3"/>
      <c r="AM51" s="3"/>
      <c r="AN51" s="3"/>
    </row>
    <row r="52" spans="1:40" hidden="1" x14ac:dyDescent="0.25">
      <c r="A52" s="3"/>
      <c r="B52" s="3"/>
      <c r="C52" s="3"/>
      <c r="D52" s="3">
        <v>19</v>
      </c>
      <c r="E52" s="3"/>
      <c r="F52" s="3"/>
      <c r="G52" s="3"/>
      <c r="H52" s="3"/>
      <c r="I52" s="3"/>
      <c r="J52" s="3"/>
      <c r="K52" s="3"/>
      <c r="L52" s="3"/>
      <c r="M52" s="3"/>
      <c r="N52" s="3">
        <f t="shared" si="8"/>
        <v>-34</v>
      </c>
      <c r="O52" s="3">
        <f t="shared" si="11"/>
        <v>-32</v>
      </c>
      <c r="P52" s="3">
        <f t="shared" si="11"/>
        <v>-30</v>
      </c>
      <c r="Q52" s="3">
        <f t="shared" si="11"/>
        <v>-28</v>
      </c>
      <c r="R52" s="3">
        <f t="shared" si="11"/>
        <v>-26</v>
      </c>
      <c r="S52" s="3">
        <f t="shared" si="11"/>
        <v>-24</v>
      </c>
      <c r="T52" s="3">
        <f t="shared" si="11"/>
        <v>-22</v>
      </c>
      <c r="U52" s="3">
        <f t="shared" si="11"/>
        <v>-20</v>
      </c>
      <c r="V52" s="3">
        <f t="shared" si="11"/>
        <v>-18</v>
      </c>
      <c r="W52" s="3">
        <f t="shared" si="11"/>
        <v>-16</v>
      </c>
      <c r="X52" s="3">
        <f t="shared" si="11"/>
        <v>-14</v>
      </c>
      <c r="Y52" s="3">
        <f t="shared" si="12"/>
        <v>-12</v>
      </c>
      <c r="Z52" s="3">
        <f t="shared" si="12"/>
        <v>-10</v>
      </c>
      <c r="AA52" s="3">
        <f t="shared" si="12"/>
        <v>-8</v>
      </c>
      <c r="AB52" s="3">
        <f t="shared" si="12"/>
        <v>-6</v>
      </c>
      <c r="AC52" s="3">
        <f t="shared" si="12"/>
        <v>-4</v>
      </c>
      <c r="AD52" s="3">
        <f t="shared" si="12"/>
        <v>-2</v>
      </c>
      <c r="AE52" s="3">
        <f t="shared" si="12"/>
        <v>0</v>
      </c>
      <c r="AF52" s="3">
        <f t="shared" si="12"/>
        <v>2</v>
      </c>
      <c r="AG52" s="3">
        <f t="shared" si="12"/>
        <v>4</v>
      </c>
      <c r="AH52" s="3">
        <f t="shared" si="12"/>
        <v>6</v>
      </c>
      <c r="AI52" s="3">
        <f t="shared" si="12"/>
        <v>8</v>
      </c>
      <c r="AJ52" s="3">
        <f t="shared" si="12"/>
        <v>10</v>
      </c>
      <c r="AK52" s="3">
        <f t="shared" si="12"/>
        <v>12</v>
      </c>
      <c r="AL52" s="3"/>
      <c r="AM52" s="3"/>
      <c r="AN52" s="3"/>
    </row>
    <row r="53" spans="1:40" hidden="1" x14ac:dyDescent="0.25">
      <c r="A53" s="3"/>
      <c r="B53" s="3"/>
      <c r="C53" s="3"/>
      <c r="D53" s="3">
        <v>20</v>
      </c>
      <c r="E53" s="3"/>
      <c r="F53" s="3"/>
      <c r="G53" s="3"/>
      <c r="H53" s="3"/>
      <c r="I53" s="3"/>
      <c r="J53" s="3"/>
      <c r="K53" s="3"/>
      <c r="L53" s="3"/>
      <c r="M53" s="3"/>
      <c r="N53" s="3">
        <f t="shared" si="8"/>
        <v>-37</v>
      </c>
      <c r="O53" s="3">
        <f t="shared" si="11"/>
        <v>-35</v>
      </c>
      <c r="P53" s="3">
        <f t="shared" si="11"/>
        <v>-33</v>
      </c>
      <c r="Q53" s="3">
        <f t="shared" si="11"/>
        <v>-31</v>
      </c>
      <c r="R53" s="3">
        <f t="shared" si="11"/>
        <v>-29</v>
      </c>
      <c r="S53" s="3">
        <f t="shared" si="11"/>
        <v>-27</v>
      </c>
      <c r="T53" s="3">
        <f t="shared" si="11"/>
        <v>-25</v>
      </c>
      <c r="U53" s="3">
        <f t="shared" si="11"/>
        <v>-23</v>
      </c>
      <c r="V53" s="3">
        <f t="shared" si="11"/>
        <v>-21</v>
      </c>
      <c r="W53" s="3">
        <f t="shared" si="11"/>
        <v>-19</v>
      </c>
      <c r="X53" s="3">
        <f t="shared" si="11"/>
        <v>-17</v>
      </c>
      <c r="Y53" s="3">
        <f t="shared" si="12"/>
        <v>-15</v>
      </c>
      <c r="Z53" s="3">
        <f t="shared" si="12"/>
        <v>-13</v>
      </c>
      <c r="AA53" s="3">
        <f t="shared" si="12"/>
        <v>-11</v>
      </c>
      <c r="AB53" s="3">
        <f t="shared" si="12"/>
        <v>-9</v>
      </c>
      <c r="AC53" s="3">
        <f t="shared" si="12"/>
        <v>-7</v>
      </c>
      <c r="AD53" s="3">
        <f t="shared" si="12"/>
        <v>-5</v>
      </c>
      <c r="AE53" s="3">
        <f t="shared" si="12"/>
        <v>-3</v>
      </c>
      <c r="AF53" s="3">
        <f t="shared" si="12"/>
        <v>-1</v>
      </c>
      <c r="AG53" s="3">
        <f t="shared" si="12"/>
        <v>1</v>
      </c>
      <c r="AH53" s="3">
        <f t="shared" si="12"/>
        <v>3</v>
      </c>
      <c r="AI53" s="3">
        <f t="shared" si="12"/>
        <v>5</v>
      </c>
      <c r="AJ53" s="3">
        <f t="shared" si="12"/>
        <v>7</v>
      </c>
      <c r="AK53" s="3">
        <f t="shared" si="12"/>
        <v>9</v>
      </c>
      <c r="AL53" s="3"/>
      <c r="AM53" s="3"/>
      <c r="AN53" s="3"/>
    </row>
    <row r="54" spans="1:40" hidden="1" x14ac:dyDescent="0.25">
      <c r="A54" s="3"/>
      <c r="B54" s="3"/>
      <c r="C54" s="3"/>
      <c r="D54" s="3">
        <v>21</v>
      </c>
      <c r="E54" s="3"/>
      <c r="F54" s="3"/>
      <c r="G54" s="3"/>
      <c r="H54" s="3"/>
      <c r="I54" s="3"/>
      <c r="J54" s="3"/>
      <c r="K54" s="3"/>
      <c r="L54" s="3"/>
      <c r="M54" s="3"/>
      <c r="N54" s="3">
        <f t="shared" si="8"/>
        <v>-40</v>
      </c>
      <c r="O54" s="3">
        <f t="shared" si="11"/>
        <v>-38</v>
      </c>
      <c r="P54" s="3">
        <f t="shared" si="11"/>
        <v>-36</v>
      </c>
      <c r="Q54" s="3">
        <f t="shared" si="11"/>
        <v>-34</v>
      </c>
      <c r="R54" s="3">
        <f t="shared" si="11"/>
        <v>-32</v>
      </c>
      <c r="S54" s="3">
        <f t="shared" si="11"/>
        <v>-30</v>
      </c>
      <c r="T54" s="3">
        <f t="shared" si="11"/>
        <v>-28</v>
      </c>
      <c r="U54" s="3">
        <f t="shared" si="11"/>
        <v>-26</v>
      </c>
      <c r="V54" s="3">
        <f t="shared" si="11"/>
        <v>-24</v>
      </c>
      <c r="W54" s="3">
        <f t="shared" si="11"/>
        <v>-22</v>
      </c>
      <c r="X54" s="3">
        <f t="shared" si="11"/>
        <v>-20</v>
      </c>
      <c r="Y54" s="3">
        <f t="shared" si="12"/>
        <v>-18</v>
      </c>
      <c r="Z54" s="3">
        <f t="shared" si="12"/>
        <v>-16</v>
      </c>
      <c r="AA54" s="3">
        <f t="shared" si="12"/>
        <v>-14</v>
      </c>
      <c r="AB54" s="3">
        <f t="shared" si="12"/>
        <v>-12</v>
      </c>
      <c r="AC54" s="3">
        <f t="shared" si="12"/>
        <v>-10</v>
      </c>
      <c r="AD54" s="3">
        <f t="shared" si="12"/>
        <v>-8</v>
      </c>
      <c r="AE54" s="3">
        <f t="shared" si="12"/>
        <v>-6</v>
      </c>
      <c r="AF54" s="3">
        <f t="shared" si="12"/>
        <v>-4</v>
      </c>
      <c r="AG54" s="3">
        <f t="shared" si="12"/>
        <v>-2</v>
      </c>
      <c r="AH54" s="3">
        <f t="shared" si="12"/>
        <v>0</v>
      </c>
      <c r="AI54" s="3">
        <f t="shared" si="12"/>
        <v>2</v>
      </c>
      <c r="AJ54" s="3">
        <f t="shared" si="12"/>
        <v>4</v>
      </c>
      <c r="AK54" s="3">
        <f t="shared" si="12"/>
        <v>6</v>
      </c>
      <c r="AL54" s="3"/>
      <c r="AM54" s="3"/>
      <c r="AN54" s="3"/>
    </row>
    <row r="55" spans="1:40" hidden="1" x14ac:dyDescent="0.25">
      <c r="A55" s="3"/>
      <c r="B55" s="3"/>
      <c r="C55" s="3"/>
      <c r="D55" s="3">
        <v>22</v>
      </c>
      <c r="E55" s="3"/>
      <c r="F55" s="3"/>
      <c r="G55" s="3"/>
      <c r="H55" s="3"/>
      <c r="I55" s="3"/>
      <c r="J55" s="3"/>
      <c r="K55" s="3"/>
      <c r="L55" s="3"/>
      <c r="M55" s="3"/>
      <c r="N55" s="3">
        <f t="shared" si="8"/>
        <v>-43</v>
      </c>
      <c r="O55" s="3">
        <f t="shared" si="11"/>
        <v>-41</v>
      </c>
      <c r="P55" s="3">
        <f t="shared" si="11"/>
        <v>-39</v>
      </c>
      <c r="Q55" s="3">
        <f t="shared" si="11"/>
        <v>-37</v>
      </c>
      <c r="R55" s="3">
        <f t="shared" si="11"/>
        <v>-35</v>
      </c>
      <c r="S55" s="3">
        <f t="shared" si="11"/>
        <v>-33</v>
      </c>
      <c r="T55" s="3">
        <f t="shared" si="11"/>
        <v>-31</v>
      </c>
      <c r="U55" s="3">
        <f t="shared" si="11"/>
        <v>-29</v>
      </c>
      <c r="V55" s="3">
        <f t="shared" si="11"/>
        <v>-27</v>
      </c>
      <c r="W55" s="3">
        <f t="shared" si="11"/>
        <v>-25</v>
      </c>
      <c r="X55" s="3">
        <f t="shared" si="11"/>
        <v>-23</v>
      </c>
      <c r="Y55" s="3">
        <f t="shared" si="12"/>
        <v>-21</v>
      </c>
      <c r="Z55" s="3">
        <f t="shared" si="12"/>
        <v>-19</v>
      </c>
      <c r="AA55" s="3">
        <f t="shared" si="12"/>
        <v>-17</v>
      </c>
      <c r="AB55" s="3">
        <f t="shared" si="12"/>
        <v>-15</v>
      </c>
      <c r="AC55" s="3">
        <f t="shared" si="12"/>
        <v>-13</v>
      </c>
      <c r="AD55" s="3">
        <f t="shared" si="12"/>
        <v>-11</v>
      </c>
      <c r="AE55" s="3">
        <f t="shared" si="12"/>
        <v>-9</v>
      </c>
      <c r="AF55" s="3">
        <f t="shared" si="12"/>
        <v>-7</v>
      </c>
      <c r="AG55" s="3">
        <f t="shared" si="12"/>
        <v>-5</v>
      </c>
      <c r="AH55" s="3">
        <f t="shared" si="12"/>
        <v>-3</v>
      </c>
      <c r="AI55" s="3">
        <f t="shared" si="12"/>
        <v>-1</v>
      </c>
      <c r="AJ55" s="3">
        <f t="shared" si="12"/>
        <v>1</v>
      </c>
      <c r="AK55" s="3">
        <f t="shared" si="12"/>
        <v>3</v>
      </c>
      <c r="AL55" s="3"/>
      <c r="AM55" s="3"/>
      <c r="AN55" s="3"/>
    </row>
    <row r="56" spans="1:40" hidden="1" x14ac:dyDescent="0.25">
      <c r="A56" s="3"/>
      <c r="B56" s="3"/>
      <c r="C56" s="3"/>
      <c r="D56" s="3">
        <v>23</v>
      </c>
      <c r="E56" s="3"/>
      <c r="F56" s="3"/>
      <c r="G56" s="3"/>
      <c r="H56" s="3"/>
      <c r="I56" s="3"/>
      <c r="J56" s="3"/>
      <c r="K56" s="3"/>
      <c r="L56" s="3"/>
      <c r="M56" s="3"/>
      <c r="N56" s="3">
        <f t="shared" si="8"/>
        <v>-46</v>
      </c>
      <c r="O56" s="3">
        <f t="shared" si="11"/>
        <v>-44</v>
      </c>
      <c r="P56" s="3">
        <f t="shared" si="11"/>
        <v>-42</v>
      </c>
      <c r="Q56" s="3">
        <f t="shared" si="11"/>
        <v>-40</v>
      </c>
      <c r="R56" s="3">
        <f t="shared" si="11"/>
        <v>-38</v>
      </c>
      <c r="S56" s="3">
        <f t="shared" si="11"/>
        <v>-36</v>
      </c>
      <c r="T56" s="3">
        <f t="shared" si="11"/>
        <v>-34</v>
      </c>
      <c r="U56" s="3">
        <f t="shared" si="11"/>
        <v>-32</v>
      </c>
      <c r="V56" s="3">
        <f t="shared" si="11"/>
        <v>-30</v>
      </c>
      <c r="W56" s="3">
        <f t="shared" si="11"/>
        <v>-28</v>
      </c>
      <c r="X56" s="3">
        <f t="shared" si="11"/>
        <v>-26</v>
      </c>
      <c r="Y56" s="3">
        <f t="shared" si="12"/>
        <v>-24</v>
      </c>
      <c r="Z56" s="3">
        <f t="shared" si="12"/>
        <v>-22</v>
      </c>
      <c r="AA56" s="3">
        <f t="shared" si="12"/>
        <v>-20</v>
      </c>
      <c r="AB56" s="3">
        <f t="shared" si="12"/>
        <v>-18</v>
      </c>
      <c r="AC56" s="3">
        <f t="shared" si="12"/>
        <v>-16</v>
      </c>
      <c r="AD56" s="3">
        <f t="shared" si="12"/>
        <v>-14</v>
      </c>
      <c r="AE56" s="3">
        <f t="shared" si="12"/>
        <v>-12</v>
      </c>
      <c r="AF56" s="3">
        <f t="shared" si="12"/>
        <v>-10</v>
      </c>
      <c r="AG56" s="3">
        <f t="shared" si="12"/>
        <v>-8</v>
      </c>
      <c r="AH56" s="3">
        <f t="shared" si="12"/>
        <v>-6</v>
      </c>
      <c r="AI56" s="3">
        <f t="shared" si="12"/>
        <v>-4</v>
      </c>
      <c r="AJ56" s="3">
        <f t="shared" si="12"/>
        <v>-2</v>
      </c>
      <c r="AK56" s="3">
        <f t="shared" si="12"/>
        <v>0</v>
      </c>
      <c r="AL56" s="3"/>
      <c r="AM56" s="3"/>
      <c r="AN56" s="3"/>
    </row>
    <row r="57" spans="1:40" hidden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 spans="1:40" hidden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 spans="1:40" ht="15.75" thickBot="1" x14ac:dyDescent="0.3">
      <c r="J59" t="s">
        <v>14</v>
      </c>
      <c r="L59" t="s">
        <v>18</v>
      </c>
    </row>
    <row r="60" spans="1:40" ht="15.75" thickBot="1" x14ac:dyDescent="0.3">
      <c r="D60" t="s">
        <v>15</v>
      </c>
      <c r="F60" s="2">
        <v>8</v>
      </c>
      <c r="G60" t="s">
        <v>16</v>
      </c>
      <c r="H60" s="2">
        <v>20</v>
      </c>
      <c r="J60" s="2" t="s">
        <v>13</v>
      </c>
      <c r="K60" t="s">
        <v>12</v>
      </c>
      <c r="L60" s="2">
        <f>IF(J60="Near NR",HLOOKUP(H60,N65:AN92,F60+2,FALSE), HLOOKUP(H60,N97:AN124,F60+2, FALSE))</f>
        <v>14</v>
      </c>
      <c r="M60" t="s">
        <v>8</v>
      </c>
    </row>
    <row r="62" spans="1:40" x14ac:dyDescent="0.25">
      <c r="N62">
        <f>LOOKUP(H60,LTE_Power, N66:AN66)</f>
        <v>25.989077291784639</v>
      </c>
    </row>
    <row r="63" spans="1:40" x14ac:dyDescent="0.25">
      <c r="L63" t="s">
        <v>2</v>
      </c>
    </row>
    <row r="64" spans="1:40" x14ac:dyDescent="0.25">
      <c r="D64" t="s">
        <v>0</v>
      </c>
      <c r="E64" t="s">
        <v>1</v>
      </c>
      <c r="G64" t="s">
        <v>0</v>
      </c>
      <c r="H64" t="s">
        <v>2</v>
      </c>
      <c r="I64" t="s">
        <v>3</v>
      </c>
      <c r="K64" t="s">
        <v>4</v>
      </c>
    </row>
    <row r="65" spans="4:40" x14ac:dyDescent="0.25">
      <c r="K65" t="s">
        <v>11</v>
      </c>
      <c r="M65" t="s">
        <v>5</v>
      </c>
      <c r="N65">
        <v>26</v>
      </c>
      <c r="O65" s="7">
        <v>25</v>
      </c>
      <c r="P65">
        <v>24</v>
      </c>
      <c r="Q65" s="7">
        <v>23</v>
      </c>
      <c r="R65">
        <v>22</v>
      </c>
      <c r="S65" s="7">
        <v>21</v>
      </c>
      <c r="T65">
        <v>20</v>
      </c>
      <c r="U65" s="7">
        <v>19</v>
      </c>
      <c r="V65">
        <v>18</v>
      </c>
      <c r="W65" s="7">
        <v>17</v>
      </c>
      <c r="X65">
        <v>16</v>
      </c>
      <c r="Y65" s="7">
        <v>15</v>
      </c>
      <c r="Z65">
        <v>14</v>
      </c>
      <c r="AA65" s="7">
        <v>13</v>
      </c>
      <c r="AB65">
        <v>12</v>
      </c>
      <c r="AC65" s="7">
        <v>11</v>
      </c>
      <c r="AD65">
        <v>10</v>
      </c>
      <c r="AE65" s="7">
        <v>9</v>
      </c>
      <c r="AF65">
        <v>8</v>
      </c>
      <c r="AG65" s="7">
        <v>7</v>
      </c>
      <c r="AH65">
        <v>6</v>
      </c>
      <c r="AI65" s="7">
        <v>5</v>
      </c>
      <c r="AJ65">
        <v>4</v>
      </c>
      <c r="AK65" s="7">
        <v>3</v>
      </c>
      <c r="AL65">
        <v>2</v>
      </c>
      <c r="AM65" s="7">
        <v>1</v>
      </c>
      <c r="AN65">
        <v>0</v>
      </c>
    </row>
    <row r="66" spans="4:40" x14ac:dyDescent="0.25">
      <c r="D66">
        <v>0</v>
      </c>
      <c r="E66">
        <v>0</v>
      </c>
      <c r="G66">
        <v>0</v>
      </c>
      <c r="H66">
        <v>0</v>
      </c>
      <c r="I66">
        <v>0</v>
      </c>
      <c r="K66">
        <v>0</v>
      </c>
      <c r="L66">
        <v>26</v>
      </c>
      <c r="M66" t="s">
        <v>9</v>
      </c>
      <c r="N66" s="7" t="s">
        <v>10</v>
      </c>
      <c r="O66">
        <f>MIN(10*LOG10(10^(26/10)-10^(O$65/10))-H66)</f>
        <v>19.131746756198847</v>
      </c>
      <c r="P66">
        <f t="shared" ref="P66:AK66" si="13">MIN($L66+0.5*($L66-P$65),10*LOG10(10^(26/10)-10^(P$65/10)))</f>
        <v>21.670765666637525</v>
      </c>
      <c r="Q66">
        <f t="shared" si="13"/>
        <v>22.979375600717002</v>
      </c>
      <c r="R66">
        <f t="shared" si="13"/>
        <v>23.795191694580918</v>
      </c>
      <c r="S66">
        <f t="shared" si="13"/>
        <v>24.349114613732308</v>
      </c>
      <c r="T66">
        <f t="shared" si="13"/>
        <v>24.743724225081856</v>
      </c>
      <c r="U66">
        <f t="shared" si="13"/>
        <v>25.033471046737958</v>
      </c>
      <c r="V66">
        <f t="shared" si="13"/>
        <v>25.250596325673854</v>
      </c>
      <c r="W66">
        <f t="shared" si="13"/>
        <v>25.415648261173203</v>
      </c>
      <c r="X66">
        <f t="shared" si="13"/>
        <v>25.542425094393252</v>
      </c>
      <c r="Y66">
        <f t="shared" si="13"/>
        <v>25.640554857577314</v>
      </c>
      <c r="Z66">
        <f t="shared" si="13"/>
        <v>25.716952162168809</v>
      </c>
      <c r="AA66">
        <f t="shared" si="13"/>
        <v>25.776693272642088</v>
      </c>
      <c r="AB66">
        <f t="shared" si="13"/>
        <v>25.823568543263626</v>
      </c>
      <c r="AC66">
        <f t="shared" si="13"/>
        <v>25.860445661179448</v>
      </c>
      <c r="AD66">
        <f t="shared" si="13"/>
        <v>25.88951666710765</v>
      </c>
      <c r="AE66">
        <f t="shared" si="13"/>
        <v>25.91247070597932</v>
      </c>
      <c r="AF66">
        <f t="shared" si="13"/>
        <v>25.93061768142551</v>
      </c>
      <c r="AG66">
        <f t="shared" si="13"/>
        <v>25.944978492880967</v>
      </c>
      <c r="AH66">
        <f t="shared" si="13"/>
        <v>25.956351945975502</v>
      </c>
      <c r="AI66">
        <f t="shared" si="13"/>
        <v>25.965365022544546</v>
      </c>
      <c r="AJ66">
        <f t="shared" si="13"/>
        <v>25.972511057461595</v>
      </c>
      <c r="AK66">
        <f t="shared" si="13"/>
        <v>25.978178987146787</v>
      </c>
      <c r="AL66">
        <f t="shared" ref="AL66:AN81" si="14">MIN($L66+0.5*($L66-AL$65),10*LOG10(10^(26/10)-10^(AL$65/10)))</f>
        <v>25.982675918129836</v>
      </c>
      <c r="AM66">
        <f t="shared" si="14"/>
        <v>25.986244642007833</v>
      </c>
      <c r="AN66">
        <f t="shared" si="14"/>
        <v>25.989077291784639</v>
      </c>
    </row>
    <row r="67" spans="4:40" x14ac:dyDescent="0.25">
      <c r="D67">
        <v>1</v>
      </c>
      <c r="E67">
        <v>1</v>
      </c>
      <c r="G67">
        <v>0</v>
      </c>
      <c r="H67">
        <f>E67+0.5*D67</f>
        <v>1.5</v>
      </c>
      <c r="I67">
        <f>E67+2*D67</f>
        <v>3</v>
      </c>
      <c r="K67">
        <v>1</v>
      </c>
      <c r="L67">
        <v>25</v>
      </c>
      <c r="N67" s="7" t="s">
        <v>10</v>
      </c>
      <c r="O67">
        <f t="shared" ref="O67:X77" si="15">MIN($L67+0.5*($L67-O$65),10*LOG10(10^(26/10)-10^(O$65/10)))</f>
        <v>19.131746756198847</v>
      </c>
      <c r="P67">
        <f t="shared" si="15"/>
        <v>21.670765666637525</v>
      </c>
      <c r="Q67">
        <f t="shared" si="15"/>
        <v>22.979375600717002</v>
      </c>
      <c r="R67">
        <f t="shared" si="15"/>
        <v>23.795191694580918</v>
      </c>
      <c r="S67">
        <f t="shared" si="15"/>
        <v>24.349114613732308</v>
      </c>
      <c r="T67">
        <f t="shared" si="15"/>
        <v>24.743724225081856</v>
      </c>
      <c r="U67">
        <f t="shared" si="15"/>
        <v>25.033471046737958</v>
      </c>
      <c r="V67">
        <f t="shared" si="15"/>
        <v>25.250596325673854</v>
      </c>
      <c r="W67">
        <f t="shared" si="15"/>
        <v>25.415648261173203</v>
      </c>
      <c r="X67">
        <f t="shared" si="15"/>
        <v>25.542425094393252</v>
      </c>
      <c r="Y67">
        <f t="shared" ref="Y67:AJ77" si="16">MIN($L67+0.5*($L67-Y$65),10*LOG10(10^(26/10)-10^(Y$65/10)))</f>
        <v>25.640554857577314</v>
      </c>
      <c r="Z67">
        <f t="shared" si="16"/>
        <v>25.716952162168809</v>
      </c>
      <c r="AA67">
        <f t="shared" si="16"/>
        <v>25.776693272642088</v>
      </c>
      <c r="AB67">
        <f t="shared" si="16"/>
        <v>25.823568543263626</v>
      </c>
      <c r="AC67">
        <f t="shared" si="16"/>
        <v>25.860445661179448</v>
      </c>
      <c r="AD67">
        <f t="shared" si="16"/>
        <v>25.88951666710765</v>
      </c>
      <c r="AE67">
        <f t="shared" si="16"/>
        <v>25.91247070597932</v>
      </c>
      <c r="AF67">
        <f t="shared" si="16"/>
        <v>25.93061768142551</v>
      </c>
      <c r="AG67">
        <f t="shared" si="16"/>
        <v>25.944978492880967</v>
      </c>
      <c r="AH67">
        <f t="shared" si="16"/>
        <v>25.956351945975502</v>
      </c>
      <c r="AI67">
        <f t="shared" si="16"/>
        <v>25.965365022544546</v>
      </c>
      <c r="AJ67">
        <f t="shared" si="16"/>
        <v>25.972511057461595</v>
      </c>
      <c r="AK67">
        <f t="shared" ref="AK67:AN90" si="17">MIN($L67+0.5*($L67-AK$65),10*LOG10(10^(26/10)-10^(AK$65/10)))</f>
        <v>25.978178987146787</v>
      </c>
      <c r="AL67">
        <f t="shared" si="14"/>
        <v>25.982675918129836</v>
      </c>
      <c r="AM67">
        <f t="shared" si="14"/>
        <v>25.986244642007833</v>
      </c>
      <c r="AN67">
        <f t="shared" si="14"/>
        <v>25.989077291784639</v>
      </c>
    </row>
    <row r="68" spans="4:40" x14ac:dyDescent="0.25">
      <c r="D68">
        <v>2</v>
      </c>
      <c r="E68">
        <v>2</v>
      </c>
      <c r="G68">
        <v>0</v>
      </c>
      <c r="H68">
        <f t="shared" ref="H68:H87" si="18">E68+0.5*D68</f>
        <v>3</v>
      </c>
      <c r="I68">
        <f t="shared" ref="I68:I87" si="19">E68+2*D68</f>
        <v>6</v>
      </c>
      <c r="K68">
        <v>2</v>
      </c>
      <c r="L68">
        <v>24</v>
      </c>
      <c r="N68" s="7" t="s">
        <v>10</v>
      </c>
      <c r="O68">
        <f t="shared" si="15"/>
        <v>19.131746756198847</v>
      </c>
      <c r="P68">
        <f t="shared" si="15"/>
        <v>21.670765666637525</v>
      </c>
      <c r="Q68">
        <f t="shared" si="15"/>
        <v>22.979375600717002</v>
      </c>
      <c r="R68">
        <f t="shared" si="15"/>
        <v>23.795191694580918</v>
      </c>
      <c r="S68">
        <f t="shared" si="15"/>
        <v>24.349114613732308</v>
      </c>
      <c r="T68">
        <f t="shared" si="15"/>
        <v>24.743724225081856</v>
      </c>
      <c r="U68">
        <f t="shared" si="15"/>
        <v>25.033471046737958</v>
      </c>
      <c r="V68">
        <f t="shared" si="15"/>
        <v>25.250596325673854</v>
      </c>
      <c r="W68">
        <f t="shared" si="15"/>
        <v>25.415648261173203</v>
      </c>
      <c r="X68">
        <f t="shared" si="15"/>
        <v>25.542425094393252</v>
      </c>
      <c r="Y68">
        <f t="shared" si="16"/>
        <v>25.640554857577314</v>
      </c>
      <c r="Z68">
        <f t="shared" si="16"/>
        <v>25.716952162168809</v>
      </c>
      <c r="AA68">
        <f t="shared" si="16"/>
        <v>25.776693272642088</v>
      </c>
      <c r="AB68">
        <f t="shared" si="16"/>
        <v>25.823568543263626</v>
      </c>
      <c r="AC68">
        <f t="shared" si="16"/>
        <v>25.860445661179448</v>
      </c>
      <c r="AD68">
        <f t="shared" si="16"/>
        <v>25.88951666710765</v>
      </c>
      <c r="AE68">
        <f t="shared" si="16"/>
        <v>25.91247070597932</v>
      </c>
      <c r="AF68">
        <f t="shared" si="16"/>
        <v>25.93061768142551</v>
      </c>
      <c r="AG68">
        <f t="shared" si="16"/>
        <v>25.944978492880967</v>
      </c>
      <c r="AH68">
        <f t="shared" si="16"/>
        <v>25.956351945975502</v>
      </c>
      <c r="AI68">
        <f t="shared" si="16"/>
        <v>25.965365022544546</v>
      </c>
      <c r="AJ68">
        <f t="shared" si="16"/>
        <v>25.972511057461595</v>
      </c>
      <c r="AK68">
        <f t="shared" si="17"/>
        <v>25.978178987146787</v>
      </c>
      <c r="AL68">
        <f t="shared" si="14"/>
        <v>25.982675918129836</v>
      </c>
      <c r="AM68">
        <f t="shared" si="14"/>
        <v>25.986244642007833</v>
      </c>
      <c r="AN68">
        <f t="shared" si="14"/>
        <v>25.989077291784639</v>
      </c>
    </row>
    <row r="69" spans="4:40" x14ac:dyDescent="0.25">
      <c r="D69">
        <v>3</v>
      </c>
      <c r="E69">
        <v>3</v>
      </c>
      <c r="G69">
        <v>0</v>
      </c>
      <c r="H69">
        <f t="shared" si="18"/>
        <v>4.5</v>
      </c>
      <c r="I69">
        <f t="shared" si="19"/>
        <v>9</v>
      </c>
      <c r="K69">
        <v>3</v>
      </c>
      <c r="L69">
        <v>23</v>
      </c>
      <c r="N69" s="7" t="s">
        <v>10</v>
      </c>
      <c r="O69">
        <f t="shared" si="15"/>
        <v>19.131746756198847</v>
      </c>
      <c r="P69">
        <f t="shared" si="15"/>
        <v>21.670765666637525</v>
      </c>
      <c r="Q69" s="1">
        <f t="shared" si="15"/>
        <v>22.979375600717002</v>
      </c>
      <c r="R69">
        <f t="shared" si="15"/>
        <v>23.5</v>
      </c>
      <c r="S69">
        <f t="shared" si="15"/>
        <v>24</v>
      </c>
      <c r="T69">
        <f t="shared" si="15"/>
        <v>24.5</v>
      </c>
      <c r="U69">
        <f t="shared" si="15"/>
        <v>25</v>
      </c>
      <c r="V69">
        <f t="shared" si="15"/>
        <v>25.250596325673854</v>
      </c>
      <c r="W69">
        <f t="shared" si="15"/>
        <v>25.415648261173203</v>
      </c>
      <c r="X69">
        <f t="shared" si="15"/>
        <v>25.542425094393252</v>
      </c>
      <c r="Y69">
        <f t="shared" si="16"/>
        <v>25.640554857577314</v>
      </c>
      <c r="Z69">
        <f t="shared" si="16"/>
        <v>25.716952162168809</v>
      </c>
      <c r="AA69">
        <f t="shared" si="16"/>
        <v>25.776693272642088</v>
      </c>
      <c r="AB69">
        <f t="shared" si="16"/>
        <v>25.823568543263626</v>
      </c>
      <c r="AC69">
        <f t="shared" si="16"/>
        <v>25.860445661179448</v>
      </c>
      <c r="AD69">
        <f t="shared" si="16"/>
        <v>25.88951666710765</v>
      </c>
      <c r="AE69">
        <f t="shared" si="16"/>
        <v>25.91247070597932</v>
      </c>
      <c r="AF69">
        <f t="shared" si="16"/>
        <v>25.93061768142551</v>
      </c>
      <c r="AG69">
        <f t="shared" si="16"/>
        <v>25.944978492880967</v>
      </c>
      <c r="AH69">
        <f t="shared" si="16"/>
        <v>25.956351945975502</v>
      </c>
      <c r="AI69">
        <f t="shared" si="16"/>
        <v>25.965365022544546</v>
      </c>
      <c r="AJ69">
        <f t="shared" si="16"/>
        <v>25.972511057461595</v>
      </c>
      <c r="AK69">
        <f t="shared" si="17"/>
        <v>25.978178987146787</v>
      </c>
      <c r="AL69">
        <f t="shared" si="14"/>
        <v>25.982675918129836</v>
      </c>
      <c r="AM69">
        <f t="shared" si="14"/>
        <v>25.986244642007833</v>
      </c>
      <c r="AN69">
        <f t="shared" si="14"/>
        <v>25.989077291784639</v>
      </c>
    </row>
    <row r="70" spans="4:40" x14ac:dyDescent="0.25">
      <c r="D70">
        <v>4</v>
      </c>
      <c r="E70">
        <v>4</v>
      </c>
      <c r="G70">
        <v>0</v>
      </c>
      <c r="H70">
        <f t="shared" si="18"/>
        <v>6</v>
      </c>
      <c r="I70">
        <f t="shared" si="19"/>
        <v>12</v>
      </c>
      <c r="K70">
        <v>4</v>
      </c>
      <c r="L70">
        <v>22</v>
      </c>
      <c r="N70" s="7" t="s">
        <v>10</v>
      </c>
      <c r="O70">
        <f t="shared" si="15"/>
        <v>19.131746756198847</v>
      </c>
      <c r="P70" s="8">
        <f t="shared" si="15"/>
        <v>21</v>
      </c>
      <c r="Q70">
        <f t="shared" si="15"/>
        <v>21.5</v>
      </c>
      <c r="R70" s="1">
        <f>MIN($L70+0.5*($L70-R$65),10*LOG10(10^(26/10)-10^(R$65/10)))</f>
        <v>22</v>
      </c>
      <c r="S70">
        <f t="shared" si="15"/>
        <v>22.5</v>
      </c>
      <c r="T70">
        <f t="shared" si="15"/>
        <v>23</v>
      </c>
      <c r="U70">
        <f t="shared" si="15"/>
        <v>23.5</v>
      </c>
      <c r="V70">
        <f t="shared" si="15"/>
        <v>24</v>
      </c>
      <c r="W70">
        <f t="shared" si="15"/>
        <v>24.5</v>
      </c>
      <c r="X70">
        <f t="shared" si="15"/>
        <v>25</v>
      </c>
      <c r="Y70">
        <f t="shared" si="16"/>
        <v>25.5</v>
      </c>
      <c r="Z70">
        <f t="shared" si="16"/>
        <v>25.716952162168809</v>
      </c>
      <c r="AA70">
        <f t="shared" si="16"/>
        <v>25.776693272642088</v>
      </c>
      <c r="AB70">
        <f t="shared" si="16"/>
        <v>25.823568543263626</v>
      </c>
      <c r="AC70">
        <f t="shared" si="16"/>
        <v>25.860445661179448</v>
      </c>
      <c r="AD70">
        <f t="shared" si="16"/>
        <v>25.88951666710765</v>
      </c>
      <c r="AE70">
        <f t="shared" si="16"/>
        <v>25.91247070597932</v>
      </c>
      <c r="AF70">
        <f t="shared" si="16"/>
        <v>25.93061768142551</v>
      </c>
      <c r="AG70">
        <f t="shared" si="16"/>
        <v>25.944978492880967</v>
      </c>
      <c r="AH70">
        <f t="shared" si="16"/>
        <v>25.956351945975502</v>
      </c>
      <c r="AI70">
        <f t="shared" si="16"/>
        <v>25.965365022544546</v>
      </c>
      <c r="AJ70">
        <f t="shared" si="16"/>
        <v>25.972511057461595</v>
      </c>
      <c r="AK70">
        <f t="shared" si="17"/>
        <v>25.978178987146787</v>
      </c>
      <c r="AL70">
        <f t="shared" si="14"/>
        <v>25.982675918129836</v>
      </c>
      <c r="AM70">
        <f t="shared" si="14"/>
        <v>25.986244642007833</v>
      </c>
      <c r="AN70">
        <f t="shared" si="14"/>
        <v>25.989077291784639</v>
      </c>
    </row>
    <row r="71" spans="4:40" x14ac:dyDescent="0.25">
      <c r="D71">
        <v>5</v>
      </c>
      <c r="E71">
        <v>5</v>
      </c>
      <c r="G71">
        <v>0</v>
      </c>
      <c r="H71">
        <f t="shared" si="18"/>
        <v>7.5</v>
      </c>
      <c r="I71">
        <f t="shared" si="19"/>
        <v>15</v>
      </c>
      <c r="K71">
        <v>5</v>
      </c>
      <c r="L71">
        <v>21</v>
      </c>
      <c r="N71" s="7" t="s">
        <v>10</v>
      </c>
      <c r="O71">
        <f t="shared" si="15"/>
        <v>19</v>
      </c>
      <c r="P71">
        <f t="shared" si="15"/>
        <v>19.5</v>
      </c>
      <c r="Q71">
        <f t="shared" si="15"/>
        <v>20</v>
      </c>
      <c r="R71">
        <f t="shared" si="15"/>
        <v>20.5</v>
      </c>
      <c r="S71" s="1">
        <f t="shared" si="15"/>
        <v>21</v>
      </c>
      <c r="T71">
        <f t="shared" si="15"/>
        <v>21.5</v>
      </c>
      <c r="U71">
        <f t="shared" si="15"/>
        <v>22</v>
      </c>
      <c r="V71">
        <f t="shared" si="15"/>
        <v>22.5</v>
      </c>
      <c r="W71">
        <f t="shared" si="15"/>
        <v>23</v>
      </c>
      <c r="X71">
        <f t="shared" si="15"/>
        <v>23.5</v>
      </c>
      <c r="Y71">
        <f t="shared" si="16"/>
        <v>24</v>
      </c>
      <c r="Z71">
        <f t="shared" si="16"/>
        <v>24.5</v>
      </c>
      <c r="AA71">
        <f t="shared" si="16"/>
        <v>25</v>
      </c>
      <c r="AB71">
        <f t="shared" si="16"/>
        <v>25.5</v>
      </c>
      <c r="AC71">
        <f t="shared" si="16"/>
        <v>25.860445661179448</v>
      </c>
      <c r="AD71">
        <f t="shared" si="16"/>
        <v>25.88951666710765</v>
      </c>
      <c r="AE71">
        <f t="shared" si="16"/>
        <v>25.91247070597932</v>
      </c>
      <c r="AF71">
        <f t="shared" si="16"/>
        <v>25.93061768142551</v>
      </c>
      <c r="AG71">
        <f t="shared" si="16"/>
        <v>25.944978492880967</v>
      </c>
      <c r="AH71">
        <f t="shared" si="16"/>
        <v>25.956351945975502</v>
      </c>
      <c r="AI71">
        <f t="shared" si="16"/>
        <v>25.965365022544546</v>
      </c>
      <c r="AJ71">
        <f t="shared" si="16"/>
        <v>25.972511057461595</v>
      </c>
      <c r="AK71">
        <f t="shared" si="17"/>
        <v>25.978178987146787</v>
      </c>
      <c r="AL71">
        <f t="shared" si="14"/>
        <v>25.982675918129836</v>
      </c>
      <c r="AM71">
        <f t="shared" si="14"/>
        <v>25.986244642007833</v>
      </c>
      <c r="AN71">
        <f t="shared" si="14"/>
        <v>25.989077291784639</v>
      </c>
    </row>
    <row r="72" spans="4:40" x14ac:dyDescent="0.25">
      <c r="D72">
        <v>6</v>
      </c>
      <c r="E72">
        <v>6</v>
      </c>
      <c r="G72">
        <v>0</v>
      </c>
      <c r="H72">
        <f t="shared" si="18"/>
        <v>9</v>
      </c>
      <c r="I72">
        <f t="shared" si="19"/>
        <v>18</v>
      </c>
      <c r="K72">
        <v>6</v>
      </c>
      <c r="L72">
        <v>20</v>
      </c>
      <c r="N72" s="7" t="s">
        <v>10</v>
      </c>
      <c r="O72">
        <f t="shared" si="15"/>
        <v>17.5</v>
      </c>
      <c r="P72">
        <f t="shared" si="15"/>
        <v>18</v>
      </c>
      <c r="Q72">
        <f t="shared" si="15"/>
        <v>18.5</v>
      </c>
      <c r="R72">
        <f t="shared" si="15"/>
        <v>19</v>
      </c>
      <c r="S72">
        <f t="shared" si="15"/>
        <v>19.5</v>
      </c>
      <c r="T72" s="1">
        <f t="shared" si="15"/>
        <v>20</v>
      </c>
      <c r="U72">
        <f t="shared" si="15"/>
        <v>20.5</v>
      </c>
      <c r="V72">
        <f t="shared" si="15"/>
        <v>21</v>
      </c>
      <c r="W72">
        <f t="shared" si="15"/>
        <v>21.5</v>
      </c>
      <c r="X72">
        <f t="shared" si="15"/>
        <v>22</v>
      </c>
      <c r="Y72">
        <f t="shared" si="16"/>
        <v>22.5</v>
      </c>
      <c r="Z72">
        <f t="shared" si="16"/>
        <v>23</v>
      </c>
      <c r="AA72">
        <f t="shared" si="16"/>
        <v>23.5</v>
      </c>
      <c r="AB72">
        <f t="shared" si="16"/>
        <v>24</v>
      </c>
      <c r="AC72">
        <f t="shared" si="16"/>
        <v>24.5</v>
      </c>
      <c r="AD72">
        <f t="shared" si="16"/>
        <v>25</v>
      </c>
      <c r="AE72">
        <f t="shared" si="16"/>
        <v>25.5</v>
      </c>
      <c r="AF72">
        <f t="shared" si="16"/>
        <v>25.93061768142551</v>
      </c>
      <c r="AG72">
        <f t="shared" si="16"/>
        <v>25.944978492880967</v>
      </c>
      <c r="AH72">
        <f t="shared" si="16"/>
        <v>25.956351945975502</v>
      </c>
      <c r="AI72">
        <f t="shared" si="16"/>
        <v>25.965365022544546</v>
      </c>
      <c r="AJ72">
        <f t="shared" si="16"/>
        <v>25.972511057461595</v>
      </c>
      <c r="AK72">
        <f t="shared" si="17"/>
        <v>25.978178987146787</v>
      </c>
      <c r="AL72">
        <f t="shared" si="14"/>
        <v>25.982675918129836</v>
      </c>
      <c r="AM72">
        <f t="shared" si="14"/>
        <v>25.986244642007833</v>
      </c>
      <c r="AN72">
        <f t="shared" si="14"/>
        <v>25.989077291784639</v>
      </c>
    </row>
    <row r="73" spans="4:40" x14ac:dyDescent="0.25">
      <c r="D73">
        <v>7</v>
      </c>
      <c r="E73">
        <v>7</v>
      </c>
      <c r="G73">
        <v>0</v>
      </c>
      <c r="H73">
        <f t="shared" si="18"/>
        <v>10.5</v>
      </c>
      <c r="I73">
        <f t="shared" si="19"/>
        <v>21</v>
      </c>
      <c r="K73">
        <v>7</v>
      </c>
      <c r="L73">
        <v>19</v>
      </c>
      <c r="N73" s="7" t="s">
        <v>10</v>
      </c>
      <c r="O73">
        <f t="shared" si="15"/>
        <v>16</v>
      </c>
      <c r="P73">
        <f t="shared" si="15"/>
        <v>16.5</v>
      </c>
      <c r="Q73">
        <f t="shared" si="15"/>
        <v>17</v>
      </c>
      <c r="R73">
        <f t="shared" si="15"/>
        <v>17.5</v>
      </c>
      <c r="S73">
        <f t="shared" si="15"/>
        <v>18</v>
      </c>
      <c r="T73">
        <f t="shared" si="15"/>
        <v>18.5</v>
      </c>
      <c r="U73" s="1">
        <f t="shared" si="15"/>
        <v>19</v>
      </c>
      <c r="V73">
        <f t="shared" si="15"/>
        <v>19.5</v>
      </c>
      <c r="W73">
        <f t="shared" si="15"/>
        <v>20</v>
      </c>
      <c r="X73">
        <f t="shared" si="15"/>
        <v>20.5</v>
      </c>
      <c r="Y73">
        <f t="shared" si="16"/>
        <v>21</v>
      </c>
      <c r="Z73">
        <f t="shared" si="16"/>
        <v>21.5</v>
      </c>
      <c r="AA73">
        <f t="shared" si="16"/>
        <v>22</v>
      </c>
      <c r="AB73">
        <f t="shared" si="16"/>
        <v>22.5</v>
      </c>
      <c r="AC73">
        <f t="shared" si="16"/>
        <v>23</v>
      </c>
      <c r="AD73">
        <f t="shared" si="16"/>
        <v>23.5</v>
      </c>
      <c r="AE73">
        <f t="shared" si="16"/>
        <v>24</v>
      </c>
      <c r="AF73">
        <f t="shared" si="16"/>
        <v>24.5</v>
      </c>
      <c r="AG73">
        <f t="shared" si="16"/>
        <v>25</v>
      </c>
      <c r="AH73">
        <f t="shared" si="16"/>
        <v>25.5</v>
      </c>
      <c r="AI73">
        <f t="shared" si="16"/>
        <v>25.965365022544546</v>
      </c>
      <c r="AJ73">
        <f t="shared" si="16"/>
        <v>25.972511057461595</v>
      </c>
      <c r="AK73">
        <f t="shared" si="17"/>
        <v>25.978178987146787</v>
      </c>
      <c r="AL73">
        <f t="shared" si="14"/>
        <v>25.982675918129836</v>
      </c>
      <c r="AM73">
        <f t="shared" si="14"/>
        <v>25.986244642007833</v>
      </c>
      <c r="AN73">
        <f t="shared" si="14"/>
        <v>25.989077291784639</v>
      </c>
    </row>
    <row r="74" spans="4:40" x14ac:dyDescent="0.25">
      <c r="D74">
        <v>8</v>
      </c>
      <c r="E74">
        <v>8</v>
      </c>
      <c r="G74">
        <v>0</v>
      </c>
      <c r="H74">
        <f t="shared" si="18"/>
        <v>12</v>
      </c>
      <c r="I74">
        <f t="shared" si="19"/>
        <v>24</v>
      </c>
      <c r="K74">
        <v>8</v>
      </c>
      <c r="L74">
        <v>18</v>
      </c>
      <c r="N74" s="7" t="s">
        <v>10</v>
      </c>
      <c r="O74">
        <f t="shared" si="15"/>
        <v>14.5</v>
      </c>
      <c r="P74">
        <f t="shared" si="15"/>
        <v>15</v>
      </c>
      <c r="Q74">
        <f t="shared" si="15"/>
        <v>15.5</v>
      </c>
      <c r="R74">
        <f t="shared" si="15"/>
        <v>16</v>
      </c>
      <c r="S74">
        <f t="shared" si="15"/>
        <v>16.5</v>
      </c>
      <c r="T74">
        <f t="shared" si="15"/>
        <v>17</v>
      </c>
      <c r="U74">
        <f t="shared" si="15"/>
        <v>17.5</v>
      </c>
      <c r="V74" s="1">
        <f t="shared" si="15"/>
        <v>18</v>
      </c>
      <c r="W74">
        <f t="shared" si="15"/>
        <v>18.5</v>
      </c>
      <c r="X74">
        <f t="shared" si="15"/>
        <v>19</v>
      </c>
      <c r="Y74">
        <f t="shared" si="16"/>
        <v>19.5</v>
      </c>
      <c r="Z74">
        <f t="shared" si="16"/>
        <v>20</v>
      </c>
      <c r="AA74">
        <f t="shared" si="16"/>
        <v>20.5</v>
      </c>
      <c r="AB74">
        <f t="shared" si="16"/>
        <v>21</v>
      </c>
      <c r="AC74">
        <f t="shared" si="16"/>
        <v>21.5</v>
      </c>
      <c r="AD74">
        <f t="shared" si="16"/>
        <v>22</v>
      </c>
      <c r="AE74">
        <f t="shared" si="16"/>
        <v>22.5</v>
      </c>
      <c r="AF74">
        <f t="shared" si="16"/>
        <v>23</v>
      </c>
      <c r="AG74">
        <f t="shared" si="16"/>
        <v>23.5</v>
      </c>
      <c r="AH74">
        <f t="shared" si="16"/>
        <v>24</v>
      </c>
      <c r="AI74">
        <f t="shared" si="16"/>
        <v>24.5</v>
      </c>
      <c r="AJ74">
        <f t="shared" si="16"/>
        <v>25</v>
      </c>
      <c r="AK74">
        <f t="shared" si="17"/>
        <v>25.5</v>
      </c>
      <c r="AL74">
        <f t="shared" si="14"/>
        <v>25.982675918129836</v>
      </c>
      <c r="AM74">
        <f t="shared" si="14"/>
        <v>25.986244642007833</v>
      </c>
      <c r="AN74">
        <f t="shared" si="14"/>
        <v>25.989077291784639</v>
      </c>
    </row>
    <row r="75" spans="4:40" x14ac:dyDescent="0.25">
      <c r="D75">
        <v>9</v>
      </c>
      <c r="E75">
        <v>9</v>
      </c>
      <c r="G75">
        <v>0</v>
      </c>
      <c r="H75">
        <f t="shared" si="18"/>
        <v>13.5</v>
      </c>
      <c r="I75">
        <f t="shared" si="19"/>
        <v>27</v>
      </c>
      <c r="K75">
        <v>9</v>
      </c>
      <c r="L75">
        <v>17</v>
      </c>
      <c r="N75" s="7" t="s">
        <v>10</v>
      </c>
      <c r="O75">
        <f t="shared" si="15"/>
        <v>13</v>
      </c>
      <c r="P75">
        <f t="shared" si="15"/>
        <v>13.5</v>
      </c>
      <c r="Q75">
        <f t="shared" si="15"/>
        <v>14</v>
      </c>
      <c r="R75">
        <f t="shared" si="15"/>
        <v>14.5</v>
      </c>
      <c r="S75">
        <f t="shared" si="15"/>
        <v>15</v>
      </c>
      <c r="T75">
        <f t="shared" si="15"/>
        <v>15.5</v>
      </c>
      <c r="U75">
        <f t="shared" si="15"/>
        <v>16</v>
      </c>
      <c r="V75">
        <f t="shared" si="15"/>
        <v>16.5</v>
      </c>
      <c r="W75" s="1">
        <f t="shared" si="15"/>
        <v>17</v>
      </c>
      <c r="X75">
        <f t="shared" si="15"/>
        <v>17.5</v>
      </c>
      <c r="Y75">
        <f t="shared" si="16"/>
        <v>18</v>
      </c>
      <c r="Z75">
        <f t="shared" si="16"/>
        <v>18.5</v>
      </c>
      <c r="AA75">
        <f t="shared" si="16"/>
        <v>19</v>
      </c>
      <c r="AB75">
        <f t="shared" si="16"/>
        <v>19.5</v>
      </c>
      <c r="AC75">
        <f t="shared" si="16"/>
        <v>20</v>
      </c>
      <c r="AD75">
        <f t="shared" si="16"/>
        <v>20.5</v>
      </c>
      <c r="AE75">
        <f t="shared" si="16"/>
        <v>21</v>
      </c>
      <c r="AF75">
        <f t="shared" si="16"/>
        <v>21.5</v>
      </c>
      <c r="AG75">
        <f t="shared" si="16"/>
        <v>22</v>
      </c>
      <c r="AH75">
        <f t="shared" si="16"/>
        <v>22.5</v>
      </c>
      <c r="AI75">
        <f t="shared" si="16"/>
        <v>23</v>
      </c>
      <c r="AJ75">
        <f t="shared" si="16"/>
        <v>23.5</v>
      </c>
      <c r="AK75">
        <f t="shared" si="17"/>
        <v>24</v>
      </c>
      <c r="AL75">
        <f t="shared" si="14"/>
        <v>24.5</v>
      </c>
      <c r="AM75">
        <f t="shared" si="14"/>
        <v>25</v>
      </c>
      <c r="AN75">
        <f t="shared" si="14"/>
        <v>25.5</v>
      </c>
    </row>
    <row r="76" spans="4:40" x14ac:dyDescent="0.25">
      <c r="D76">
        <v>10</v>
      </c>
      <c r="E76">
        <v>10</v>
      </c>
      <c r="G76">
        <v>0</v>
      </c>
      <c r="H76">
        <f t="shared" si="18"/>
        <v>15</v>
      </c>
      <c r="I76">
        <f t="shared" si="19"/>
        <v>30</v>
      </c>
      <c r="K76">
        <v>10</v>
      </c>
      <c r="L76">
        <v>16</v>
      </c>
      <c r="N76" s="7" t="s">
        <v>10</v>
      </c>
      <c r="O76">
        <f t="shared" si="15"/>
        <v>11.5</v>
      </c>
      <c r="P76">
        <f t="shared" si="15"/>
        <v>12</v>
      </c>
      <c r="Q76">
        <f t="shared" si="15"/>
        <v>12.5</v>
      </c>
      <c r="R76">
        <f t="shared" si="15"/>
        <v>13</v>
      </c>
      <c r="S76">
        <f t="shared" si="15"/>
        <v>13.5</v>
      </c>
      <c r="T76">
        <f t="shared" si="15"/>
        <v>14</v>
      </c>
      <c r="U76">
        <f t="shared" si="15"/>
        <v>14.5</v>
      </c>
      <c r="V76">
        <f t="shared" si="15"/>
        <v>15</v>
      </c>
      <c r="W76">
        <f t="shared" si="15"/>
        <v>15.5</v>
      </c>
      <c r="X76" s="1">
        <f t="shared" si="15"/>
        <v>16</v>
      </c>
      <c r="Y76">
        <f t="shared" si="16"/>
        <v>16.5</v>
      </c>
      <c r="Z76">
        <f t="shared" si="16"/>
        <v>17</v>
      </c>
      <c r="AA76">
        <f t="shared" si="16"/>
        <v>17.5</v>
      </c>
      <c r="AB76">
        <f t="shared" si="16"/>
        <v>18</v>
      </c>
      <c r="AC76">
        <f t="shared" si="16"/>
        <v>18.5</v>
      </c>
      <c r="AD76">
        <f t="shared" si="16"/>
        <v>19</v>
      </c>
      <c r="AE76">
        <f t="shared" si="16"/>
        <v>19.5</v>
      </c>
      <c r="AF76">
        <f t="shared" si="16"/>
        <v>20</v>
      </c>
      <c r="AG76">
        <f t="shared" si="16"/>
        <v>20.5</v>
      </c>
      <c r="AH76">
        <f t="shared" si="16"/>
        <v>21</v>
      </c>
      <c r="AI76">
        <f t="shared" si="16"/>
        <v>21.5</v>
      </c>
      <c r="AJ76">
        <f t="shared" si="16"/>
        <v>22</v>
      </c>
      <c r="AK76">
        <f t="shared" si="17"/>
        <v>22.5</v>
      </c>
      <c r="AL76">
        <f t="shared" si="14"/>
        <v>23</v>
      </c>
      <c r="AM76">
        <f t="shared" si="14"/>
        <v>23.5</v>
      </c>
      <c r="AN76">
        <f t="shared" si="14"/>
        <v>24</v>
      </c>
    </row>
    <row r="77" spans="4:40" x14ac:dyDescent="0.25">
      <c r="D77">
        <v>11</v>
      </c>
      <c r="E77">
        <v>11</v>
      </c>
      <c r="G77">
        <v>0</v>
      </c>
      <c r="H77">
        <f t="shared" si="18"/>
        <v>16.5</v>
      </c>
      <c r="I77">
        <f t="shared" si="19"/>
        <v>33</v>
      </c>
      <c r="K77">
        <v>11</v>
      </c>
      <c r="L77">
        <v>15</v>
      </c>
      <c r="N77" s="7" t="s">
        <v>10</v>
      </c>
      <c r="O77">
        <f t="shared" si="15"/>
        <v>10</v>
      </c>
      <c r="P77">
        <f t="shared" si="15"/>
        <v>10.5</v>
      </c>
      <c r="Q77">
        <f t="shared" si="15"/>
        <v>11</v>
      </c>
      <c r="R77">
        <f t="shared" si="15"/>
        <v>11.5</v>
      </c>
      <c r="S77">
        <f t="shared" si="15"/>
        <v>12</v>
      </c>
      <c r="T77">
        <f t="shared" si="15"/>
        <v>12.5</v>
      </c>
      <c r="U77">
        <f t="shared" si="15"/>
        <v>13</v>
      </c>
      <c r="V77">
        <f t="shared" si="15"/>
        <v>13.5</v>
      </c>
      <c r="W77">
        <f t="shared" si="15"/>
        <v>14</v>
      </c>
      <c r="X77">
        <f t="shared" si="15"/>
        <v>14.5</v>
      </c>
      <c r="Y77" s="1">
        <f t="shared" si="16"/>
        <v>15</v>
      </c>
      <c r="Z77">
        <f t="shared" si="16"/>
        <v>15.5</v>
      </c>
      <c r="AA77">
        <f t="shared" si="16"/>
        <v>16</v>
      </c>
      <c r="AB77">
        <f t="shared" si="16"/>
        <v>16.5</v>
      </c>
      <c r="AC77">
        <f t="shared" si="16"/>
        <v>17</v>
      </c>
      <c r="AD77">
        <f t="shared" si="16"/>
        <v>17.5</v>
      </c>
      <c r="AE77">
        <f t="shared" si="16"/>
        <v>18</v>
      </c>
      <c r="AF77">
        <f t="shared" si="16"/>
        <v>18.5</v>
      </c>
      <c r="AG77">
        <f t="shared" si="16"/>
        <v>19</v>
      </c>
      <c r="AH77">
        <f t="shared" si="16"/>
        <v>19.5</v>
      </c>
      <c r="AI77">
        <f t="shared" si="16"/>
        <v>20</v>
      </c>
      <c r="AJ77">
        <f t="shared" si="16"/>
        <v>20.5</v>
      </c>
      <c r="AK77">
        <f t="shared" si="17"/>
        <v>21</v>
      </c>
      <c r="AL77">
        <f t="shared" si="14"/>
        <v>21.5</v>
      </c>
      <c r="AM77">
        <f t="shared" si="14"/>
        <v>22</v>
      </c>
      <c r="AN77">
        <f t="shared" si="14"/>
        <v>22.5</v>
      </c>
    </row>
    <row r="78" spans="4:40" x14ac:dyDescent="0.25">
      <c r="D78">
        <v>12</v>
      </c>
      <c r="E78">
        <v>12</v>
      </c>
      <c r="G78">
        <v>0</v>
      </c>
      <c r="H78">
        <f t="shared" si="18"/>
        <v>18</v>
      </c>
      <c r="I78">
        <f t="shared" si="19"/>
        <v>36</v>
      </c>
      <c r="K78">
        <v>12</v>
      </c>
      <c r="L78">
        <v>14</v>
      </c>
      <c r="N78" s="7" t="s">
        <v>10</v>
      </c>
      <c r="O78">
        <f t="shared" ref="O78:S90" si="20">MIN($L78+0.5*($L78-O$65),10*LOG10(10^(26/10)-10^(O$65/10)))</f>
        <v>8.5</v>
      </c>
      <c r="P78">
        <f t="shared" si="20"/>
        <v>9</v>
      </c>
      <c r="Q78">
        <f t="shared" si="20"/>
        <v>9.5</v>
      </c>
      <c r="R78">
        <f t="shared" si="20"/>
        <v>10</v>
      </c>
      <c r="S78">
        <f t="shared" si="20"/>
        <v>10.5</v>
      </c>
      <c r="T78">
        <f t="shared" ref="T78:AI92" si="21">MIN($L78+0.5*($L78-T$65),10*LOG10(10^(26/10)-10^(T$65/10)))</f>
        <v>11</v>
      </c>
      <c r="U78">
        <f t="shared" si="21"/>
        <v>11.5</v>
      </c>
      <c r="V78">
        <f t="shared" si="21"/>
        <v>12</v>
      </c>
      <c r="W78">
        <f t="shared" si="21"/>
        <v>12.5</v>
      </c>
      <c r="X78">
        <f t="shared" si="21"/>
        <v>13</v>
      </c>
      <c r="Y78">
        <f t="shared" si="21"/>
        <v>13.5</v>
      </c>
      <c r="Z78" s="1">
        <f t="shared" si="21"/>
        <v>14</v>
      </c>
      <c r="AA78">
        <f t="shared" si="21"/>
        <v>14.5</v>
      </c>
      <c r="AB78">
        <f t="shared" si="21"/>
        <v>15</v>
      </c>
      <c r="AC78">
        <f t="shared" si="21"/>
        <v>15.5</v>
      </c>
      <c r="AD78">
        <f t="shared" si="21"/>
        <v>16</v>
      </c>
      <c r="AE78">
        <f t="shared" si="21"/>
        <v>16.5</v>
      </c>
      <c r="AF78">
        <f t="shared" si="21"/>
        <v>17</v>
      </c>
      <c r="AG78">
        <f t="shared" si="21"/>
        <v>17.5</v>
      </c>
      <c r="AH78">
        <f t="shared" si="21"/>
        <v>18</v>
      </c>
      <c r="AI78">
        <f t="shared" si="21"/>
        <v>18.5</v>
      </c>
      <c r="AJ78">
        <f t="shared" ref="AJ78:AJ92" si="22">MIN($L78+0.5*($L78-AJ$65),10*LOG10(10^(26/10)-10^(AJ$65/10)))</f>
        <v>19</v>
      </c>
      <c r="AK78">
        <f t="shared" si="17"/>
        <v>19.5</v>
      </c>
      <c r="AL78">
        <f t="shared" si="14"/>
        <v>20</v>
      </c>
      <c r="AM78">
        <f t="shared" si="14"/>
        <v>20.5</v>
      </c>
      <c r="AN78">
        <f t="shared" si="14"/>
        <v>21</v>
      </c>
    </row>
    <row r="79" spans="4:40" x14ac:dyDescent="0.25">
      <c r="D79">
        <v>13</v>
      </c>
      <c r="E79">
        <v>13</v>
      </c>
      <c r="G79">
        <v>0</v>
      </c>
      <c r="H79">
        <f t="shared" si="18"/>
        <v>19.5</v>
      </c>
      <c r="I79">
        <f t="shared" si="19"/>
        <v>39</v>
      </c>
      <c r="K79">
        <v>13</v>
      </c>
      <c r="L79">
        <v>13</v>
      </c>
      <c r="N79" s="7" t="s">
        <v>10</v>
      </c>
      <c r="O79">
        <f t="shared" si="20"/>
        <v>7</v>
      </c>
      <c r="P79">
        <f t="shared" si="20"/>
        <v>7.5</v>
      </c>
      <c r="Q79">
        <f t="shared" si="20"/>
        <v>8</v>
      </c>
      <c r="R79">
        <f t="shared" si="20"/>
        <v>8.5</v>
      </c>
      <c r="S79">
        <f t="shared" si="20"/>
        <v>9</v>
      </c>
      <c r="T79">
        <f t="shared" ref="T79:AD90" si="23">MIN($L79+0.5*($L79-T$65),10*LOG10(10^(26/10)-10^(T$65/10)))</f>
        <v>9.5</v>
      </c>
      <c r="U79">
        <f t="shared" si="23"/>
        <v>10</v>
      </c>
      <c r="V79">
        <f t="shared" si="23"/>
        <v>10.5</v>
      </c>
      <c r="W79">
        <f t="shared" si="23"/>
        <v>11</v>
      </c>
      <c r="X79">
        <f t="shared" si="23"/>
        <v>11.5</v>
      </c>
      <c r="Y79">
        <f t="shared" si="23"/>
        <v>12</v>
      </c>
      <c r="Z79">
        <f t="shared" si="23"/>
        <v>12.5</v>
      </c>
      <c r="AA79" s="1">
        <f t="shared" si="23"/>
        <v>13</v>
      </c>
      <c r="AB79">
        <f t="shared" si="23"/>
        <v>13.5</v>
      </c>
      <c r="AC79">
        <f t="shared" si="23"/>
        <v>14</v>
      </c>
      <c r="AD79">
        <f t="shared" si="23"/>
        <v>14.5</v>
      </c>
      <c r="AE79">
        <f t="shared" si="21"/>
        <v>15</v>
      </c>
      <c r="AF79">
        <f t="shared" si="21"/>
        <v>15.5</v>
      </c>
      <c r="AG79">
        <f t="shared" si="21"/>
        <v>16</v>
      </c>
      <c r="AH79">
        <f t="shared" si="21"/>
        <v>16.5</v>
      </c>
      <c r="AI79">
        <f t="shared" si="21"/>
        <v>17</v>
      </c>
      <c r="AJ79">
        <f t="shared" si="22"/>
        <v>17.5</v>
      </c>
      <c r="AK79">
        <f t="shared" si="17"/>
        <v>18</v>
      </c>
      <c r="AL79">
        <f t="shared" si="14"/>
        <v>18.5</v>
      </c>
      <c r="AM79">
        <f t="shared" si="14"/>
        <v>19</v>
      </c>
      <c r="AN79">
        <f t="shared" si="14"/>
        <v>19.5</v>
      </c>
    </row>
    <row r="80" spans="4:40" x14ac:dyDescent="0.25">
      <c r="D80">
        <v>14</v>
      </c>
      <c r="E80">
        <v>14</v>
      </c>
      <c r="G80">
        <v>0</v>
      </c>
      <c r="H80">
        <f t="shared" si="18"/>
        <v>21</v>
      </c>
      <c r="I80">
        <f t="shared" si="19"/>
        <v>42</v>
      </c>
      <c r="K80">
        <v>14</v>
      </c>
      <c r="L80">
        <v>12</v>
      </c>
      <c r="N80" s="7" t="s">
        <v>10</v>
      </c>
      <c r="O80">
        <f t="shared" si="20"/>
        <v>5.5</v>
      </c>
      <c r="P80">
        <f t="shared" si="20"/>
        <v>6</v>
      </c>
      <c r="Q80">
        <f t="shared" si="20"/>
        <v>6.5</v>
      </c>
      <c r="R80">
        <f t="shared" si="20"/>
        <v>7</v>
      </c>
      <c r="S80">
        <f t="shared" si="20"/>
        <v>7.5</v>
      </c>
      <c r="T80">
        <f t="shared" si="23"/>
        <v>8</v>
      </c>
      <c r="U80">
        <f t="shared" si="23"/>
        <v>8.5</v>
      </c>
      <c r="V80">
        <f t="shared" si="23"/>
        <v>9</v>
      </c>
      <c r="W80">
        <f t="shared" si="23"/>
        <v>9.5</v>
      </c>
      <c r="X80">
        <f t="shared" si="23"/>
        <v>10</v>
      </c>
      <c r="Y80">
        <f t="shared" si="23"/>
        <v>10.5</v>
      </c>
      <c r="Z80">
        <f t="shared" si="23"/>
        <v>11</v>
      </c>
      <c r="AA80">
        <f t="shared" si="23"/>
        <v>11.5</v>
      </c>
      <c r="AB80" s="1">
        <f t="shared" si="23"/>
        <v>12</v>
      </c>
      <c r="AC80">
        <f t="shared" si="23"/>
        <v>12.5</v>
      </c>
      <c r="AD80">
        <f t="shared" si="23"/>
        <v>13</v>
      </c>
      <c r="AE80">
        <f t="shared" si="21"/>
        <v>13.5</v>
      </c>
      <c r="AF80">
        <f t="shared" si="21"/>
        <v>14</v>
      </c>
      <c r="AG80">
        <f t="shared" si="21"/>
        <v>14.5</v>
      </c>
      <c r="AH80">
        <f t="shared" si="21"/>
        <v>15</v>
      </c>
      <c r="AI80">
        <f t="shared" si="21"/>
        <v>15.5</v>
      </c>
      <c r="AJ80">
        <f t="shared" si="22"/>
        <v>16</v>
      </c>
      <c r="AK80">
        <f t="shared" si="17"/>
        <v>16.5</v>
      </c>
      <c r="AL80">
        <f t="shared" si="14"/>
        <v>17</v>
      </c>
      <c r="AM80">
        <f t="shared" si="14"/>
        <v>17.5</v>
      </c>
      <c r="AN80">
        <f t="shared" si="14"/>
        <v>18</v>
      </c>
    </row>
    <row r="81" spans="4:40" x14ac:dyDescent="0.25">
      <c r="D81">
        <v>15</v>
      </c>
      <c r="E81">
        <v>15</v>
      </c>
      <c r="G81">
        <v>0</v>
      </c>
      <c r="H81">
        <f t="shared" si="18"/>
        <v>22.5</v>
      </c>
      <c r="I81">
        <f t="shared" si="19"/>
        <v>45</v>
      </c>
      <c r="K81">
        <v>15</v>
      </c>
      <c r="L81">
        <v>11</v>
      </c>
      <c r="N81" s="7" t="s">
        <v>10</v>
      </c>
      <c r="O81">
        <f t="shared" si="20"/>
        <v>4</v>
      </c>
      <c r="P81">
        <f t="shared" si="20"/>
        <v>4.5</v>
      </c>
      <c r="Q81">
        <f t="shared" si="20"/>
        <v>5</v>
      </c>
      <c r="R81">
        <f t="shared" si="20"/>
        <v>5.5</v>
      </c>
      <c r="S81">
        <f t="shared" si="20"/>
        <v>6</v>
      </c>
      <c r="T81">
        <f t="shared" si="23"/>
        <v>6.5</v>
      </c>
      <c r="U81">
        <f t="shared" si="23"/>
        <v>7</v>
      </c>
      <c r="V81">
        <f t="shared" si="23"/>
        <v>7.5</v>
      </c>
      <c r="W81">
        <f t="shared" si="23"/>
        <v>8</v>
      </c>
      <c r="X81">
        <f t="shared" si="23"/>
        <v>8.5</v>
      </c>
      <c r="Y81">
        <f t="shared" si="23"/>
        <v>9</v>
      </c>
      <c r="Z81">
        <f t="shared" si="23"/>
        <v>9.5</v>
      </c>
      <c r="AA81">
        <f t="shared" si="23"/>
        <v>10</v>
      </c>
      <c r="AB81">
        <f t="shared" si="23"/>
        <v>10.5</v>
      </c>
      <c r="AC81" s="1">
        <f t="shared" si="23"/>
        <v>11</v>
      </c>
      <c r="AD81">
        <f t="shared" si="23"/>
        <v>11.5</v>
      </c>
      <c r="AE81">
        <f t="shared" si="21"/>
        <v>12</v>
      </c>
      <c r="AF81">
        <f t="shared" si="21"/>
        <v>12.5</v>
      </c>
      <c r="AG81">
        <f t="shared" si="21"/>
        <v>13</v>
      </c>
      <c r="AH81">
        <f t="shared" si="21"/>
        <v>13.5</v>
      </c>
      <c r="AI81">
        <f t="shared" si="21"/>
        <v>14</v>
      </c>
      <c r="AJ81">
        <f t="shared" si="22"/>
        <v>14.5</v>
      </c>
      <c r="AK81">
        <f t="shared" si="17"/>
        <v>15</v>
      </c>
      <c r="AL81">
        <f t="shared" si="14"/>
        <v>15.5</v>
      </c>
      <c r="AM81">
        <f t="shared" si="14"/>
        <v>16</v>
      </c>
      <c r="AN81">
        <f t="shared" si="14"/>
        <v>16.5</v>
      </c>
    </row>
    <row r="82" spans="4:40" x14ac:dyDescent="0.25">
      <c r="D82">
        <v>16</v>
      </c>
      <c r="E82">
        <v>16</v>
      </c>
      <c r="G82">
        <v>0</v>
      </c>
      <c r="H82">
        <f t="shared" si="18"/>
        <v>24</v>
      </c>
      <c r="I82">
        <f t="shared" si="19"/>
        <v>48</v>
      </c>
      <c r="K82">
        <v>16</v>
      </c>
      <c r="L82">
        <v>10</v>
      </c>
      <c r="N82" s="7" t="s">
        <v>10</v>
      </c>
      <c r="O82">
        <f t="shared" si="20"/>
        <v>2.5</v>
      </c>
      <c r="P82">
        <f t="shared" si="20"/>
        <v>3</v>
      </c>
      <c r="Q82">
        <f t="shared" si="20"/>
        <v>3.5</v>
      </c>
      <c r="R82">
        <f t="shared" si="20"/>
        <v>4</v>
      </c>
      <c r="S82">
        <f t="shared" si="20"/>
        <v>4.5</v>
      </c>
      <c r="T82">
        <f t="shared" si="23"/>
        <v>5</v>
      </c>
      <c r="U82">
        <f t="shared" si="23"/>
        <v>5.5</v>
      </c>
      <c r="V82">
        <f t="shared" si="23"/>
        <v>6</v>
      </c>
      <c r="W82">
        <f t="shared" si="23"/>
        <v>6.5</v>
      </c>
      <c r="X82">
        <f t="shared" si="23"/>
        <v>7</v>
      </c>
      <c r="Y82">
        <f t="shared" si="23"/>
        <v>7.5</v>
      </c>
      <c r="Z82">
        <f t="shared" si="23"/>
        <v>8</v>
      </c>
      <c r="AA82">
        <f t="shared" si="23"/>
        <v>8.5</v>
      </c>
      <c r="AB82">
        <f t="shared" si="23"/>
        <v>9</v>
      </c>
      <c r="AC82">
        <f t="shared" si="23"/>
        <v>9.5</v>
      </c>
      <c r="AD82" s="1">
        <f t="shared" si="23"/>
        <v>10</v>
      </c>
      <c r="AE82">
        <f t="shared" si="21"/>
        <v>10.5</v>
      </c>
      <c r="AF82">
        <f t="shared" si="21"/>
        <v>11</v>
      </c>
      <c r="AG82">
        <f t="shared" si="21"/>
        <v>11.5</v>
      </c>
      <c r="AH82">
        <f t="shared" si="21"/>
        <v>12</v>
      </c>
      <c r="AI82">
        <f t="shared" si="21"/>
        <v>12.5</v>
      </c>
      <c r="AJ82">
        <f t="shared" si="22"/>
        <v>13</v>
      </c>
      <c r="AK82">
        <f t="shared" si="17"/>
        <v>13.5</v>
      </c>
      <c r="AL82">
        <f t="shared" si="17"/>
        <v>14</v>
      </c>
      <c r="AM82">
        <f t="shared" si="17"/>
        <v>14.5</v>
      </c>
      <c r="AN82">
        <f t="shared" si="17"/>
        <v>15</v>
      </c>
    </row>
    <row r="83" spans="4:40" x14ac:dyDescent="0.25">
      <c r="D83">
        <v>17</v>
      </c>
      <c r="E83">
        <v>17</v>
      </c>
      <c r="G83">
        <v>0</v>
      </c>
      <c r="H83">
        <f t="shared" si="18"/>
        <v>25.5</v>
      </c>
      <c r="I83">
        <f t="shared" si="19"/>
        <v>51</v>
      </c>
      <c r="K83">
        <v>17</v>
      </c>
      <c r="L83">
        <v>9</v>
      </c>
      <c r="N83" s="7" t="s">
        <v>10</v>
      </c>
      <c r="O83">
        <f t="shared" si="20"/>
        <v>1</v>
      </c>
      <c r="P83">
        <f t="shared" si="20"/>
        <v>1.5</v>
      </c>
      <c r="Q83">
        <f t="shared" si="20"/>
        <v>2</v>
      </c>
      <c r="R83">
        <f t="shared" si="20"/>
        <v>2.5</v>
      </c>
      <c r="S83">
        <f t="shared" si="20"/>
        <v>3</v>
      </c>
      <c r="T83">
        <f t="shared" si="23"/>
        <v>3.5</v>
      </c>
      <c r="U83">
        <f t="shared" si="23"/>
        <v>4</v>
      </c>
      <c r="V83">
        <f t="shared" si="23"/>
        <v>4.5</v>
      </c>
      <c r="W83">
        <f t="shared" si="23"/>
        <v>5</v>
      </c>
      <c r="X83">
        <f t="shared" si="23"/>
        <v>5.5</v>
      </c>
      <c r="Y83">
        <f t="shared" si="23"/>
        <v>6</v>
      </c>
      <c r="Z83">
        <f t="shared" si="23"/>
        <v>6.5</v>
      </c>
      <c r="AA83">
        <f t="shared" si="23"/>
        <v>7</v>
      </c>
      <c r="AB83">
        <f t="shared" si="23"/>
        <v>7.5</v>
      </c>
      <c r="AC83">
        <f t="shared" si="23"/>
        <v>8</v>
      </c>
      <c r="AD83">
        <f t="shared" si="23"/>
        <v>8.5</v>
      </c>
      <c r="AE83" s="1">
        <f t="shared" si="21"/>
        <v>9</v>
      </c>
      <c r="AF83">
        <f t="shared" si="21"/>
        <v>9.5</v>
      </c>
      <c r="AG83">
        <f t="shared" si="21"/>
        <v>10</v>
      </c>
      <c r="AH83">
        <f t="shared" si="21"/>
        <v>10.5</v>
      </c>
      <c r="AI83">
        <f t="shared" si="21"/>
        <v>11</v>
      </c>
      <c r="AJ83">
        <f t="shared" si="22"/>
        <v>11.5</v>
      </c>
      <c r="AK83">
        <f t="shared" si="17"/>
        <v>12</v>
      </c>
      <c r="AL83">
        <f t="shared" si="17"/>
        <v>12.5</v>
      </c>
      <c r="AM83">
        <f t="shared" si="17"/>
        <v>13</v>
      </c>
      <c r="AN83">
        <f t="shared" si="17"/>
        <v>13.5</v>
      </c>
    </row>
    <row r="84" spans="4:40" x14ac:dyDescent="0.25">
      <c r="D84">
        <v>18</v>
      </c>
      <c r="E84">
        <v>18</v>
      </c>
      <c r="G84">
        <v>0</v>
      </c>
      <c r="H84">
        <f t="shared" si="18"/>
        <v>27</v>
      </c>
      <c r="I84">
        <f t="shared" si="19"/>
        <v>54</v>
      </c>
      <c r="K84">
        <v>18</v>
      </c>
      <c r="L84">
        <v>8</v>
      </c>
      <c r="N84" s="7" t="s">
        <v>10</v>
      </c>
      <c r="O84">
        <f t="shared" si="20"/>
        <v>-0.5</v>
      </c>
      <c r="P84">
        <f t="shared" si="20"/>
        <v>0</v>
      </c>
      <c r="Q84">
        <f t="shared" si="20"/>
        <v>0.5</v>
      </c>
      <c r="R84">
        <f t="shared" si="20"/>
        <v>1</v>
      </c>
      <c r="S84">
        <f t="shared" si="20"/>
        <v>1.5</v>
      </c>
      <c r="T84">
        <f t="shared" si="23"/>
        <v>2</v>
      </c>
      <c r="U84">
        <f t="shared" si="23"/>
        <v>2.5</v>
      </c>
      <c r="V84">
        <f t="shared" si="23"/>
        <v>3</v>
      </c>
      <c r="W84">
        <f t="shared" si="23"/>
        <v>3.5</v>
      </c>
      <c r="X84">
        <f t="shared" si="23"/>
        <v>4</v>
      </c>
      <c r="Y84">
        <f t="shared" si="23"/>
        <v>4.5</v>
      </c>
      <c r="Z84">
        <f t="shared" si="23"/>
        <v>5</v>
      </c>
      <c r="AA84">
        <f t="shared" si="23"/>
        <v>5.5</v>
      </c>
      <c r="AB84">
        <f t="shared" si="23"/>
        <v>6</v>
      </c>
      <c r="AC84">
        <f t="shared" si="23"/>
        <v>6.5</v>
      </c>
      <c r="AD84">
        <f t="shared" si="23"/>
        <v>7</v>
      </c>
      <c r="AE84">
        <f t="shared" si="21"/>
        <v>7.5</v>
      </c>
      <c r="AF84" s="1">
        <f t="shared" si="21"/>
        <v>8</v>
      </c>
      <c r="AG84">
        <f t="shared" si="21"/>
        <v>8.5</v>
      </c>
      <c r="AH84">
        <f t="shared" si="21"/>
        <v>9</v>
      </c>
      <c r="AI84">
        <f t="shared" si="21"/>
        <v>9.5</v>
      </c>
      <c r="AJ84">
        <f t="shared" si="22"/>
        <v>10</v>
      </c>
      <c r="AK84">
        <f t="shared" si="17"/>
        <v>10.5</v>
      </c>
      <c r="AL84">
        <f t="shared" si="17"/>
        <v>11</v>
      </c>
      <c r="AM84">
        <f t="shared" si="17"/>
        <v>11.5</v>
      </c>
      <c r="AN84">
        <f t="shared" si="17"/>
        <v>12</v>
      </c>
    </row>
    <row r="85" spans="4:40" x14ac:dyDescent="0.25">
      <c r="D85">
        <v>19</v>
      </c>
      <c r="E85">
        <v>19</v>
      </c>
      <c r="G85">
        <v>0</v>
      </c>
      <c r="H85">
        <f t="shared" si="18"/>
        <v>28.5</v>
      </c>
      <c r="I85">
        <f t="shared" si="19"/>
        <v>57</v>
      </c>
      <c r="K85">
        <v>19</v>
      </c>
      <c r="L85">
        <v>7</v>
      </c>
      <c r="N85" s="7" t="s">
        <v>10</v>
      </c>
      <c r="O85">
        <f t="shared" si="20"/>
        <v>-2</v>
      </c>
      <c r="P85">
        <f t="shared" si="20"/>
        <v>-1.5</v>
      </c>
      <c r="Q85">
        <f t="shared" si="20"/>
        <v>-1</v>
      </c>
      <c r="R85">
        <f t="shared" si="20"/>
        <v>-0.5</v>
      </c>
      <c r="S85">
        <f t="shared" si="20"/>
        <v>0</v>
      </c>
      <c r="T85">
        <f t="shared" si="23"/>
        <v>0.5</v>
      </c>
      <c r="U85">
        <f t="shared" si="23"/>
        <v>1</v>
      </c>
      <c r="V85">
        <f t="shared" si="23"/>
        <v>1.5</v>
      </c>
      <c r="W85">
        <f t="shared" si="23"/>
        <v>2</v>
      </c>
      <c r="X85">
        <f t="shared" si="23"/>
        <v>2.5</v>
      </c>
      <c r="Y85">
        <f t="shared" si="23"/>
        <v>3</v>
      </c>
      <c r="Z85">
        <f t="shared" si="23"/>
        <v>3.5</v>
      </c>
      <c r="AA85">
        <f t="shared" si="23"/>
        <v>4</v>
      </c>
      <c r="AB85">
        <f t="shared" si="23"/>
        <v>4.5</v>
      </c>
      <c r="AC85">
        <f t="shared" si="23"/>
        <v>5</v>
      </c>
      <c r="AD85">
        <f t="shared" si="23"/>
        <v>5.5</v>
      </c>
      <c r="AE85">
        <f t="shared" si="21"/>
        <v>6</v>
      </c>
      <c r="AF85">
        <f t="shared" si="21"/>
        <v>6.5</v>
      </c>
      <c r="AG85" s="1">
        <f t="shared" si="21"/>
        <v>7</v>
      </c>
      <c r="AH85">
        <f t="shared" si="21"/>
        <v>7.5</v>
      </c>
      <c r="AI85">
        <f t="shared" si="21"/>
        <v>8</v>
      </c>
      <c r="AJ85">
        <f t="shared" si="22"/>
        <v>8.5</v>
      </c>
      <c r="AK85">
        <f t="shared" si="17"/>
        <v>9</v>
      </c>
      <c r="AL85">
        <f t="shared" si="17"/>
        <v>9.5</v>
      </c>
      <c r="AM85">
        <f t="shared" si="17"/>
        <v>10</v>
      </c>
      <c r="AN85">
        <f t="shared" si="17"/>
        <v>10.5</v>
      </c>
    </row>
    <row r="86" spans="4:40" x14ac:dyDescent="0.25">
      <c r="D86">
        <v>20</v>
      </c>
      <c r="E86">
        <v>20</v>
      </c>
      <c r="G86">
        <v>0</v>
      </c>
      <c r="H86">
        <f t="shared" si="18"/>
        <v>30</v>
      </c>
      <c r="I86">
        <f t="shared" si="19"/>
        <v>60</v>
      </c>
      <c r="K86">
        <v>20</v>
      </c>
      <c r="L86">
        <v>6</v>
      </c>
      <c r="N86" s="7" t="s">
        <v>10</v>
      </c>
      <c r="O86">
        <f t="shared" si="20"/>
        <v>-3.5</v>
      </c>
      <c r="P86">
        <f t="shared" si="20"/>
        <v>-3</v>
      </c>
      <c r="Q86">
        <f t="shared" si="20"/>
        <v>-2.5</v>
      </c>
      <c r="R86">
        <f t="shared" si="20"/>
        <v>-2</v>
      </c>
      <c r="S86">
        <f t="shared" si="20"/>
        <v>-1.5</v>
      </c>
      <c r="T86">
        <f t="shared" si="23"/>
        <v>-1</v>
      </c>
      <c r="U86">
        <f t="shared" si="23"/>
        <v>-0.5</v>
      </c>
      <c r="V86">
        <f t="shared" si="23"/>
        <v>0</v>
      </c>
      <c r="W86">
        <f t="shared" si="23"/>
        <v>0.5</v>
      </c>
      <c r="X86">
        <f t="shared" si="23"/>
        <v>1</v>
      </c>
      <c r="Y86">
        <f t="shared" si="23"/>
        <v>1.5</v>
      </c>
      <c r="Z86">
        <f t="shared" si="23"/>
        <v>2</v>
      </c>
      <c r="AA86">
        <f t="shared" si="23"/>
        <v>2.5</v>
      </c>
      <c r="AB86">
        <f t="shared" si="23"/>
        <v>3</v>
      </c>
      <c r="AC86">
        <f t="shared" si="23"/>
        <v>3.5</v>
      </c>
      <c r="AD86">
        <f t="shared" si="23"/>
        <v>4</v>
      </c>
      <c r="AE86">
        <f t="shared" si="21"/>
        <v>4.5</v>
      </c>
      <c r="AF86">
        <f t="shared" si="21"/>
        <v>5</v>
      </c>
      <c r="AG86">
        <f t="shared" si="21"/>
        <v>5.5</v>
      </c>
      <c r="AH86" s="1">
        <f t="shared" si="21"/>
        <v>6</v>
      </c>
      <c r="AI86">
        <f t="shared" si="21"/>
        <v>6.5</v>
      </c>
      <c r="AJ86">
        <f t="shared" si="22"/>
        <v>7</v>
      </c>
      <c r="AK86">
        <f t="shared" si="17"/>
        <v>7.5</v>
      </c>
      <c r="AL86">
        <f t="shared" si="17"/>
        <v>8</v>
      </c>
      <c r="AM86">
        <f t="shared" si="17"/>
        <v>8.5</v>
      </c>
      <c r="AN86">
        <f t="shared" si="17"/>
        <v>9</v>
      </c>
    </row>
    <row r="87" spans="4:40" x14ac:dyDescent="0.25">
      <c r="D87">
        <v>21</v>
      </c>
      <c r="E87">
        <v>21</v>
      </c>
      <c r="G87">
        <v>0</v>
      </c>
      <c r="H87">
        <f t="shared" si="18"/>
        <v>31.5</v>
      </c>
      <c r="I87">
        <f t="shared" si="19"/>
        <v>63</v>
      </c>
      <c r="K87">
        <v>21</v>
      </c>
      <c r="L87">
        <v>5</v>
      </c>
      <c r="N87" s="7" t="s">
        <v>10</v>
      </c>
      <c r="O87">
        <f t="shared" si="20"/>
        <v>-5</v>
      </c>
      <c r="P87">
        <f t="shared" si="20"/>
        <v>-4.5</v>
      </c>
      <c r="Q87">
        <f t="shared" si="20"/>
        <v>-4</v>
      </c>
      <c r="R87">
        <f t="shared" si="20"/>
        <v>-3.5</v>
      </c>
      <c r="S87">
        <f t="shared" si="20"/>
        <v>-3</v>
      </c>
      <c r="T87">
        <f t="shared" si="23"/>
        <v>-2.5</v>
      </c>
      <c r="U87">
        <f t="shared" si="23"/>
        <v>-2</v>
      </c>
      <c r="V87">
        <f t="shared" si="23"/>
        <v>-1.5</v>
      </c>
      <c r="W87">
        <f t="shared" si="23"/>
        <v>-1</v>
      </c>
      <c r="X87">
        <f t="shared" si="23"/>
        <v>-0.5</v>
      </c>
      <c r="Y87">
        <f t="shared" si="23"/>
        <v>0</v>
      </c>
      <c r="Z87">
        <f t="shared" si="23"/>
        <v>0.5</v>
      </c>
      <c r="AA87">
        <f t="shared" si="23"/>
        <v>1</v>
      </c>
      <c r="AB87">
        <f t="shared" si="23"/>
        <v>1.5</v>
      </c>
      <c r="AC87">
        <f t="shared" si="23"/>
        <v>2</v>
      </c>
      <c r="AD87">
        <f t="shared" si="23"/>
        <v>2.5</v>
      </c>
      <c r="AE87">
        <f t="shared" si="21"/>
        <v>3</v>
      </c>
      <c r="AF87">
        <f t="shared" si="21"/>
        <v>3.5</v>
      </c>
      <c r="AG87">
        <f t="shared" si="21"/>
        <v>4</v>
      </c>
      <c r="AH87">
        <f t="shared" si="21"/>
        <v>4.5</v>
      </c>
      <c r="AI87" s="1">
        <f t="shared" si="21"/>
        <v>5</v>
      </c>
      <c r="AJ87">
        <f t="shared" si="22"/>
        <v>5.5</v>
      </c>
      <c r="AK87">
        <f t="shared" si="17"/>
        <v>6</v>
      </c>
      <c r="AL87">
        <f t="shared" si="17"/>
        <v>6.5</v>
      </c>
      <c r="AM87">
        <f t="shared" si="17"/>
        <v>7</v>
      </c>
      <c r="AN87">
        <f t="shared" si="17"/>
        <v>7.5</v>
      </c>
    </row>
    <row r="88" spans="4:40" x14ac:dyDescent="0.25">
      <c r="D88">
        <v>22</v>
      </c>
      <c r="E88">
        <v>22</v>
      </c>
      <c r="G88">
        <v>0</v>
      </c>
      <c r="H88">
        <f t="shared" ref="H88:H89" si="24">E88+0.5*D88</f>
        <v>33</v>
      </c>
      <c r="I88">
        <f t="shared" ref="I88:I89" si="25">E88+2*D88</f>
        <v>66</v>
      </c>
      <c r="K88">
        <v>22</v>
      </c>
      <c r="L88">
        <v>4</v>
      </c>
      <c r="N88" s="7" t="s">
        <v>10</v>
      </c>
      <c r="O88">
        <f t="shared" si="20"/>
        <v>-6.5</v>
      </c>
      <c r="P88">
        <f t="shared" si="20"/>
        <v>-6</v>
      </c>
      <c r="Q88">
        <f t="shared" si="20"/>
        <v>-5.5</v>
      </c>
      <c r="R88">
        <f t="shared" si="20"/>
        <v>-5</v>
      </c>
      <c r="S88">
        <f t="shared" si="20"/>
        <v>-4.5</v>
      </c>
      <c r="T88">
        <f t="shared" si="23"/>
        <v>-4</v>
      </c>
      <c r="U88">
        <f t="shared" si="23"/>
        <v>-3.5</v>
      </c>
      <c r="V88">
        <f t="shared" si="23"/>
        <v>-3</v>
      </c>
      <c r="W88">
        <f t="shared" si="23"/>
        <v>-2.5</v>
      </c>
      <c r="X88">
        <f t="shared" si="23"/>
        <v>-2</v>
      </c>
      <c r="Y88">
        <f t="shared" si="23"/>
        <v>-1.5</v>
      </c>
      <c r="Z88">
        <f t="shared" si="23"/>
        <v>-1</v>
      </c>
      <c r="AA88">
        <f t="shared" si="23"/>
        <v>-0.5</v>
      </c>
      <c r="AB88">
        <f t="shared" si="23"/>
        <v>0</v>
      </c>
      <c r="AC88">
        <f t="shared" si="23"/>
        <v>0.5</v>
      </c>
      <c r="AD88">
        <f t="shared" si="23"/>
        <v>1</v>
      </c>
      <c r="AE88">
        <f t="shared" si="21"/>
        <v>1.5</v>
      </c>
      <c r="AF88">
        <f t="shared" si="21"/>
        <v>2</v>
      </c>
      <c r="AG88">
        <f t="shared" si="21"/>
        <v>2.5</v>
      </c>
      <c r="AH88">
        <f t="shared" si="21"/>
        <v>3</v>
      </c>
      <c r="AI88">
        <f t="shared" si="21"/>
        <v>3.5</v>
      </c>
      <c r="AJ88" s="1">
        <f t="shared" si="22"/>
        <v>4</v>
      </c>
      <c r="AK88">
        <f t="shared" si="17"/>
        <v>4.5</v>
      </c>
      <c r="AL88">
        <f t="shared" si="17"/>
        <v>5</v>
      </c>
      <c r="AM88">
        <f t="shared" si="17"/>
        <v>5.5</v>
      </c>
      <c r="AN88">
        <f t="shared" si="17"/>
        <v>6</v>
      </c>
    </row>
    <row r="89" spans="4:40" x14ac:dyDescent="0.25">
      <c r="D89">
        <v>23</v>
      </c>
      <c r="E89">
        <v>23</v>
      </c>
      <c r="G89">
        <v>0</v>
      </c>
      <c r="H89">
        <f t="shared" si="24"/>
        <v>34.5</v>
      </c>
      <c r="I89">
        <f t="shared" si="25"/>
        <v>69</v>
      </c>
      <c r="K89">
        <v>23</v>
      </c>
      <c r="L89">
        <v>3</v>
      </c>
      <c r="N89" s="7" t="s">
        <v>10</v>
      </c>
      <c r="O89">
        <f t="shared" si="20"/>
        <v>-8</v>
      </c>
      <c r="P89">
        <f t="shared" si="20"/>
        <v>-7.5</v>
      </c>
      <c r="Q89">
        <f t="shared" si="20"/>
        <v>-7</v>
      </c>
      <c r="R89">
        <f t="shared" si="20"/>
        <v>-6.5</v>
      </c>
      <c r="S89">
        <f t="shared" si="20"/>
        <v>-6</v>
      </c>
      <c r="T89">
        <f t="shared" si="23"/>
        <v>-5.5</v>
      </c>
      <c r="U89">
        <f t="shared" si="23"/>
        <v>-5</v>
      </c>
      <c r="V89">
        <f t="shared" si="23"/>
        <v>-4.5</v>
      </c>
      <c r="W89">
        <f t="shared" si="23"/>
        <v>-4</v>
      </c>
      <c r="X89">
        <f t="shared" si="23"/>
        <v>-3.5</v>
      </c>
      <c r="Y89">
        <f t="shared" si="23"/>
        <v>-3</v>
      </c>
      <c r="Z89">
        <f t="shared" si="23"/>
        <v>-2.5</v>
      </c>
      <c r="AA89">
        <f t="shared" si="23"/>
        <v>-2</v>
      </c>
      <c r="AB89">
        <f t="shared" si="23"/>
        <v>-1.5</v>
      </c>
      <c r="AC89">
        <f t="shared" si="23"/>
        <v>-1</v>
      </c>
      <c r="AD89">
        <f t="shared" si="23"/>
        <v>-0.5</v>
      </c>
      <c r="AE89">
        <f t="shared" si="21"/>
        <v>0</v>
      </c>
      <c r="AF89">
        <f t="shared" si="21"/>
        <v>0.5</v>
      </c>
      <c r="AG89">
        <f t="shared" si="21"/>
        <v>1</v>
      </c>
      <c r="AH89">
        <f t="shared" si="21"/>
        <v>1.5</v>
      </c>
      <c r="AI89">
        <f t="shared" si="21"/>
        <v>2</v>
      </c>
      <c r="AJ89">
        <f t="shared" si="22"/>
        <v>2.5</v>
      </c>
      <c r="AK89" s="1">
        <f t="shared" si="17"/>
        <v>3</v>
      </c>
      <c r="AL89">
        <f t="shared" si="17"/>
        <v>3.5</v>
      </c>
      <c r="AM89">
        <f t="shared" si="17"/>
        <v>4</v>
      </c>
      <c r="AN89">
        <f t="shared" si="17"/>
        <v>4.5</v>
      </c>
    </row>
    <row r="90" spans="4:40" x14ac:dyDescent="0.25">
      <c r="D90">
        <v>24</v>
      </c>
      <c r="E90">
        <v>24</v>
      </c>
      <c r="G90">
        <v>0</v>
      </c>
      <c r="H90">
        <f t="shared" ref="H90:H92" si="26">E90+0.5*D90</f>
        <v>36</v>
      </c>
      <c r="I90">
        <f t="shared" ref="I90:I92" si="27">E90+2*D90</f>
        <v>72</v>
      </c>
      <c r="K90">
        <v>24</v>
      </c>
      <c r="L90">
        <v>2</v>
      </c>
      <c r="N90" s="7" t="s">
        <v>10</v>
      </c>
      <c r="O90">
        <f t="shared" si="20"/>
        <v>-9.5</v>
      </c>
      <c r="P90">
        <f t="shared" si="20"/>
        <v>-9</v>
      </c>
      <c r="Q90">
        <f t="shared" si="20"/>
        <v>-8.5</v>
      </c>
      <c r="R90">
        <f t="shared" si="20"/>
        <v>-8</v>
      </c>
      <c r="S90">
        <f t="shared" si="20"/>
        <v>-7.5</v>
      </c>
      <c r="T90">
        <f t="shared" si="23"/>
        <v>-7</v>
      </c>
      <c r="U90">
        <f t="shared" si="23"/>
        <v>-6.5</v>
      </c>
      <c r="V90">
        <f t="shared" si="23"/>
        <v>-6</v>
      </c>
      <c r="W90">
        <f t="shared" si="23"/>
        <v>-5.5</v>
      </c>
      <c r="X90">
        <f t="shared" si="23"/>
        <v>-5</v>
      </c>
      <c r="Y90">
        <f t="shared" si="23"/>
        <v>-4.5</v>
      </c>
      <c r="Z90">
        <f t="shared" si="23"/>
        <v>-4</v>
      </c>
      <c r="AA90">
        <f t="shared" si="23"/>
        <v>-3.5</v>
      </c>
      <c r="AB90">
        <f t="shared" si="23"/>
        <v>-3</v>
      </c>
      <c r="AC90">
        <f t="shared" si="23"/>
        <v>-2.5</v>
      </c>
      <c r="AD90">
        <f t="shared" si="23"/>
        <v>-2</v>
      </c>
      <c r="AE90">
        <f t="shared" si="21"/>
        <v>-1.5</v>
      </c>
      <c r="AF90">
        <f t="shared" si="21"/>
        <v>-1</v>
      </c>
      <c r="AG90">
        <f t="shared" si="21"/>
        <v>-0.5</v>
      </c>
      <c r="AH90">
        <f t="shared" si="21"/>
        <v>0</v>
      </c>
      <c r="AI90">
        <f t="shared" si="21"/>
        <v>0.5</v>
      </c>
      <c r="AJ90">
        <f t="shared" si="22"/>
        <v>1</v>
      </c>
      <c r="AK90">
        <f t="shared" si="17"/>
        <v>1.5</v>
      </c>
      <c r="AL90" s="1">
        <f t="shared" si="17"/>
        <v>2</v>
      </c>
      <c r="AM90">
        <f t="shared" si="17"/>
        <v>2.5</v>
      </c>
      <c r="AN90">
        <f t="shared" si="17"/>
        <v>3</v>
      </c>
    </row>
    <row r="91" spans="4:40" x14ac:dyDescent="0.25">
      <c r="D91">
        <v>25</v>
      </c>
      <c r="E91">
        <v>25</v>
      </c>
      <c r="G91">
        <v>0</v>
      </c>
      <c r="H91">
        <f t="shared" si="26"/>
        <v>37.5</v>
      </c>
      <c r="I91">
        <f t="shared" si="27"/>
        <v>75</v>
      </c>
      <c r="K91">
        <v>25</v>
      </c>
      <c r="L91">
        <v>1</v>
      </c>
      <c r="N91" s="7" t="s">
        <v>10</v>
      </c>
      <c r="O91">
        <f t="shared" ref="O91:AD92" si="28">MIN($L91+0.5*($L91-O$65),10*LOG10(10^(26/10)-10^(O$65/10)))</f>
        <v>-11</v>
      </c>
      <c r="P91">
        <f t="shared" si="28"/>
        <v>-10.5</v>
      </c>
      <c r="Q91">
        <f t="shared" si="28"/>
        <v>-10</v>
      </c>
      <c r="R91">
        <f t="shared" si="28"/>
        <v>-9.5</v>
      </c>
      <c r="S91">
        <f t="shared" si="28"/>
        <v>-9</v>
      </c>
      <c r="T91">
        <f t="shared" si="28"/>
        <v>-8.5</v>
      </c>
      <c r="U91">
        <f t="shared" si="28"/>
        <v>-8</v>
      </c>
      <c r="V91">
        <f t="shared" si="28"/>
        <v>-7.5</v>
      </c>
      <c r="W91">
        <f t="shared" si="28"/>
        <v>-7</v>
      </c>
      <c r="X91">
        <f t="shared" si="28"/>
        <v>-6.5</v>
      </c>
      <c r="Y91">
        <f t="shared" si="28"/>
        <v>-6</v>
      </c>
      <c r="Z91">
        <f t="shared" si="28"/>
        <v>-5.5</v>
      </c>
      <c r="AA91">
        <f t="shared" si="28"/>
        <v>-5</v>
      </c>
      <c r="AB91">
        <f t="shared" si="28"/>
        <v>-4.5</v>
      </c>
      <c r="AC91">
        <f t="shared" si="28"/>
        <v>-4</v>
      </c>
      <c r="AD91">
        <f t="shared" si="28"/>
        <v>-3.5</v>
      </c>
      <c r="AE91">
        <f t="shared" si="21"/>
        <v>-3</v>
      </c>
      <c r="AF91">
        <f t="shared" si="21"/>
        <v>-2.5</v>
      </c>
      <c r="AG91">
        <f t="shared" si="21"/>
        <v>-2</v>
      </c>
      <c r="AH91">
        <f t="shared" si="21"/>
        <v>-1.5</v>
      </c>
      <c r="AI91">
        <f t="shared" si="21"/>
        <v>-1</v>
      </c>
      <c r="AJ91">
        <f t="shared" si="22"/>
        <v>-0.5</v>
      </c>
      <c r="AK91">
        <f t="shared" ref="AK91:AN92" si="29">MIN($L91+0.5*($L91-AK$65),10*LOG10(10^(26/10)-10^(AK$65/10)))</f>
        <v>0</v>
      </c>
      <c r="AL91">
        <f t="shared" si="29"/>
        <v>0.5</v>
      </c>
      <c r="AM91" s="1">
        <f t="shared" si="29"/>
        <v>1</v>
      </c>
      <c r="AN91">
        <f t="shared" si="29"/>
        <v>1.5</v>
      </c>
    </row>
    <row r="92" spans="4:40" x14ac:dyDescent="0.25">
      <c r="D92">
        <v>26</v>
      </c>
      <c r="E92">
        <v>26</v>
      </c>
      <c r="G92">
        <v>0</v>
      </c>
      <c r="H92">
        <f t="shared" si="26"/>
        <v>39</v>
      </c>
      <c r="I92">
        <f t="shared" si="27"/>
        <v>78</v>
      </c>
      <c r="K92">
        <v>26</v>
      </c>
      <c r="L92">
        <v>0</v>
      </c>
      <c r="N92" s="7" t="s">
        <v>10</v>
      </c>
      <c r="O92">
        <f t="shared" si="28"/>
        <v>-12.5</v>
      </c>
      <c r="P92">
        <f t="shared" si="28"/>
        <v>-12</v>
      </c>
      <c r="Q92">
        <f t="shared" si="28"/>
        <v>-11.5</v>
      </c>
      <c r="R92">
        <f t="shared" si="28"/>
        <v>-11</v>
      </c>
      <c r="S92">
        <f t="shared" si="28"/>
        <v>-10.5</v>
      </c>
      <c r="T92">
        <f t="shared" si="28"/>
        <v>-10</v>
      </c>
      <c r="U92">
        <f t="shared" si="28"/>
        <v>-9.5</v>
      </c>
      <c r="V92">
        <f t="shared" si="28"/>
        <v>-9</v>
      </c>
      <c r="W92">
        <f t="shared" si="28"/>
        <v>-8.5</v>
      </c>
      <c r="X92">
        <f t="shared" si="28"/>
        <v>-8</v>
      </c>
      <c r="Y92">
        <f t="shared" si="28"/>
        <v>-7.5</v>
      </c>
      <c r="Z92">
        <f t="shared" si="28"/>
        <v>-7</v>
      </c>
      <c r="AA92">
        <f t="shared" si="28"/>
        <v>-6.5</v>
      </c>
      <c r="AB92">
        <f t="shared" si="28"/>
        <v>-6</v>
      </c>
      <c r="AC92">
        <f t="shared" si="28"/>
        <v>-5.5</v>
      </c>
      <c r="AD92">
        <f t="shared" si="28"/>
        <v>-5</v>
      </c>
      <c r="AE92">
        <f t="shared" si="21"/>
        <v>-4.5</v>
      </c>
      <c r="AF92">
        <f t="shared" si="21"/>
        <v>-4</v>
      </c>
      <c r="AG92">
        <f t="shared" si="21"/>
        <v>-3.5</v>
      </c>
      <c r="AH92">
        <f t="shared" si="21"/>
        <v>-3</v>
      </c>
      <c r="AI92">
        <f t="shared" si="21"/>
        <v>-2.5</v>
      </c>
      <c r="AJ92">
        <f t="shared" si="22"/>
        <v>-2</v>
      </c>
      <c r="AK92">
        <f t="shared" si="29"/>
        <v>-1.5</v>
      </c>
      <c r="AL92">
        <f t="shared" si="29"/>
        <v>-1</v>
      </c>
      <c r="AM92">
        <f t="shared" si="29"/>
        <v>-0.5</v>
      </c>
      <c r="AN92" s="1">
        <f t="shared" si="29"/>
        <v>0</v>
      </c>
    </row>
    <row r="95" spans="4:40" x14ac:dyDescent="0.25">
      <c r="L95" t="s">
        <v>3</v>
      </c>
    </row>
    <row r="96" spans="4:40" x14ac:dyDescent="0.25">
      <c r="K96" t="s">
        <v>4</v>
      </c>
    </row>
    <row r="97" spans="11:40" x14ac:dyDescent="0.25">
      <c r="K97" t="s">
        <v>11</v>
      </c>
      <c r="M97" t="s">
        <v>5</v>
      </c>
      <c r="N97">
        <v>26</v>
      </c>
      <c r="O97">
        <v>25</v>
      </c>
      <c r="P97">
        <v>24</v>
      </c>
      <c r="Q97">
        <v>23</v>
      </c>
      <c r="R97">
        <v>22</v>
      </c>
      <c r="S97">
        <v>21</v>
      </c>
      <c r="T97">
        <v>20</v>
      </c>
      <c r="U97">
        <v>19</v>
      </c>
      <c r="V97">
        <v>18</v>
      </c>
      <c r="W97">
        <v>17</v>
      </c>
      <c r="X97">
        <v>16</v>
      </c>
      <c r="Y97">
        <v>15</v>
      </c>
      <c r="Z97">
        <v>14</v>
      </c>
      <c r="AA97">
        <v>13</v>
      </c>
      <c r="AB97">
        <v>12</v>
      </c>
      <c r="AC97">
        <v>11</v>
      </c>
      <c r="AD97">
        <v>10</v>
      </c>
      <c r="AE97">
        <v>9</v>
      </c>
      <c r="AF97">
        <v>8</v>
      </c>
      <c r="AG97">
        <v>7</v>
      </c>
      <c r="AH97">
        <v>6</v>
      </c>
      <c r="AI97">
        <v>5</v>
      </c>
      <c r="AJ97">
        <v>4</v>
      </c>
      <c r="AK97">
        <v>3</v>
      </c>
      <c r="AL97">
        <v>2</v>
      </c>
      <c r="AM97">
        <v>1</v>
      </c>
      <c r="AN97">
        <v>0</v>
      </c>
    </row>
    <row r="98" spans="11:40" x14ac:dyDescent="0.25">
      <c r="K98">
        <v>0</v>
      </c>
      <c r="L98">
        <f>L66</f>
        <v>26</v>
      </c>
      <c r="M98" t="s">
        <v>9</v>
      </c>
      <c r="N98" s="7" t="s">
        <v>10</v>
      </c>
      <c r="O98">
        <f t="shared" ref="O98:P120" si="30">MIN($L98+2*($L98-O$97),10*LOG10(10^(26/10)-10^(O$97/10)))</f>
        <v>19.131746756198847</v>
      </c>
      <c r="P98">
        <f t="shared" si="30"/>
        <v>21.670765666637525</v>
      </c>
      <c r="Q98">
        <f t="shared" ref="Q98:AK110" si="31">MIN($L98+2*($L98-Q$97),10*LOG10(10^(26/10)-10^(Q$97/10)))</f>
        <v>22.979375600717002</v>
      </c>
      <c r="R98">
        <f t="shared" si="31"/>
        <v>23.795191694580918</v>
      </c>
      <c r="S98">
        <f t="shared" si="31"/>
        <v>24.349114613732308</v>
      </c>
      <c r="T98">
        <f t="shared" si="31"/>
        <v>24.743724225081856</v>
      </c>
      <c r="U98">
        <f t="shared" si="31"/>
        <v>25.033471046737958</v>
      </c>
      <c r="V98">
        <f t="shared" si="31"/>
        <v>25.250596325673854</v>
      </c>
      <c r="W98">
        <f t="shared" si="31"/>
        <v>25.415648261173203</v>
      </c>
      <c r="X98">
        <f t="shared" si="31"/>
        <v>25.542425094393252</v>
      </c>
      <c r="Y98">
        <f t="shared" si="31"/>
        <v>25.640554857577314</v>
      </c>
      <c r="Z98">
        <f t="shared" si="31"/>
        <v>25.716952162168809</v>
      </c>
      <c r="AA98">
        <f t="shared" si="31"/>
        <v>25.776693272642088</v>
      </c>
      <c r="AB98">
        <f t="shared" si="31"/>
        <v>25.823568543263626</v>
      </c>
      <c r="AC98">
        <f t="shared" si="31"/>
        <v>25.860445661179448</v>
      </c>
      <c r="AD98">
        <f t="shared" si="31"/>
        <v>25.88951666710765</v>
      </c>
      <c r="AE98">
        <f t="shared" si="31"/>
        <v>25.91247070597932</v>
      </c>
      <c r="AF98">
        <f t="shared" si="31"/>
        <v>25.93061768142551</v>
      </c>
      <c r="AG98">
        <f t="shared" si="31"/>
        <v>25.944978492880967</v>
      </c>
      <c r="AH98">
        <f t="shared" si="31"/>
        <v>25.956351945975502</v>
      </c>
      <c r="AI98">
        <f t="shared" si="31"/>
        <v>25.965365022544546</v>
      </c>
      <c r="AJ98">
        <f t="shared" si="31"/>
        <v>25.972511057461595</v>
      </c>
      <c r="AK98">
        <f t="shared" si="31"/>
        <v>25.978178987146787</v>
      </c>
      <c r="AL98">
        <f t="shared" ref="AL98:AN109" si="32">MIN($L98+2*($L98-AL$97),10*LOG10(10^(26/10)-10^(AL$97/10)))</f>
        <v>25.982675918129836</v>
      </c>
      <c r="AM98">
        <f t="shared" si="32"/>
        <v>25.986244642007833</v>
      </c>
      <c r="AN98">
        <f t="shared" si="32"/>
        <v>25.989077291784639</v>
      </c>
    </row>
    <row r="99" spans="11:40" x14ac:dyDescent="0.25">
      <c r="K99">
        <v>1</v>
      </c>
      <c r="L99">
        <f t="shared" ref="L99:L124" si="33">L67</f>
        <v>25</v>
      </c>
      <c r="N99" s="7" t="s">
        <v>10</v>
      </c>
      <c r="O99">
        <f t="shared" si="30"/>
        <v>19.131746756198847</v>
      </c>
      <c r="P99">
        <f t="shared" si="30"/>
        <v>21.670765666637525</v>
      </c>
      <c r="Q99">
        <f t="shared" si="31"/>
        <v>22.979375600717002</v>
      </c>
      <c r="R99">
        <f t="shared" si="31"/>
        <v>23.795191694580918</v>
      </c>
      <c r="S99">
        <f t="shared" si="31"/>
        <v>24.349114613732308</v>
      </c>
      <c r="T99">
        <f t="shared" si="31"/>
        <v>24.743724225081856</v>
      </c>
      <c r="U99">
        <f t="shared" si="31"/>
        <v>25.033471046737958</v>
      </c>
      <c r="V99">
        <f t="shared" si="31"/>
        <v>25.250596325673854</v>
      </c>
      <c r="W99">
        <f t="shared" si="31"/>
        <v>25.415648261173203</v>
      </c>
      <c r="X99">
        <f t="shared" si="31"/>
        <v>25.542425094393252</v>
      </c>
      <c r="Y99">
        <f t="shared" si="31"/>
        <v>25.640554857577314</v>
      </c>
      <c r="Z99">
        <f t="shared" si="31"/>
        <v>25.716952162168809</v>
      </c>
      <c r="AA99">
        <f t="shared" si="31"/>
        <v>25.776693272642088</v>
      </c>
      <c r="AB99">
        <f t="shared" si="31"/>
        <v>25.823568543263626</v>
      </c>
      <c r="AC99">
        <f t="shared" si="31"/>
        <v>25.860445661179448</v>
      </c>
      <c r="AD99">
        <f t="shared" si="31"/>
        <v>25.88951666710765</v>
      </c>
      <c r="AE99">
        <f t="shared" si="31"/>
        <v>25.91247070597932</v>
      </c>
      <c r="AF99">
        <f t="shared" si="31"/>
        <v>25.93061768142551</v>
      </c>
      <c r="AG99">
        <f t="shared" si="31"/>
        <v>25.944978492880967</v>
      </c>
      <c r="AH99">
        <f t="shared" si="31"/>
        <v>25.956351945975502</v>
      </c>
      <c r="AI99">
        <f t="shared" si="31"/>
        <v>25.965365022544546</v>
      </c>
      <c r="AJ99">
        <f t="shared" si="31"/>
        <v>25.972511057461595</v>
      </c>
      <c r="AK99">
        <f t="shared" si="31"/>
        <v>25.978178987146787</v>
      </c>
      <c r="AL99">
        <f t="shared" si="32"/>
        <v>25.982675918129836</v>
      </c>
      <c r="AM99">
        <f t="shared" si="32"/>
        <v>25.986244642007833</v>
      </c>
      <c r="AN99">
        <f t="shared" si="32"/>
        <v>25.989077291784639</v>
      </c>
    </row>
    <row r="100" spans="11:40" x14ac:dyDescent="0.25">
      <c r="K100">
        <v>2</v>
      </c>
      <c r="L100">
        <f t="shared" si="33"/>
        <v>24</v>
      </c>
      <c r="N100" s="7" t="s">
        <v>10</v>
      </c>
      <c r="O100">
        <f t="shared" si="30"/>
        <v>19.131746756198847</v>
      </c>
      <c r="P100">
        <f t="shared" si="30"/>
        <v>21.670765666637525</v>
      </c>
      <c r="Q100">
        <f t="shared" si="31"/>
        <v>22.979375600717002</v>
      </c>
      <c r="R100">
        <f t="shared" si="31"/>
        <v>23.795191694580918</v>
      </c>
      <c r="S100">
        <f t="shared" si="31"/>
        <v>24.349114613732308</v>
      </c>
      <c r="T100">
        <f t="shared" si="31"/>
        <v>24.743724225081856</v>
      </c>
      <c r="U100">
        <f t="shared" si="31"/>
        <v>25.033471046737958</v>
      </c>
      <c r="V100">
        <f t="shared" si="31"/>
        <v>25.250596325673854</v>
      </c>
      <c r="W100">
        <f t="shared" si="31"/>
        <v>25.415648261173203</v>
      </c>
      <c r="X100">
        <f t="shared" si="31"/>
        <v>25.542425094393252</v>
      </c>
      <c r="Y100">
        <f t="shared" si="31"/>
        <v>25.640554857577314</v>
      </c>
      <c r="Z100">
        <f t="shared" si="31"/>
        <v>25.716952162168809</v>
      </c>
      <c r="AA100">
        <f t="shared" si="31"/>
        <v>25.776693272642088</v>
      </c>
      <c r="AB100">
        <f t="shared" si="31"/>
        <v>25.823568543263626</v>
      </c>
      <c r="AC100">
        <f t="shared" si="31"/>
        <v>25.860445661179448</v>
      </c>
      <c r="AD100">
        <f t="shared" si="31"/>
        <v>25.88951666710765</v>
      </c>
      <c r="AE100">
        <f t="shared" si="31"/>
        <v>25.91247070597932</v>
      </c>
      <c r="AF100">
        <f t="shared" si="31"/>
        <v>25.93061768142551</v>
      </c>
      <c r="AG100">
        <f t="shared" si="31"/>
        <v>25.944978492880967</v>
      </c>
      <c r="AH100">
        <f t="shared" si="31"/>
        <v>25.956351945975502</v>
      </c>
      <c r="AI100">
        <f t="shared" si="31"/>
        <v>25.965365022544546</v>
      </c>
      <c r="AJ100">
        <f t="shared" si="31"/>
        <v>25.972511057461595</v>
      </c>
      <c r="AK100">
        <f t="shared" si="31"/>
        <v>25.978178987146787</v>
      </c>
      <c r="AL100">
        <f t="shared" si="32"/>
        <v>25.982675918129836</v>
      </c>
      <c r="AM100">
        <f t="shared" si="32"/>
        <v>25.986244642007833</v>
      </c>
      <c r="AN100">
        <f t="shared" si="32"/>
        <v>25.989077291784639</v>
      </c>
    </row>
    <row r="101" spans="11:40" x14ac:dyDescent="0.25">
      <c r="K101">
        <v>3</v>
      </c>
      <c r="L101">
        <f t="shared" si="33"/>
        <v>23</v>
      </c>
      <c r="N101" s="7" t="s">
        <v>10</v>
      </c>
      <c r="O101">
        <f t="shared" si="30"/>
        <v>19</v>
      </c>
      <c r="P101">
        <f t="shared" si="30"/>
        <v>21</v>
      </c>
      <c r="Q101" s="1">
        <f t="shared" si="31"/>
        <v>22.979375600717002</v>
      </c>
      <c r="R101">
        <f t="shared" si="31"/>
        <v>23.795191694580918</v>
      </c>
      <c r="S101">
        <f t="shared" si="31"/>
        <v>24.349114613732308</v>
      </c>
      <c r="T101">
        <f t="shared" si="31"/>
        <v>24.743724225081856</v>
      </c>
      <c r="U101">
        <f t="shared" si="31"/>
        <v>25.033471046737958</v>
      </c>
      <c r="V101">
        <f t="shared" si="31"/>
        <v>25.250596325673854</v>
      </c>
      <c r="W101">
        <f t="shared" si="31"/>
        <v>25.415648261173203</v>
      </c>
      <c r="X101">
        <f t="shared" si="31"/>
        <v>25.542425094393252</v>
      </c>
      <c r="Y101">
        <f t="shared" si="31"/>
        <v>25.640554857577314</v>
      </c>
      <c r="Z101">
        <f t="shared" si="31"/>
        <v>25.716952162168809</v>
      </c>
      <c r="AA101">
        <f t="shared" si="31"/>
        <v>25.776693272642088</v>
      </c>
      <c r="AB101">
        <f t="shared" si="31"/>
        <v>25.823568543263626</v>
      </c>
      <c r="AC101">
        <f t="shared" si="31"/>
        <v>25.860445661179448</v>
      </c>
      <c r="AD101">
        <f t="shared" si="31"/>
        <v>25.88951666710765</v>
      </c>
      <c r="AE101">
        <f t="shared" si="31"/>
        <v>25.91247070597932</v>
      </c>
      <c r="AF101">
        <f t="shared" si="31"/>
        <v>25.93061768142551</v>
      </c>
      <c r="AG101">
        <f t="shared" si="31"/>
        <v>25.944978492880967</v>
      </c>
      <c r="AH101">
        <f t="shared" si="31"/>
        <v>25.956351945975502</v>
      </c>
      <c r="AI101">
        <f t="shared" si="31"/>
        <v>25.965365022544546</v>
      </c>
      <c r="AJ101">
        <f t="shared" si="31"/>
        <v>25.972511057461595</v>
      </c>
      <c r="AK101">
        <f t="shared" si="31"/>
        <v>25.978178987146787</v>
      </c>
      <c r="AL101">
        <f t="shared" si="32"/>
        <v>25.982675918129836</v>
      </c>
      <c r="AM101">
        <f t="shared" si="32"/>
        <v>25.986244642007833</v>
      </c>
      <c r="AN101">
        <f t="shared" si="32"/>
        <v>25.989077291784639</v>
      </c>
    </row>
    <row r="102" spans="11:40" x14ac:dyDescent="0.25">
      <c r="K102">
        <v>4</v>
      </c>
      <c r="L102">
        <f t="shared" si="33"/>
        <v>22</v>
      </c>
      <c r="N102" s="7" t="s">
        <v>10</v>
      </c>
      <c r="O102">
        <f t="shared" si="30"/>
        <v>16</v>
      </c>
      <c r="P102">
        <f t="shared" si="30"/>
        <v>18</v>
      </c>
      <c r="Q102">
        <f t="shared" si="31"/>
        <v>20</v>
      </c>
      <c r="R102" s="1">
        <f t="shared" si="31"/>
        <v>22</v>
      </c>
      <c r="S102">
        <f t="shared" si="31"/>
        <v>24</v>
      </c>
      <c r="T102">
        <f t="shared" si="31"/>
        <v>24.743724225081856</v>
      </c>
      <c r="U102">
        <f t="shared" si="31"/>
        <v>25.033471046737958</v>
      </c>
      <c r="V102">
        <f t="shared" si="31"/>
        <v>25.250596325673854</v>
      </c>
      <c r="W102">
        <f t="shared" si="31"/>
        <v>25.415648261173203</v>
      </c>
      <c r="X102">
        <f t="shared" si="31"/>
        <v>25.542425094393252</v>
      </c>
      <c r="Y102">
        <f t="shared" si="31"/>
        <v>25.640554857577314</v>
      </c>
      <c r="Z102">
        <f t="shared" si="31"/>
        <v>25.716952162168809</v>
      </c>
      <c r="AA102">
        <f t="shared" si="31"/>
        <v>25.776693272642088</v>
      </c>
      <c r="AB102">
        <f t="shared" si="31"/>
        <v>25.823568543263626</v>
      </c>
      <c r="AC102">
        <f t="shared" si="31"/>
        <v>25.860445661179448</v>
      </c>
      <c r="AD102">
        <f t="shared" si="31"/>
        <v>25.88951666710765</v>
      </c>
      <c r="AE102">
        <f t="shared" si="31"/>
        <v>25.91247070597932</v>
      </c>
      <c r="AF102">
        <f t="shared" si="31"/>
        <v>25.93061768142551</v>
      </c>
      <c r="AG102">
        <f t="shared" si="31"/>
        <v>25.944978492880967</v>
      </c>
      <c r="AH102">
        <f t="shared" si="31"/>
        <v>25.956351945975502</v>
      </c>
      <c r="AI102">
        <f t="shared" si="31"/>
        <v>25.965365022544546</v>
      </c>
      <c r="AJ102">
        <f t="shared" si="31"/>
        <v>25.972511057461595</v>
      </c>
      <c r="AK102">
        <f t="shared" si="31"/>
        <v>25.978178987146787</v>
      </c>
      <c r="AL102">
        <f t="shared" si="32"/>
        <v>25.982675918129836</v>
      </c>
      <c r="AM102">
        <f t="shared" si="32"/>
        <v>25.986244642007833</v>
      </c>
      <c r="AN102">
        <f t="shared" si="32"/>
        <v>25.989077291784639</v>
      </c>
    </row>
    <row r="103" spans="11:40" x14ac:dyDescent="0.25">
      <c r="K103">
        <v>5</v>
      </c>
      <c r="L103">
        <f t="shared" si="33"/>
        <v>21</v>
      </c>
      <c r="N103" s="7" t="s">
        <v>10</v>
      </c>
      <c r="O103">
        <f t="shared" si="30"/>
        <v>13</v>
      </c>
      <c r="P103">
        <f t="shared" si="30"/>
        <v>15</v>
      </c>
      <c r="Q103">
        <f t="shared" si="31"/>
        <v>17</v>
      </c>
      <c r="R103">
        <f t="shared" si="31"/>
        <v>19</v>
      </c>
      <c r="S103" s="1">
        <f t="shared" si="31"/>
        <v>21</v>
      </c>
      <c r="T103">
        <f t="shared" si="31"/>
        <v>23</v>
      </c>
      <c r="U103">
        <f t="shared" si="31"/>
        <v>25</v>
      </c>
      <c r="V103">
        <f t="shared" si="31"/>
        <v>25.250596325673854</v>
      </c>
      <c r="W103">
        <f t="shared" si="31"/>
        <v>25.415648261173203</v>
      </c>
      <c r="X103">
        <f t="shared" si="31"/>
        <v>25.542425094393252</v>
      </c>
      <c r="Y103">
        <f t="shared" si="31"/>
        <v>25.640554857577314</v>
      </c>
      <c r="Z103">
        <f t="shared" si="31"/>
        <v>25.716952162168809</v>
      </c>
      <c r="AA103">
        <f t="shared" si="31"/>
        <v>25.776693272642088</v>
      </c>
      <c r="AB103">
        <f t="shared" si="31"/>
        <v>25.823568543263626</v>
      </c>
      <c r="AC103">
        <f t="shared" si="31"/>
        <v>25.860445661179448</v>
      </c>
      <c r="AD103">
        <f t="shared" si="31"/>
        <v>25.88951666710765</v>
      </c>
      <c r="AE103">
        <f t="shared" si="31"/>
        <v>25.91247070597932</v>
      </c>
      <c r="AF103">
        <f t="shared" si="31"/>
        <v>25.93061768142551</v>
      </c>
      <c r="AG103">
        <f t="shared" si="31"/>
        <v>25.944978492880967</v>
      </c>
      <c r="AH103">
        <f t="shared" si="31"/>
        <v>25.956351945975502</v>
      </c>
      <c r="AI103">
        <f t="shared" si="31"/>
        <v>25.965365022544546</v>
      </c>
      <c r="AJ103">
        <f t="shared" si="31"/>
        <v>25.972511057461595</v>
      </c>
      <c r="AK103">
        <f t="shared" si="31"/>
        <v>25.978178987146787</v>
      </c>
      <c r="AL103">
        <f t="shared" si="32"/>
        <v>25.982675918129836</v>
      </c>
      <c r="AM103">
        <f t="shared" si="32"/>
        <v>25.986244642007833</v>
      </c>
      <c r="AN103">
        <f t="shared" si="32"/>
        <v>25.989077291784639</v>
      </c>
    </row>
    <row r="104" spans="11:40" x14ac:dyDescent="0.25">
      <c r="K104">
        <v>6</v>
      </c>
      <c r="L104">
        <f t="shared" si="33"/>
        <v>20</v>
      </c>
      <c r="N104" s="7" t="s">
        <v>10</v>
      </c>
      <c r="O104">
        <f t="shared" si="30"/>
        <v>10</v>
      </c>
      <c r="P104">
        <f t="shared" si="30"/>
        <v>12</v>
      </c>
      <c r="Q104">
        <f t="shared" si="31"/>
        <v>14</v>
      </c>
      <c r="R104">
        <f t="shared" si="31"/>
        <v>16</v>
      </c>
      <c r="S104">
        <f t="shared" si="31"/>
        <v>18</v>
      </c>
      <c r="T104" s="1">
        <f t="shared" si="31"/>
        <v>20</v>
      </c>
      <c r="U104">
        <f t="shared" si="31"/>
        <v>22</v>
      </c>
      <c r="V104">
        <f t="shared" si="31"/>
        <v>24</v>
      </c>
      <c r="W104">
        <f t="shared" si="31"/>
        <v>25.415648261173203</v>
      </c>
      <c r="X104">
        <f t="shared" si="31"/>
        <v>25.542425094393252</v>
      </c>
      <c r="Y104">
        <f t="shared" si="31"/>
        <v>25.640554857577314</v>
      </c>
      <c r="Z104">
        <f t="shared" si="31"/>
        <v>25.716952162168809</v>
      </c>
      <c r="AA104">
        <f t="shared" si="31"/>
        <v>25.776693272642088</v>
      </c>
      <c r="AB104">
        <f t="shared" si="31"/>
        <v>25.823568543263626</v>
      </c>
      <c r="AC104">
        <f t="shared" si="31"/>
        <v>25.860445661179448</v>
      </c>
      <c r="AD104">
        <f t="shared" si="31"/>
        <v>25.88951666710765</v>
      </c>
      <c r="AE104">
        <f t="shared" si="31"/>
        <v>25.91247070597932</v>
      </c>
      <c r="AF104">
        <f t="shared" si="31"/>
        <v>25.93061768142551</v>
      </c>
      <c r="AG104">
        <f t="shared" si="31"/>
        <v>25.944978492880967</v>
      </c>
      <c r="AH104">
        <f t="shared" si="31"/>
        <v>25.956351945975502</v>
      </c>
      <c r="AI104">
        <f t="shared" si="31"/>
        <v>25.965365022544546</v>
      </c>
      <c r="AJ104">
        <f t="shared" si="31"/>
        <v>25.972511057461595</v>
      </c>
      <c r="AK104">
        <f t="shared" si="31"/>
        <v>25.978178987146787</v>
      </c>
      <c r="AL104">
        <f t="shared" si="32"/>
        <v>25.982675918129836</v>
      </c>
      <c r="AM104">
        <f t="shared" si="32"/>
        <v>25.986244642007833</v>
      </c>
      <c r="AN104">
        <f t="shared" si="32"/>
        <v>25.989077291784639</v>
      </c>
    </row>
    <row r="105" spans="11:40" x14ac:dyDescent="0.25">
      <c r="K105">
        <v>7</v>
      </c>
      <c r="L105">
        <f t="shared" si="33"/>
        <v>19</v>
      </c>
      <c r="N105" s="7" t="s">
        <v>10</v>
      </c>
      <c r="O105">
        <f t="shared" si="30"/>
        <v>7</v>
      </c>
      <c r="P105">
        <f t="shared" si="30"/>
        <v>9</v>
      </c>
      <c r="Q105">
        <f t="shared" si="31"/>
        <v>11</v>
      </c>
      <c r="R105">
        <f t="shared" si="31"/>
        <v>13</v>
      </c>
      <c r="S105">
        <f t="shared" si="31"/>
        <v>15</v>
      </c>
      <c r="T105">
        <f t="shared" si="31"/>
        <v>17</v>
      </c>
      <c r="U105" s="1">
        <f t="shared" si="31"/>
        <v>19</v>
      </c>
      <c r="V105">
        <f t="shared" si="31"/>
        <v>21</v>
      </c>
      <c r="W105">
        <f t="shared" si="31"/>
        <v>23</v>
      </c>
      <c r="X105">
        <f t="shared" si="31"/>
        <v>25</v>
      </c>
      <c r="Y105">
        <f t="shared" si="31"/>
        <v>25.640554857577314</v>
      </c>
      <c r="Z105">
        <f t="shared" si="31"/>
        <v>25.716952162168809</v>
      </c>
      <c r="AA105">
        <f t="shared" si="31"/>
        <v>25.776693272642088</v>
      </c>
      <c r="AB105">
        <f t="shared" si="31"/>
        <v>25.823568543263626</v>
      </c>
      <c r="AC105">
        <f t="shared" si="31"/>
        <v>25.860445661179448</v>
      </c>
      <c r="AD105">
        <f t="shared" si="31"/>
        <v>25.88951666710765</v>
      </c>
      <c r="AE105">
        <f t="shared" si="31"/>
        <v>25.91247070597932</v>
      </c>
      <c r="AF105">
        <f t="shared" si="31"/>
        <v>25.93061768142551</v>
      </c>
      <c r="AG105">
        <f t="shared" si="31"/>
        <v>25.944978492880967</v>
      </c>
      <c r="AH105">
        <f t="shared" si="31"/>
        <v>25.956351945975502</v>
      </c>
      <c r="AI105">
        <f t="shared" si="31"/>
        <v>25.965365022544546</v>
      </c>
      <c r="AJ105">
        <f t="shared" si="31"/>
        <v>25.972511057461595</v>
      </c>
      <c r="AK105">
        <f t="shared" si="31"/>
        <v>25.978178987146787</v>
      </c>
      <c r="AL105">
        <f t="shared" si="32"/>
        <v>25.982675918129836</v>
      </c>
      <c r="AM105">
        <f t="shared" si="32"/>
        <v>25.986244642007833</v>
      </c>
      <c r="AN105">
        <f t="shared" si="32"/>
        <v>25.989077291784639</v>
      </c>
    </row>
    <row r="106" spans="11:40" x14ac:dyDescent="0.25">
      <c r="K106">
        <v>8</v>
      </c>
      <c r="L106">
        <f t="shared" si="33"/>
        <v>18</v>
      </c>
      <c r="N106" s="7" t="s">
        <v>10</v>
      </c>
      <c r="O106">
        <f t="shared" si="30"/>
        <v>4</v>
      </c>
      <c r="P106">
        <f t="shared" si="30"/>
        <v>6</v>
      </c>
      <c r="Q106">
        <f t="shared" si="31"/>
        <v>8</v>
      </c>
      <c r="R106">
        <f t="shared" si="31"/>
        <v>10</v>
      </c>
      <c r="S106">
        <f t="shared" si="31"/>
        <v>12</v>
      </c>
      <c r="T106">
        <f t="shared" si="31"/>
        <v>14</v>
      </c>
      <c r="U106">
        <f t="shared" si="31"/>
        <v>16</v>
      </c>
      <c r="V106" s="1">
        <f t="shared" si="31"/>
        <v>18</v>
      </c>
      <c r="W106">
        <f t="shared" si="31"/>
        <v>20</v>
      </c>
      <c r="X106">
        <f t="shared" si="31"/>
        <v>22</v>
      </c>
      <c r="Y106">
        <f t="shared" si="31"/>
        <v>24</v>
      </c>
      <c r="Z106">
        <f t="shared" si="31"/>
        <v>25.716952162168809</v>
      </c>
      <c r="AA106">
        <f t="shared" si="31"/>
        <v>25.776693272642088</v>
      </c>
      <c r="AB106">
        <f t="shared" si="31"/>
        <v>25.823568543263626</v>
      </c>
      <c r="AC106">
        <f t="shared" si="31"/>
        <v>25.860445661179448</v>
      </c>
      <c r="AD106">
        <f t="shared" si="31"/>
        <v>25.88951666710765</v>
      </c>
      <c r="AE106">
        <f t="shared" si="31"/>
        <v>25.91247070597932</v>
      </c>
      <c r="AF106">
        <f t="shared" si="31"/>
        <v>25.93061768142551</v>
      </c>
      <c r="AG106">
        <f t="shared" si="31"/>
        <v>25.944978492880967</v>
      </c>
      <c r="AH106">
        <f t="shared" si="31"/>
        <v>25.956351945975502</v>
      </c>
      <c r="AI106">
        <f t="shared" si="31"/>
        <v>25.965365022544546</v>
      </c>
      <c r="AJ106">
        <f t="shared" si="31"/>
        <v>25.972511057461595</v>
      </c>
      <c r="AK106">
        <f t="shared" si="31"/>
        <v>25.978178987146787</v>
      </c>
      <c r="AL106">
        <f t="shared" si="32"/>
        <v>25.982675918129836</v>
      </c>
      <c r="AM106">
        <f t="shared" si="32"/>
        <v>25.986244642007833</v>
      </c>
      <c r="AN106">
        <f t="shared" si="32"/>
        <v>25.989077291784639</v>
      </c>
    </row>
    <row r="107" spans="11:40" x14ac:dyDescent="0.25">
      <c r="K107">
        <v>9</v>
      </c>
      <c r="L107">
        <f t="shared" si="33"/>
        <v>17</v>
      </c>
      <c r="N107" s="7" t="s">
        <v>10</v>
      </c>
      <c r="O107">
        <f t="shared" si="30"/>
        <v>1</v>
      </c>
      <c r="P107">
        <f t="shared" si="30"/>
        <v>3</v>
      </c>
      <c r="Q107">
        <f t="shared" si="31"/>
        <v>5</v>
      </c>
      <c r="R107">
        <f t="shared" si="31"/>
        <v>7</v>
      </c>
      <c r="S107">
        <f t="shared" si="31"/>
        <v>9</v>
      </c>
      <c r="T107">
        <f t="shared" si="31"/>
        <v>11</v>
      </c>
      <c r="U107">
        <f t="shared" si="31"/>
        <v>13</v>
      </c>
      <c r="V107">
        <f t="shared" si="31"/>
        <v>15</v>
      </c>
      <c r="W107" s="1">
        <f t="shared" si="31"/>
        <v>17</v>
      </c>
      <c r="X107">
        <f t="shared" si="31"/>
        <v>19</v>
      </c>
      <c r="Y107">
        <f t="shared" si="31"/>
        <v>21</v>
      </c>
      <c r="Z107">
        <f t="shared" si="31"/>
        <v>23</v>
      </c>
      <c r="AA107">
        <f t="shared" si="31"/>
        <v>25</v>
      </c>
      <c r="AB107">
        <f t="shared" si="31"/>
        <v>25.823568543263626</v>
      </c>
      <c r="AC107">
        <f t="shared" si="31"/>
        <v>25.860445661179448</v>
      </c>
      <c r="AD107">
        <f t="shared" si="31"/>
        <v>25.88951666710765</v>
      </c>
      <c r="AE107">
        <f t="shared" si="31"/>
        <v>25.91247070597932</v>
      </c>
      <c r="AF107">
        <f t="shared" si="31"/>
        <v>25.93061768142551</v>
      </c>
      <c r="AG107">
        <f t="shared" si="31"/>
        <v>25.944978492880967</v>
      </c>
      <c r="AH107">
        <f t="shared" si="31"/>
        <v>25.956351945975502</v>
      </c>
      <c r="AI107">
        <f t="shared" si="31"/>
        <v>25.965365022544546</v>
      </c>
      <c r="AJ107">
        <f t="shared" si="31"/>
        <v>25.972511057461595</v>
      </c>
      <c r="AK107">
        <f t="shared" si="31"/>
        <v>25.978178987146787</v>
      </c>
      <c r="AL107">
        <f t="shared" si="32"/>
        <v>25.982675918129836</v>
      </c>
      <c r="AM107">
        <f t="shared" si="32"/>
        <v>25.986244642007833</v>
      </c>
      <c r="AN107">
        <f t="shared" si="32"/>
        <v>25.989077291784639</v>
      </c>
    </row>
    <row r="108" spans="11:40" x14ac:dyDescent="0.25">
      <c r="K108">
        <v>10</v>
      </c>
      <c r="L108">
        <f t="shared" si="33"/>
        <v>16</v>
      </c>
      <c r="N108" s="7" t="s">
        <v>10</v>
      </c>
      <c r="O108">
        <f t="shared" si="30"/>
        <v>-2</v>
      </c>
      <c r="P108">
        <f t="shared" si="30"/>
        <v>0</v>
      </c>
      <c r="Q108">
        <f t="shared" si="31"/>
        <v>2</v>
      </c>
      <c r="R108">
        <f t="shared" si="31"/>
        <v>4</v>
      </c>
      <c r="S108">
        <f t="shared" si="31"/>
        <v>6</v>
      </c>
      <c r="T108">
        <f t="shared" si="31"/>
        <v>8</v>
      </c>
      <c r="U108">
        <f t="shared" si="31"/>
        <v>10</v>
      </c>
      <c r="V108">
        <f t="shared" si="31"/>
        <v>12</v>
      </c>
      <c r="W108">
        <f t="shared" si="31"/>
        <v>14</v>
      </c>
      <c r="X108" s="1">
        <f t="shared" si="31"/>
        <v>16</v>
      </c>
      <c r="Y108">
        <f t="shared" si="31"/>
        <v>18</v>
      </c>
      <c r="Z108">
        <f t="shared" si="31"/>
        <v>20</v>
      </c>
      <c r="AA108">
        <f t="shared" si="31"/>
        <v>22</v>
      </c>
      <c r="AB108">
        <f t="shared" si="31"/>
        <v>24</v>
      </c>
      <c r="AC108">
        <f t="shared" si="31"/>
        <v>25.860445661179448</v>
      </c>
      <c r="AD108">
        <f t="shared" si="31"/>
        <v>25.88951666710765</v>
      </c>
      <c r="AE108">
        <f t="shared" si="31"/>
        <v>25.91247070597932</v>
      </c>
      <c r="AF108">
        <f t="shared" si="31"/>
        <v>25.93061768142551</v>
      </c>
      <c r="AG108">
        <f t="shared" si="31"/>
        <v>25.944978492880967</v>
      </c>
      <c r="AH108">
        <f t="shared" si="31"/>
        <v>25.956351945975502</v>
      </c>
      <c r="AI108">
        <f t="shared" si="31"/>
        <v>25.965365022544546</v>
      </c>
      <c r="AJ108">
        <f t="shared" si="31"/>
        <v>25.972511057461595</v>
      </c>
      <c r="AK108">
        <f t="shared" si="31"/>
        <v>25.978178987146787</v>
      </c>
      <c r="AL108">
        <f t="shared" si="32"/>
        <v>25.982675918129836</v>
      </c>
      <c r="AM108">
        <f t="shared" si="32"/>
        <v>25.986244642007833</v>
      </c>
      <c r="AN108">
        <f t="shared" si="32"/>
        <v>25.989077291784639</v>
      </c>
    </row>
    <row r="109" spans="11:40" x14ac:dyDescent="0.25">
      <c r="K109">
        <v>11</v>
      </c>
      <c r="L109">
        <f t="shared" si="33"/>
        <v>15</v>
      </c>
      <c r="N109" s="7" t="s">
        <v>10</v>
      </c>
      <c r="O109">
        <f t="shared" si="30"/>
        <v>-5</v>
      </c>
      <c r="P109">
        <f t="shared" si="30"/>
        <v>-3</v>
      </c>
      <c r="Q109">
        <f t="shared" si="31"/>
        <v>-1</v>
      </c>
      <c r="R109">
        <f t="shared" si="31"/>
        <v>1</v>
      </c>
      <c r="S109">
        <f t="shared" si="31"/>
        <v>3</v>
      </c>
      <c r="T109">
        <f t="shared" si="31"/>
        <v>5</v>
      </c>
      <c r="U109">
        <f t="shared" si="31"/>
        <v>7</v>
      </c>
      <c r="V109">
        <f t="shared" si="31"/>
        <v>9</v>
      </c>
      <c r="W109">
        <f t="shared" si="31"/>
        <v>11</v>
      </c>
      <c r="X109">
        <f t="shared" si="31"/>
        <v>13</v>
      </c>
      <c r="Y109" s="1">
        <f t="shared" si="31"/>
        <v>15</v>
      </c>
      <c r="Z109">
        <f t="shared" si="31"/>
        <v>17</v>
      </c>
      <c r="AA109">
        <f t="shared" si="31"/>
        <v>19</v>
      </c>
      <c r="AB109">
        <f t="shared" si="31"/>
        <v>21</v>
      </c>
      <c r="AC109">
        <f t="shared" si="31"/>
        <v>23</v>
      </c>
      <c r="AD109">
        <f t="shared" si="31"/>
        <v>25</v>
      </c>
      <c r="AE109">
        <f t="shared" si="31"/>
        <v>25.91247070597932</v>
      </c>
      <c r="AF109">
        <f t="shared" si="31"/>
        <v>25.93061768142551</v>
      </c>
      <c r="AG109">
        <f t="shared" si="31"/>
        <v>25.944978492880967</v>
      </c>
      <c r="AH109">
        <f t="shared" si="31"/>
        <v>25.956351945975502</v>
      </c>
      <c r="AI109">
        <f t="shared" si="31"/>
        <v>25.965365022544546</v>
      </c>
      <c r="AJ109">
        <f t="shared" si="31"/>
        <v>25.972511057461595</v>
      </c>
      <c r="AK109">
        <f t="shared" si="31"/>
        <v>25.978178987146787</v>
      </c>
      <c r="AL109">
        <f t="shared" si="32"/>
        <v>25.982675918129836</v>
      </c>
      <c r="AM109">
        <f t="shared" si="32"/>
        <v>25.986244642007833</v>
      </c>
      <c r="AN109">
        <f t="shared" si="32"/>
        <v>25.989077291784639</v>
      </c>
    </row>
    <row r="110" spans="11:40" x14ac:dyDescent="0.25">
      <c r="K110">
        <v>12</v>
      </c>
      <c r="L110">
        <f t="shared" si="33"/>
        <v>14</v>
      </c>
      <c r="N110" s="7" t="s">
        <v>10</v>
      </c>
      <c r="O110">
        <f t="shared" si="30"/>
        <v>-8</v>
      </c>
      <c r="P110">
        <f t="shared" si="30"/>
        <v>-6</v>
      </c>
      <c r="Q110">
        <f t="shared" si="31"/>
        <v>-4</v>
      </c>
      <c r="R110">
        <f t="shared" si="31"/>
        <v>-2</v>
      </c>
      <c r="S110">
        <f t="shared" si="31"/>
        <v>0</v>
      </c>
      <c r="T110">
        <f t="shared" ref="T110:AI124" si="34">MIN($L110+2*($L110-T$97),10*LOG10(10^(26/10)-10^(T$97/10)))</f>
        <v>2</v>
      </c>
      <c r="U110">
        <f t="shared" si="34"/>
        <v>4</v>
      </c>
      <c r="V110">
        <f t="shared" si="34"/>
        <v>6</v>
      </c>
      <c r="W110">
        <f t="shared" si="34"/>
        <v>8</v>
      </c>
      <c r="X110">
        <f t="shared" si="34"/>
        <v>10</v>
      </c>
      <c r="Y110">
        <f t="shared" si="34"/>
        <v>12</v>
      </c>
      <c r="Z110" s="1">
        <f t="shared" si="34"/>
        <v>14</v>
      </c>
      <c r="AA110">
        <f t="shared" si="34"/>
        <v>16</v>
      </c>
      <c r="AB110">
        <f t="shared" si="34"/>
        <v>18</v>
      </c>
      <c r="AC110">
        <f t="shared" si="34"/>
        <v>20</v>
      </c>
      <c r="AD110">
        <f t="shared" si="34"/>
        <v>22</v>
      </c>
      <c r="AE110">
        <f t="shared" si="34"/>
        <v>24</v>
      </c>
      <c r="AF110">
        <f t="shared" si="34"/>
        <v>25.93061768142551</v>
      </c>
      <c r="AG110">
        <f t="shared" si="34"/>
        <v>25.944978492880967</v>
      </c>
      <c r="AH110">
        <f t="shared" si="34"/>
        <v>25.956351945975502</v>
      </c>
      <c r="AI110">
        <f t="shared" si="34"/>
        <v>25.965365022544546</v>
      </c>
      <c r="AJ110">
        <f t="shared" ref="AJ110:AN124" si="35">MIN($L110+2*($L110-AJ$97),10*LOG10(10^(26/10)-10^(AJ$97/10)))</f>
        <v>25.972511057461595</v>
      </c>
      <c r="AK110">
        <f t="shared" si="35"/>
        <v>25.978178987146787</v>
      </c>
      <c r="AL110">
        <f t="shared" si="35"/>
        <v>25.982675918129836</v>
      </c>
      <c r="AM110">
        <f t="shared" si="35"/>
        <v>25.986244642007833</v>
      </c>
      <c r="AN110">
        <f t="shared" si="35"/>
        <v>25.989077291784639</v>
      </c>
    </row>
    <row r="111" spans="11:40" x14ac:dyDescent="0.25">
      <c r="K111">
        <v>13</v>
      </c>
      <c r="L111">
        <f t="shared" si="33"/>
        <v>13</v>
      </c>
      <c r="N111" s="7" t="s">
        <v>10</v>
      </c>
      <c r="O111">
        <f t="shared" si="30"/>
        <v>-11</v>
      </c>
      <c r="P111">
        <f t="shared" si="30"/>
        <v>-9</v>
      </c>
      <c r="Q111">
        <f t="shared" ref="Q111:AD120" si="36">MIN($L111+2*($L111-Q$97),10*LOG10(10^(26/10)-10^(Q$97/10)))</f>
        <v>-7</v>
      </c>
      <c r="R111">
        <f t="shared" si="36"/>
        <v>-5</v>
      </c>
      <c r="S111">
        <f t="shared" si="36"/>
        <v>-3</v>
      </c>
      <c r="T111">
        <f t="shared" si="36"/>
        <v>-1</v>
      </c>
      <c r="U111">
        <f t="shared" si="36"/>
        <v>1</v>
      </c>
      <c r="V111">
        <f t="shared" si="36"/>
        <v>3</v>
      </c>
      <c r="W111">
        <f t="shared" si="36"/>
        <v>5</v>
      </c>
      <c r="X111">
        <f t="shared" si="36"/>
        <v>7</v>
      </c>
      <c r="Y111">
        <f t="shared" si="36"/>
        <v>9</v>
      </c>
      <c r="Z111">
        <f t="shared" si="36"/>
        <v>11</v>
      </c>
      <c r="AA111" s="1">
        <f t="shared" si="36"/>
        <v>13</v>
      </c>
      <c r="AB111">
        <f t="shared" si="36"/>
        <v>15</v>
      </c>
      <c r="AC111">
        <f t="shared" si="36"/>
        <v>17</v>
      </c>
      <c r="AD111">
        <f t="shared" si="36"/>
        <v>19</v>
      </c>
      <c r="AE111">
        <f t="shared" si="34"/>
        <v>21</v>
      </c>
      <c r="AF111">
        <f t="shared" si="34"/>
        <v>23</v>
      </c>
      <c r="AG111">
        <f t="shared" si="34"/>
        <v>25</v>
      </c>
      <c r="AH111">
        <f t="shared" si="34"/>
        <v>25.956351945975502</v>
      </c>
      <c r="AI111">
        <f t="shared" si="34"/>
        <v>25.965365022544546</v>
      </c>
      <c r="AJ111">
        <f t="shared" si="35"/>
        <v>25.972511057461595</v>
      </c>
      <c r="AK111">
        <f t="shared" si="35"/>
        <v>25.978178987146787</v>
      </c>
      <c r="AL111">
        <f t="shared" si="35"/>
        <v>25.982675918129836</v>
      </c>
      <c r="AM111">
        <f t="shared" si="35"/>
        <v>25.986244642007833</v>
      </c>
      <c r="AN111">
        <f t="shared" si="35"/>
        <v>25.989077291784639</v>
      </c>
    </row>
    <row r="112" spans="11:40" x14ac:dyDescent="0.25">
      <c r="K112">
        <v>14</v>
      </c>
      <c r="L112">
        <f t="shared" si="33"/>
        <v>12</v>
      </c>
      <c r="N112" s="7" t="s">
        <v>10</v>
      </c>
      <c r="O112">
        <f t="shared" si="30"/>
        <v>-14</v>
      </c>
      <c r="P112">
        <f t="shared" si="30"/>
        <v>-12</v>
      </c>
      <c r="Q112">
        <f t="shared" si="36"/>
        <v>-10</v>
      </c>
      <c r="R112">
        <f t="shared" si="36"/>
        <v>-8</v>
      </c>
      <c r="S112">
        <f t="shared" si="36"/>
        <v>-6</v>
      </c>
      <c r="T112">
        <f t="shared" si="36"/>
        <v>-4</v>
      </c>
      <c r="U112">
        <f t="shared" si="36"/>
        <v>-2</v>
      </c>
      <c r="V112">
        <f t="shared" si="36"/>
        <v>0</v>
      </c>
      <c r="W112">
        <f t="shared" si="36"/>
        <v>2</v>
      </c>
      <c r="X112">
        <f t="shared" si="36"/>
        <v>4</v>
      </c>
      <c r="Y112">
        <f t="shared" si="36"/>
        <v>6</v>
      </c>
      <c r="Z112">
        <f t="shared" si="36"/>
        <v>8</v>
      </c>
      <c r="AA112">
        <f t="shared" si="36"/>
        <v>10</v>
      </c>
      <c r="AB112" s="1">
        <f t="shared" si="36"/>
        <v>12</v>
      </c>
      <c r="AC112">
        <f t="shared" si="36"/>
        <v>14</v>
      </c>
      <c r="AD112">
        <f t="shared" si="36"/>
        <v>16</v>
      </c>
      <c r="AE112">
        <f t="shared" si="34"/>
        <v>18</v>
      </c>
      <c r="AF112">
        <f t="shared" si="34"/>
        <v>20</v>
      </c>
      <c r="AG112">
        <f t="shared" si="34"/>
        <v>22</v>
      </c>
      <c r="AH112">
        <f t="shared" si="34"/>
        <v>24</v>
      </c>
      <c r="AI112">
        <f t="shared" si="34"/>
        <v>25.965365022544546</v>
      </c>
      <c r="AJ112">
        <f t="shared" si="35"/>
        <v>25.972511057461595</v>
      </c>
      <c r="AK112">
        <f t="shared" si="35"/>
        <v>25.978178987146787</v>
      </c>
      <c r="AL112">
        <f t="shared" si="35"/>
        <v>25.982675918129836</v>
      </c>
      <c r="AM112">
        <f t="shared" si="35"/>
        <v>25.986244642007833</v>
      </c>
      <c r="AN112">
        <f t="shared" si="35"/>
        <v>25.989077291784639</v>
      </c>
    </row>
    <row r="113" spans="11:40" x14ac:dyDescent="0.25">
      <c r="K113">
        <v>15</v>
      </c>
      <c r="L113">
        <f t="shared" si="33"/>
        <v>11</v>
      </c>
      <c r="N113" s="7" t="s">
        <v>10</v>
      </c>
      <c r="O113">
        <f t="shared" si="30"/>
        <v>-17</v>
      </c>
      <c r="P113">
        <f t="shared" si="30"/>
        <v>-15</v>
      </c>
      <c r="Q113">
        <f t="shared" si="36"/>
        <v>-13</v>
      </c>
      <c r="R113">
        <f t="shared" si="36"/>
        <v>-11</v>
      </c>
      <c r="S113">
        <f t="shared" si="36"/>
        <v>-9</v>
      </c>
      <c r="T113">
        <f t="shared" si="36"/>
        <v>-7</v>
      </c>
      <c r="U113">
        <f t="shared" si="36"/>
        <v>-5</v>
      </c>
      <c r="V113">
        <f t="shared" si="36"/>
        <v>-3</v>
      </c>
      <c r="W113">
        <f t="shared" si="36"/>
        <v>-1</v>
      </c>
      <c r="X113">
        <f t="shared" si="36"/>
        <v>1</v>
      </c>
      <c r="Y113">
        <f t="shared" si="36"/>
        <v>3</v>
      </c>
      <c r="Z113">
        <f t="shared" si="36"/>
        <v>5</v>
      </c>
      <c r="AA113">
        <f t="shared" si="36"/>
        <v>7</v>
      </c>
      <c r="AB113">
        <f t="shared" si="36"/>
        <v>9</v>
      </c>
      <c r="AC113" s="1">
        <f t="shared" si="36"/>
        <v>11</v>
      </c>
      <c r="AD113">
        <f t="shared" si="36"/>
        <v>13</v>
      </c>
      <c r="AE113">
        <f t="shared" si="34"/>
        <v>15</v>
      </c>
      <c r="AF113">
        <f t="shared" si="34"/>
        <v>17</v>
      </c>
      <c r="AG113">
        <f t="shared" si="34"/>
        <v>19</v>
      </c>
      <c r="AH113">
        <f t="shared" si="34"/>
        <v>21</v>
      </c>
      <c r="AI113">
        <f t="shared" si="34"/>
        <v>23</v>
      </c>
      <c r="AJ113">
        <f t="shared" si="35"/>
        <v>25</v>
      </c>
      <c r="AK113">
        <f t="shared" si="35"/>
        <v>25.978178987146787</v>
      </c>
      <c r="AL113">
        <f t="shared" si="35"/>
        <v>25.982675918129836</v>
      </c>
      <c r="AM113">
        <f t="shared" si="35"/>
        <v>25.986244642007833</v>
      </c>
      <c r="AN113">
        <f t="shared" si="35"/>
        <v>25.989077291784639</v>
      </c>
    </row>
    <row r="114" spans="11:40" x14ac:dyDescent="0.25">
      <c r="K114">
        <v>16</v>
      </c>
      <c r="L114">
        <f t="shared" si="33"/>
        <v>10</v>
      </c>
      <c r="N114" s="7" t="s">
        <v>10</v>
      </c>
      <c r="O114">
        <f t="shared" si="30"/>
        <v>-20</v>
      </c>
      <c r="P114">
        <f t="shared" si="30"/>
        <v>-18</v>
      </c>
      <c r="Q114">
        <f t="shared" si="36"/>
        <v>-16</v>
      </c>
      <c r="R114">
        <f t="shared" si="36"/>
        <v>-14</v>
      </c>
      <c r="S114">
        <f t="shared" si="36"/>
        <v>-12</v>
      </c>
      <c r="T114">
        <f t="shared" si="36"/>
        <v>-10</v>
      </c>
      <c r="U114">
        <f t="shared" si="36"/>
        <v>-8</v>
      </c>
      <c r="V114">
        <f t="shared" si="36"/>
        <v>-6</v>
      </c>
      <c r="W114">
        <f t="shared" si="36"/>
        <v>-4</v>
      </c>
      <c r="X114">
        <f t="shared" si="36"/>
        <v>-2</v>
      </c>
      <c r="Y114">
        <f t="shared" si="36"/>
        <v>0</v>
      </c>
      <c r="Z114">
        <f t="shared" si="36"/>
        <v>2</v>
      </c>
      <c r="AA114">
        <f t="shared" si="36"/>
        <v>4</v>
      </c>
      <c r="AB114">
        <f t="shared" si="36"/>
        <v>6</v>
      </c>
      <c r="AC114">
        <f t="shared" si="36"/>
        <v>8</v>
      </c>
      <c r="AD114" s="1">
        <f t="shared" si="36"/>
        <v>10</v>
      </c>
      <c r="AE114">
        <f t="shared" si="34"/>
        <v>12</v>
      </c>
      <c r="AF114">
        <f t="shared" si="34"/>
        <v>14</v>
      </c>
      <c r="AG114">
        <f t="shared" si="34"/>
        <v>16</v>
      </c>
      <c r="AH114">
        <f t="shared" si="34"/>
        <v>18</v>
      </c>
      <c r="AI114">
        <f t="shared" si="34"/>
        <v>20</v>
      </c>
      <c r="AJ114">
        <f t="shared" si="35"/>
        <v>22</v>
      </c>
      <c r="AK114">
        <f t="shared" si="35"/>
        <v>24</v>
      </c>
      <c r="AL114">
        <f t="shared" si="35"/>
        <v>25.982675918129836</v>
      </c>
      <c r="AM114">
        <f t="shared" si="35"/>
        <v>25.986244642007833</v>
      </c>
      <c r="AN114">
        <f t="shared" si="35"/>
        <v>25.989077291784639</v>
      </c>
    </row>
    <row r="115" spans="11:40" x14ac:dyDescent="0.25">
      <c r="K115">
        <v>17</v>
      </c>
      <c r="L115">
        <f t="shared" si="33"/>
        <v>9</v>
      </c>
      <c r="N115" s="7" t="s">
        <v>10</v>
      </c>
      <c r="O115">
        <f t="shared" si="30"/>
        <v>-23</v>
      </c>
      <c r="P115">
        <f t="shared" si="30"/>
        <v>-21</v>
      </c>
      <c r="Q115">
        <f t="shared" si="36"/>
        <v>-19</v>
      </c>
      <c r="R115">
        <f t="shared" si="36"/>
        <v>-17</v>
      </c>
      <c r="S115">
        <f t="shared" si="36"/>
        <v>-15</v>
      </c>
      <c r="T115">
        <f t="shared" si="36"/>
        <v>-13</v>
      </c>
      <c r="U115">
        <f t="shared" si="36"/>
        <v>-11</v>
      </c>
      <c r="V115">
        <f t="shared" si="36"/>
        <v>-9</v>
      </c>
      <c r="W115">
        <f t="shared" si="36"/>
        <v>-7</v>
      </c>
      <c r="X115">
        <f t="shared" si="36"/>
        <v>-5</v>
      </c>
      <c r="Y115">
        <f t="shared" si="36"/>
        <v>-3</v>
      </c>
      <c r="Z115">
        <f t="shared" si="36"/>
        <v>-1</v>
      </c>
      <c r="AA115">
        <f t="shared" si="36"/>
        <v>1</v>
      </c>
      <c r="AB115">
        <f t="shared" si="36"/>
        <v>3</v>
      </c>
      <c r="AC115">
        <f t="shared" si="36"/>
        <v>5</v>
      </c>
      <c r="AD115">
        <f t="shared" si="36"/>
        <v>7</v>
      </c>
      <c r="AE115" s="1">
        <f t="shared" si="34"/>
        <v>9</v>
      </c>
      <c r="AF115">
        <f t="shared" si="34"/>
        <v>11</v>
      </c>
      <c r="AG115">
        <f t="shared" si="34"/>
        <v>13</v>
      </c>
      <c r="AH115">
        <f t="shared" si="34"/>
        <v>15</v>
      </c>
      <c r="AI115">
        <f t="shared" si="34"/>
        <v>17</v>
      </c>
      <c r="AJ115">
        <f t="shared" si="35"/>
        <v>19</v>
      </c>
      <c r="AK115">
        <f t="shared" si="35"/>
        <v>21</v>
      </c>
      <c r="AL115">
        <f t="shared" si="35"/>
        <v>23</v>
      </c>
      <c r="AM115">
        <f t="shared" si="35"/>
        <v>25</v>
      </c>
      <c r="AN115">
        <f t="shared" si="35"/>
        <v>25.989077291784639</v>
      </c>
    </row>
    <row r="116" spans="11:40" x14ac:dyDescent="0.25">
      <c r="K116">
        <v>18</v>
      </c>
      <c r="L116">
        <f t="shared" si="33"/>
        <v>8</v>
      </c>
      <c r="N116" s="7" t="s">
        <v>10</v>
      </c>
      <c r="O116">
        <f t="shared" si="30"/>
        <v>-26</v>
      </c>
      <c r="P116">
        <f t="shared" si="30"/>
        <v>-24</v>
      </c>
      <c r="Q116">
        <f t="shared" si="36"/>
        <v>-22</v>
      </c>
      <c r="R116">
        <f t="shared" si="36"/>
        <v>-20</v>
      </c>
      <c r="S116">
        <f t="shared" si="36"/>
        <v>-18</v>
      </c>
      <c r="T116">
        <f t="shared" si="36"/>
        <v>-16</v>
      </c>
      <c r="U116">
        <f t="shared" si="36"/>
        <v>-14</v>
      </c>
      <c r="V116">
        <f t="shared" si="36"/>
        <v>-12</v>
      </c>
      <c r="W116">
        <f t="shared" si="36"/>
        <v>-10</v>
      </c>
      <c r="X116">
        <f t="shared" si="36"/>
        <v>-8</v>
      </c>
      <c r="Y116">
        <f t="shared" si="36"/>
        <v>-6</v>
      </c>
      <c r="Z116">
        <f t="shared" si="36"/>
        <v>-4</v>
      </c>
      <c r="AA116">
        <f t="shared" si="36"/>
        <v>-2</v>
      </c>
      <c r="AB116">
        <f t="shared" si="36"/>
        <v>0</v>
      </c>
      <c r="AC116">
        <f t="shared" si="36"/>
        <v>2</v>
      </c>
      <c r="AD116">
        <f t="shared" si="36"/>
        <v>4</v>
      </c>
      <c r="AE116">
        <f t="shared" si="34"/>
        <v>6</v>
      </c>
      <c r="AF116" s="1">
        <f t="shared" si="34"/>
        <v>8</v>
      </c>
      <c r="AG116">
        <f t="shared" si="34"/>
        <v>10</v>
      </c>
      <c r="AH116">
        <f t="shared" si="34"/>
        <v>12</v>
      </c>
      <c r="AI116">
        <f t="shared" si="34"/>
        <v>14</v>
      </c>
      <c r="AJ116">
        <f t="shared" si="35"/>
        <v>16</v>
      </c>
      <c r="AK116">
        <f t="shared" si="35"/>
        <v>18</v>
      </c>
      <c r="AL116">
        <f t="shared" si="35"/>
        <v>20</v>
      </c>
      <c r="AM116">
        <f t="shared" si="35"/>
        <v>22</v>
      </c>
      <c r="AN116">
        <f t="shared" si="35"/>
        <v>24</v>
      </c>
    </row>
    <row r="117" spans="11:40" x14ac:dyDescent="0.25">
      <c r="K117">
        <v>19</v>
      </c>
      <c r="L117">
        <f t="shared" si="33"/>
        <v>7</v>
      </c>
      <c r="N117" s="7" t="s">
        <v>10</v>
      </c>
      <c r="O117">
        <f t="shared" si="30"/>
        <v>-29</v>
      </c>
      <c r="P117">
        <f t="shared" si="30"/>
        <v>-27</v>
      </c>
      <c r="Q117">
        <f t="shared" si="36"/>
        <v>-25</v>
      </c>
      <c r="R117">
        <f t="shared" si="36"/>
        <v>-23</v>
      </c>
      <c r="S117">
        <f t="shared" si="36"/>
        <v>-21</v>
      </c>
      <c r="T117">
        <f t="shared" si="36"/>
        <v>-19</v>
      </c>
      <c r="U117">
        <f t="shared" si="36"/>
        <v>-17</v>
      </c>
      <c r="V117">
        <f t="shared" si="36"/>
        <v>-15</v>
      </c>
      <c r="W117">
        <f t="shared" si="36"/>
        <v>-13</v>
      </c>
      <c r="X117">
        <f t="shared" si="36"/>
        <v>-11</v>
      </c>
      <c r="Y117">
        <f t="shared" si="36"/>
        <v>-9</v>
      </c>
      <c r="Z117">
        <f t="shared" si="36"/>
        <v>-7</v>
      </c>
      <c r="AA117">
        <f t="shared" si="36"/>
        <v>-5</v>
      </c>
      <c r="AB117">
        <f t="shared" si="36"/>
        <v>-3</v>
      </c>
      <c r="AC117">
        <f t="shared" si="36"/>
        <v>-1</v>
      </c>
      <c r="AD117">
        <f t="shared" si="36"/>
        <v>1</v>
      </c>
      <c r="AE117">
        <f t="shared" si="34"/>
        <v>3</v>
      </c>
      <c r="AF117">
        <f t="shared" si="34"/>
        <v>5</v>
      </c>
      <c r="AG117" s="1">
        <f t="shared" si="34"/>
        <v>7</v>
      </c>
      <c r="AH117">
        <f t="shared" si="34"/>
        <v>9</v>
      </c>
      <c r="AI117">
        <f t="shared" si="34"/>
        <v>11</v>
      </c>
      <c r="AJ117">
        <f t="shared" si="35"/>
        <v>13</v>
      </c>
      <c r="AK117">
        <f t="shared" si="35"/>
        <v>15</v>
      </c>
      <c r="AL117">
        <f t="shared" si="35"/>
        <v>17</v>
      </c>
      <c r="AM117">
        <f t="shared" si="35"/>
        <v>19</v>
      </c>
      <c r="AN117">
        <f t="shared" si="35"/>
        <v>21</v>
      </c>
    </row>
    <row r="118" spans="11:40" x14ac:dyDescent="0.25">
      <c r="K118">
        <v>20</v>
      </c>
      <c r="L118">
        <f t="shared" si="33"/>
        <v>6</v>
      </c>
      <c r="N118" s="7" t="s">
        <v>10</v>
      </c>
      <c r="O118">
        <f t="shared" si="30"/>
        <v>-32</v>
      </c>
      <c r="P118">
        <f t="shared" si="30"/>
        <v>-30</v>
      </c>
      <c r="Q118">
        <f t="shared" si="36"/>
        <v>-28</v>
      </c>
      <c r="R118">
        <f t="shared" si="36"/>
        <v>-26</v>
      </c>
      <c r="S118">
        <f t="shared" si="36"/>
        <v>-24</v>
      </c>
      <c r="T118">
        <f t="shared" si="36"/>
        <v>-22</v>
      </c>
      <c r="U118">
        <f t="shared" si="36"/>
        <v>-20</v>
      </c>
      <c r="V118">
        <f t="shared" si="36"/>
        <v>-18</v>
      </c>
      <c r="W118">
        <f t="shared" si="36"/>
        <v>-16</v>
      </c>
      <c r="X118">
        <f t="shared" si="36"/>
        <v>-14</v>
      </c>
      <c r="Y118">
        <f t="shared" si="36"/>
        <v>-12</v>
      </c>
      <c r="Z118">
        <f t="shared" si="36"/>
        <v>-10</v>
      </c>
      <c r="AA118">
        <f t="shared" si="36"/>
        <v>-8</v>
      </c>
      <c r="AB118">
        <f t="shared" si="36"/>
        <v>-6</v>
      </c>
      <c r="AC118">
        <f t="shared" si="36"/>
        <v>-4</v>
      </c>
      <c r="AD118">
        <f t="shared" si="36"/>
        <v>-2</v>
      </c>
      <c r="AE118">
        <f t="shared" si="34"/>
        <v>0</v>
      </c>
      <c r="AF118">
        <f t="shared" si="34"/>
        <v>2</v>
      </c>
      <c r="AG118">
        <f t="shared" si="34"/>
        <v>4</v>
      </c>
      <c r="AH118" s="1">
        <f t="shared" si="34"/>
        <v>6</v>
      </c>
      <c r="AI118">
        <f t="shared" si="34"/>
        <v>8</v>
      </c>
      <c r="AJ118">
        <f t="shared" si="35"/>
        <v>10</v>
      </c>
      <c r="AK118">
        <f t="shared" si="35"/>
        <v>12</v>
      </c>
      <c r="AL118">
        <f t="shared" si="35"/>
        <v>14</v>
      </c>
      <c r="AM118">
        <f t="shared" si="35"/>
        <v>16</v>
      </c>
      <c r="AN118">
        <f t="shared" si="35"/>
        <v>18</v>
      </c>
    </row>
    <row r="119" spans="11:40" x14ac:dyDescent="0.25">
      <c r="K119">
        <v>21</v>
      </c>
      <c r="L119">
        <f t="shared" si="33"/>
        <v>5</v>
      </c>
      <c r="N119" s="7" t="s">
        <v>10</v>
      </c>
      <c r="O119">
        <f t="shared" si="30"/>
        <v>-35</v>
      </c>
      <c r="P119">
        <f t="shared" si="30"/>
        <v>-33</v>
      </c>
      <c r="Q119">
        <f t="shared" si="36"/>
        <v>-31</v>
      </c>
      <c r="R119">
        <f t="shared" si="36"/>
        <v>-29</v>
      </c>
      <c r="S119">
        <f t="shared" si="36"/>
        <v>-27</v>
      </c>
      <c r="T119">
        <f t="shared" si="36"/>
        <v>-25</v>
      </c>
      <c r="U119">
        <f t="shared" si="36"/>
        <v>-23</v>
      </c>
      <c r="V119">
        <f t="shared" si="36"/>
        <v>-21</v>
      </c>
      <c r="W119">
        <f t="shared" si="36"/>
        <v>-19</v>
      </c>
      <c r="X119">
        <f t="shared" si="36"/>
        <v>-17</v>
      </c>
      <c r="Y119">
        <f t="shared" si="36"/>
        <v>-15</v>
      </c>
      <c r="Z119">
        <f t="shared" si="36"/>
        <v>-13</v>
      </c>
      <c r="AA119">
        <f t="shared" si="36"/>
        <v>-11</v>
      </c>
      <c r="AB119">
        <f t="shared" si="36"/>
        <v>-9</v>
      </c>
      <c r="AC119">
        <f t="shared" si="36"/>
        <v>-7</v>
      </c>
      <c r="AD119">
        <f t="shared" si="36"/>
        <v>-5</v>
      </c>
      <c r="AE119">
        <f t="shared" si="34"/>
        <v>-3</v>
      </c>
      <c r="AF119">
        <f t="shared" si="34"/>
        <v>-1</v>
      </c>
      <c r="AG119">
        <f t="shared" si="34"/>
        <v>1</v>
      </c>
      <c r="AH119">
        <f t="shared" si="34"/>
        <v>3</v>
      </c>
      <c r="AI119" s="1">
        <f t="shared" si="34"/>
        <v>5</v>
      </c>
      <c r="AJ119">
        <f t="shared" si="35"/>
        <v>7</v>
      </c>
      <c r="AK119">
        <f t="shared" si="35"/>
        <v>9</v>
      </c>
      <c r="AL119">
        <f t="shared" si="35"/>
        <v>11</v>
      </c>
      <c r="AM119">
        <f t="shared" si="35"/>
        <v>13</v>
      </c>
      <c r="AN119">
        <f t="shared" si="35"/>
        <v>15</v>
      </c>
    </row>
    <row r="120" spans="11:40" x14ac:dyDescent="0.25">
      <c r="K120">
        <v>22</v>
      </c>
      <c r="L120">
        <f t="shared" si="33"/>
        <v>4</v>
      </c>
      <c r="N120" s="7" t="s">
        <v>10</v>
      </c>
      <c r="O120">
        <f t="shared" si="30"/>
        <v>-38</v>
      </c>
      <c r="P120">
        <f t="shared" si="30"/>
        <v>-36</v>
      </c>
      <c r="Q120">
        <f t="shared" si="36"/>
        <v>-34</v>
      </c>
      <c r="R120">
        <f t="shared" si="36"/>
        <v>-32</v>
      </c>
      <c r="S120">
        <f t="shared" si="36"/>
        <v>-30</v>
      </c>
      <c r="T120">
        <f t="shared" si="36"/>
        <v>-28</v>
      </c>
      <c r="U120">
        <f t="shared" si="36"/>
        <v>-26</v>
      </c>
      <c r="V120">
        <f t="shared" si="36"/>
        <v>-24</v>
      </c>
      <c r="W120">
        <f t="shared" si="36"/>
        <v>-22</v>
      </c>
      <c r="X120">
        <f t="shared" si="36"/>
        <v>-20</v>
      </c>
      <c r="Y120">
        <f t="shared" si="36"/>
        <v>-18</v>
      </c>
      <c r="Z120">
        <f t="shared" si="36"/>
        <v>-16</v>
      </c>
      <c r="AA120">
        <f t="shared" si="36"/>
        <v>-14</v>
      </c>
      <c r="AB120">
        <f t="shared" si="36"/>
        <v>-12</v>
      </c>
      <c r="AC120">
        <f t="shared" si="36"/>
        <v>-10</v>
      </c>
      <c r="AD120">
        <f t="shared" si="36"/>
        <v>-8</v>
      </c>
      <c r="AE120">
        <f t="shared" si="34"/>
        <v>-6</v>
      </c>
      <c r="AF120">
        <f t="shared" si="34"/>
        <v>-4</v>
      </c>
      <c r="AG120">
        <f t="shared" si="34"/>
        <v>-2</v>
      </c>
      <c r="AH120">
        <f t="shared" si="34"/>
        <v>0</v>
      </c>
      <c r="AI120">
        <f t="shared" si="34"/>
        <v>2</v>
      </c>
      <c r="AJ120" s="1">
        <f t="shared" si="35"/>
        <v>4</v>
      </c>
      <c r="AK120">
        <f t="shared" si="35"/>
        <v>6</v>
      </c>
      <c r="AL120">
        <f t="shared" si="35"/>
        <v>8</v>
      </c>
      <c r="AM120">
        <f t="shared" si="35"/>
        <v>10</v>
      </c>
      <c r="AN120">
        <f t="shared" si="35"/>
        <v>12</v>
      </c>
    </row>
    <row r="121" spans="11:40" x14ac:dyDescent="0.25">
      <c r="K121">
        <v>23</v>
      </c>
      <c r="L121">
        <f t="shared" si="33"/>
        <v>3</v>
      </c>
      <c r="N121" s="7" t="s">
        <v>10</v>
      </c>
      <c r="O121">
        <f>MIN($L121+2*($L121-O$97),10*LOG10(10^(26/10)-10^(O$97/10)))</f>
        <v>-41</v>
      </c>
      <c r="P121">
        <f t="shared" ref="P121:AN123" si="37">MIN($L121+2*($L121-P$97),10*LOG10(10^(26/10)-10^(P$97/10)))</f>
        <v>-39</v>
      </c>
      <c r="Q121">
        <f t="shared" si="37"/>
        <v>-37</v>
      </c>
      <c r="R121">
        <f t="shared" si="37"/>
        <v>-35</v>
      </c>
      <c r="S121">
        <f t="shared" si="37"/>
        <v>-33</v>
      </c>
      <c r="T121">
        <f t="shared" si="37"/>
        <v>-31</v>
      </c>
      <c r="U121">
        <f t="shared" si="37"/>
        <v>-29</v>
      </c>
      <c r="V121">
        <f t="shared" si="37"/>
        <v>-27</v>
      </c>
      <c r="W121">
        <f t="shared" si="37"/>
        <v>-25</v>
      </c>
      <c r="X121">
        <f t="shared" si="37"/>
        <v>-23</v>
      </c>
      <c r="Y121">
        <f t="shared" si="37"/>
        <v>-21</v>
      </c>
      <c r="Z121">
        <f t="shared" si="37"/>
        <v>-19</v>
      </c>
      <c r="AA121">
        <f t="shared" si="37"/>
        <v>-17</v>
      </c>
      <c r="AB121">
        <f t="shared" si="37"/>
        <v>-15</v>
      </c>
      <c r="AC121">
        <f t="shared" si="37"/>
        <v>-13</v>
      </c>
      <c r="AD121">
        <f t="shared" si="37"/>
        <v>-11</v>
      </c>
      <c r="AE121">
        <f t="shared" si="37"/>
        <v>-9</v>
      </c>
      <c r="AF121">
        <f t="shared" si="37"/>
        <v>-7</v>
      </c>
      <c r="AG121">
        <f t="shared" si="37"/>
        <v>-5</v>
      </c>
      <c r="AH121">
        <f t="shared" si="37"/>
        <v>-3</v>
      </c>
      <c r="AI121">
        <f t="shared" si="37"/>
        <v>-1</v>
      </c>
      <c r="AJ121">
        <f t="shared" si="37"/>
        <v>1</v>
      </c>
      <c r="AK121" s="1">
        <f t="shared" si="37"/>
        <v>3</v>
      </c>
      <c r="AL121">
        <f t="shared" si="37"/>
        <v>5</v>
      </c>
      <c r="AM121">
        <f t="shared" si="37"/>
        <v>7</v>
      </c>
      <c r="AN121">
        <f t="shared" si="37"/>
        <v>9</v>
      </c>
    </row>
    <row r="122" spans="11:40" x14ac:dyDescent="0.25">
      <c r="K122">
        <v>24</v>
      </c>
      <c r="L122">
        <f t="shared" si="33"/>
        <v>2</v>
      </c>
      <c r="N122" s="7" t="s">
        <v>10</v>
      </c>
      <c r="O122">
        <f>MIN($L122+2*($L122-O$97),10*LOG10(10^(26/10)-10^(O$97/10)))</f>
        <v>-44</v>
      </c>
      <c r="P122">
        <f t="shared" ref="P122:AD122" si="38">MIN($L122+2*($L122-P$97),10*LOG10(10^(26/10)-10^(P$97/10)))</f>
        <v>-42</v>
      </c>
      <c r="Q122">
        <f t="shared" si="38"/>
        <v>-40</v>
      </c>
      <c r="R122">
        <f t="shared" si="38"/>
        <v>-38</v>
      </c>
      <c r="S122">
        <f t="shared" si="38"/>
        <v>-36</v>
      </c>
      <c r="T122">
        <f t="shared" si="38"/>
        <v>-34</v>
      </c>
      <c r="U122">
        <f t="shared" si="38"/>
        <v>-32</v>
      </c>
      <c r="V122">
        <f t="shared" si="38"/>
        <v>-30</v>
      </c>
      <c r="W122">
        <f t="shared" si="38"/>
        <v>-28</v>
      </c>
      <c r="X122">
        <f t="shared" si="38"/>
        <v>-26</v>
      </c>
      <c r="Y122">
        <f t="shared" si="38"/>
        <v>-24</v>
      </c>
      <c r="Z122">
        <f t="shared" si="38"/>
        <v>-22</v>
      </c>
      <c r="AA122">
        <f t="shared" si="38"/>
        <v>-20</v>
      </c>
      <c r="AB122">
        <f t="shared" si="38"/>
        <v>-18</v>
      </c>
      <c r="AC122">
        <f t="shared" si="38"/>
        <v>-16</v>
      </c>
      <c r="AD122">
        <f t="shared" si="38"/>
        <v>-14</v>
      </c>
      <c r="AE122">
        <f t="shared" si="34"/>
        <v>-12</v>
      </c>
      <c r="AF122">
        <f t="shared" si="34"/>
        <v>-10</v>
      </c>
      <c r="AG122">
        <f t="shared" si="34"/>
        <v>-8</v>
      </c>
      <c r="AH122">
        <f t="shared" si="34"/>
        <v>-6</v>
      </c>
      <c r="AI122">
        <f t="shared" si="34"/>
        <v>-4</v>
      </c>
      <c r="AJ122">
        <f t="shared" si="35"/>
        <v>-2</v>
      </c>
      <c r="AK122">
        <f t="shared" si="35"/>
        <v>0</v>
      </c>
      <c r="AL122" s="1">
        <f t="shared" si="35"/>
        <v>2</v>
      </c>
      <c r="AM122">
        <f t="shared" si="35"/>
        <v>4</v>
      </c>
      <c r="AN122">
        <f t="shared" si="35"/>
        <v>6</v>
      </c>
    </row>
    <row r="123" spans="11:40" x14ac:dyDescent="0.25">
      <c r="K123">
        <v>25</v>
      </c>
      <c r="L123">
        <f t="shared" si="33"/>
        <v>1</v>
      </c>
      <c r="N123" s="7" t="s">
        <v>10</v>
      </c>
      <c r="O123">
        <f t="shared" ref="O123:O124" si="39">MIN($L123+2*($L123-O$97),10*LOG10(10^(26/10)-10^(O$97/10)))</f>
        <v>-47</v>
      </c>
      <c r="P123">
        <f t="shared" si="37"/>
        <v>-45</v>
      </c>
      <c r="Q123">
        <f t="shared" si="37"/>
        <v>-43</v>
      </c>
      <c r="R123">
        <f t="shared" si="37"/>
        <v>-41</v>
      </c>
      <c r="S123">
        <f t="shared" si="37"/>
        <v>-39</v>
      </c>
      <c r="T123">
        <f t="shared" si="37"/>
        <v>-37</v>
      </c>
      <c r="U123">
        <f t="shared" si="37"/>
        <v>-35</v>
      </c>
      <c r="V123">
        <f t="shared" si="37"/>
        <v>-33</v>
      </c>
      <c r="W123">
        <f t="shared" si="37"/>
        <v>-31</v>
      </c>
      <c r="X123">
        <f t="shared" si="37"/>
        <v>-29</v>
      </c>
      <c r="Y123">
        <f t="shared" si="37"/>
        <v>-27</v>
      </c>
      <c r="Z123">
        <f t="shared" si="37"/>
        <v>-25</v>
      </c>
      <c r="AA123">
        <f t="shared" si="37"/>
        <v>-23</v>
      </c>
      <c r="AB123">
        <f t="shared" si="37"/>
        <v>-21</v>
      </c>
      <c r="AC123">
        <f t="shared" si="37"/>
        <v>-19</v>
      </c>
      <c r="AD123">
        <f t="shared" si="37"/>
        <v>-17</v>
      </c>
      <c r="AE123">
        <f t="shared" si="37"/>
        <v>-15</v>
      </c>
      <c r="AF123">
        <f t="shared" si="37"/>
        <v>-13</v>
      </c>
      <c r="AG123">
        <f t="shared" si="37"/>
        <v>-11</v>
      </c>
      <c r="AH123">
        <f t="shared" si="37"/>
        <v>-9</v>
      </c>
      <c r="AI123">
        <f t="shared" si="37"/>
        <v>-7</v>
      </c>
      <c r="AJ123">
        <f t="shared" si="37"/>
        <v>-5</v>
      </c>
      <c r="AK123">
        <f t="shared" si="37"/>
        <v>-3</v>
      </c>
      <c r="AL123">
        <f t="shared" si="37"/>
        <v>-1</v>
      </c>
      <c r="AM123" s="1">
        <f t="shared" si="37"/>
        <v>1</v>
      </c>
      <c r="AN123">
        <f t="shared" si="37"/>
        <v>3</v>
      </c>
    </row>
    <row r="124" spans="11:40" x14ac:dyDescent="0.25">
      <c r="K124">
        <v>26</v>
      </c>
      <c r="L124">
        <f t="shared" si="33"/>
        <v>0</v>
      </c>
      <c r="N124" s="7" t="s">
        <v>10</v>
      </c>
      <c r="O124">
        <f t="shared" si="39"/>
        <v>-50</v>
      </c>
      <c r="P124">
        <f t="shared" ref="P124:AD124" si="40">MIN($L124+2*($L124-P$97),10*LOG10(10^(26/10)-10^(P$97/10)))</f>
        <v>-48</v>
      </c>
      <c r="Q124">
        <f t="shared" si="40"/>
        <v>-46</v>
      </c>
      <c r="R124">
        <f t="shared" si="40"/>
        <v>-44</v>
      </c>
      <c r="S124">
        <f t="shared" si="40"/>
        <v>-42</v>
      </c>
      <c r="T124">
        <f t="shared" si="40"/>
        <v>-40</v>
      </c>
      <c r="U124">
        <f t="shared" si="40"/>
        <v>-38</v>
      </c>
      <c r="V124">
        <f t="shared" si="40"/>
        <v>-36</v>
      </c>
      <c r="W124">
        <f t="shared" si="40"/>
        <v>-34</v>
      </c>
      <c r="X124">
        <f t="shared" si="40"/>
        <v>-32</v>
      </c>
      <c r="Y124">
        <f t="shared" si="40"/>
        <v>-30</v>
      </c>
      <c r="Z124">
        <f t="shared" si="40"/>
        <v>-28</v>
      </c>
      <c r="AA124">
        <f t="shared" si="40"/>
        <v>-26</v>
      </c>
      <c r="AB124">
        <f t="shared" si="40"/>
        <v>-24</v>
      </c>
      <c r="AC124">
        <f t="shared" si="40"/>
        <v>-22</v>
      </c>
      <c r="AD124">
        <f t="shared" si="40"/>
        <v>-20</v>
      </c>
      <c r="AE124">
        <f t="shared" si="34"/>
        <v>-18</v>
      </c>
      <c r="AF124">
        <f t="shared" si="34"/>
        <v>-16</v>
      </c>
      <c r="AG124">
        <f t="shared" si="34"/>
        <v>-14</v>
      </c>
      <c r="AH124">
        <f t="shared" si="34"/>
        <v>-12</v>
      </c>
      <c r="AI124">
        <f t="shared" si="34"/>
        <v>-10</v>
      </c>
      <c r="AJ124">
        <f t="shared" si="35"/>
        <v>-8</v>
      </c>
      <c r="AK124">
        <f t="shared" si="35"/>
        <v>-6</v>
      </c>
      <c r="AL124">
        <f t="shared" si="35"/>
        <v>-4</v>
      </c>
      <c r="AM124">
        <f t="shared" si="35"/>
        <v>-2</v>
      </c>
      <c r="AN124" s="1">
        <f t="shared" si="35"/>
        <v>0</v>
      </c>
    </row>
  </sheetData>
  <dataConsolidate/>
  <dataValidations disablePrompts="1" count="3">
    <dataValidation type="list" allowBlank="1" showInputMessage="1" showErrorMessage="1" sqref="F60" xr:uid="{00000000-0002-0000-0000-000000000000}">
      <formula1>AMPR</formula1>
    </dataValidation>
    <dataValidation type="list" allowBlank="1" showInputMessage="1" showErrorMessage="1" sqref="H60" xr:uid="{00000000-0002-0000-0000-000001000000}">
      <formula1>LTE_Power</formula1>
    </dataValidation>
    <dataValidation type="list" allowBlank="1" showInputMessage="1" showErrorMessage="1" sqref="J60" xr:uid="{00000000-0002-0000-0000-000002000000}">
      <formula1>"Near NR, Away from NR"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H18"/>
  <sheetViews>
    <sheetView workbookViewId="0">
      <selection activeCell="K14" sqref="K14"/>
    </sheetView>
  </sheetViews>
  <sheetFormatPr defaultRowHeight="15" x14ac:dyDescent="0.25"/>
  <sheetData>
    <row r="2" spans="2:34" x14ac:dyDescent="0.25">
      <c r="B2" t="s">
        <v>13</v>
      </c>
    </row>
    <row r="4" spans="2:34" x14ac:dyDescent="0.25">
      <c r="C4" t="s">
        <v>17</v>
      </c>
      <c r="F4" t="s">
        <v>4</v>
      </c>
    </row>
    <row r="6" spans="2:34" x14ac:dyDescent="0.25">
      <c r="C6">
        <v>26</v>
      </c>
      <c r="H6">
        <v>26</v>
      </c>
      <c r="I6">
        <v>25</v>
      </c>
      <c r="J6">
        <v>24</v>
      </c>
      <c r="K6">
        <v>23</v>
      </c>
      <c r="L6">
        <v>22</v>
      </c>
      <c r="M6">
        <v>21</v>
      </c>
      <c r="N6">
        <v>20</v>
      </c>
      <c r="O6">
        <v>19</v>
      </c>
      <c r="P6">
        <v>18</v>
      </c>
      <c r="Q6">
        <v>17</v>
      </c>
      <c r="R6">
        <v>16</v>
      </c>
      <c r="S6">
        <v>15</v>
      </c>
      <c r="T6">
        <v>14</v>
      </c>
      <c r="U6">
        <v>13</v>
      </c>
      <c r="V6">
        <v>12</v>
      </c>
      <c r="W6">
        <v>11</v>
      </c>
      <c r="X6">
        <v>10</v>
      </c>
      <c r="Y6">
        <v>9</v>
      </c>
      <c r="Z6">
        <v>8</v>
      </c>
      <c r="AA6">
        <v>7</v>
      </c>
    </row>
    <row r="7" spans="2:34" x14ac:dyDescent="0.25">
      <c r="C7">
        <v>26</v>
      </c>
      <c r="H7" t="s">
        <v>10</v>
      </c>
      <c r="I7">
        <v>14.5</v>
      </c>
      <c r="J7">
        <v>15</v>
      </c>
      <c r="K7">
        <v>15.5</v>
      </c>
      <c r="L7">
        <v>16</v>
      </c>
      <c r="M7">
        <v>16.5</v>
      </c>
      <c r="N7">
        <v>17</v>
      </c>
      <c r="O7">
        <v>17.5</v>
      </c>
      <c r="P7">
        <v>18</v>
      </c>
      <c r="Q7">
        <v>18.5</v>
      </c>
      <c r="R7">
        <v>19</v>
      </c>
      <c r="S7">
        <v>19.5</v>
      </c>
      <c r="T7">
        <v>20</v>
      </c>
      <c r="U7">
        <v>20.5</v>
      </c>
      <c r="V7">
        <v>21</v>
      </c>
      <c r="W7">
        <v>21.5</v>
      </c>
      <c r="X7">
        <v>22</v>
      </c>
      <c r="Y7">
        <v>22.5</v>
      </c>
      <c r="Z7">
        <v>23</v>
      </c>
      <c r="AA7">
        <v>23.5</v>
      </c>
    </row>
    <row r="8" spans="2:34" x14ac:dyDescent="0.25">
      <c r="C8">
        <v>24</v>
      </c>
    </row>
    <row r="9" spans="2:34" x14ac:dyDescent="0.25">
      <c r="C9">
        <v>23</v>
      </c>
      <c r="H9" t="s">
        <v>10</v>
      </c>
      <c r="I9">
        <v>4</v>
      </c>
      <c r="J9">
        <v>6</v>
      </c>
      <c r="K9">
        <v>8</v>
      </c>
      <c r="L9">
        <v>10</v>
      </c>
      <c r="M9">
        <v>12</v>
      </c>
      <c r="N9">
        <v>14</v>
      </c>
      <c r="O9">
        <v>16</v>
      </c>
      <c r="P9">
        <v>18</v>
      </c>
      <c r="Q9">
        <v>20</v>
      </c>
      <c r="R9">
        <v>22</v>
      </c>
      <c r="S9">
        <v>24</v>
      </c>
      <c r="T9">
        <v>25.716952162168809</v>
      </c>
      <c r="U9">
        <v>25.776693272642088</v>
      </c>
      <c r="V9">
        <v>25.823568543263626</v>
      </c>
      <c r="W9">
        <v>25.860445661179448</v>
      </c>
      <c r="X9">
        <v>25.88951666710765</v>
      </c>
      <c r="Y9">
        <v>25.91247070597932</v>
      </c>
      <c r="Z9">
        <v>25.93061768142551</v>
      </c>
      <c r="AA9">
        <v>25.944978492880967</v>
      </c>
      <c r="AB9">
        <v>25.956351945975502</v>
      </c>
      <c r="AC9">
        <v>25.965365022544546</v>
      </c>
      <c r="AD9">
        <v>25.972511057461595</v>
      </c>
      <c r="AE9">
        <v>25.978178987146787</v>
      </c>
      <c r="AF9">
        <v>25.982675918129836</v>
      </c>
      <c r="AG9">
        <v>25.986244642007833</v>
      </c>
      <c r="AH9">
        <v>25.989077291784639</v>
      </c>
    </row>
    <row r="10" spans="2:34" x14ac:dyDescent="0.25">
      <c r="C10">
        <v>22</v>
      </c>
    </row>
    <row r="11" spans="2:34" x14ac:dyDescent="0.25">
      <c r="C11">
        <v>21</v>
      </c>
    </row>
    <row r="12" spans="2:34" x14ac:dyDescent="0.25">
      <c r="C12">
        <v>20</v>
      </c>
    </row>
    <row r="13" spans="2:34" x14ac:dyDescent="0.25">
      <c r="C13">
        <v>19</v>
      </c>
    </row>
    <row r="14" spans="2:34" x14ac:dyDescent="0.25">
      <c r="B14">
        <v>8</v>
      </c>
      <c r="C14">
        <v>18</v>
      </c>
      <c r="D14">
        <v>18</v>
      </c>
    </row>
    <row r="15" spans="2:34" x14ac:dyDescent="0.25">
      <c r="C15">
        <v>17</v>
      </c>
      <c r="D15">
        <v>20</v>
      </c>
    </row>
    <row r="16" spans="2:34" x14ac:dyDescent="0.25">
      <c r="C16">
        <v>16</v>
      </c>
      <c r="D16">
        <v>22</v>
      </c>
    </row>
    <row r="17" spans="3:4" x14ac:dyDescent="0.25">
      <c r="C17">
        <v>15</v>
      </c>
      <c r="D17">
        <v>24</v>
      </c>
    </row>
    <row r="18" spans="3:4" x14ac:dyDescent="0.25">
      <c r="C18">
        <v>14</v>
      </c>
      <c r="D18">
        <v>25.7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Sheet2</vt:lpstr>
      <vt:lpstr>AMPR</vt:lpstr>
      <vt:lpstr>Equal_AMPR</vt:lpstr>
      <vt:lpstr>Location</vt:lpstr>
      <vt:lpstr>LTE_Power</vt:lpstr>
    </vt:vector>
  </TitlesOfParts>
  <Company>Sprint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Sprint</dc:creator>
  <cp:lastModifiedBy>Sprint</cp:lastModifiedBy>
  <dcterms:created xsi:type="dcterms:W3CDTF">2018-09-18T13:56:59Z</dcterms:created>
  <dcterms:modified xsi:type="dcterms:W3CDTF">2018-09-23T02:33:11Z</dcterms:modified>
</cp:coreProperties>
</file>