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15" yWindow="105" windowWidth="9600" windowHeight="10380" tabRatio="784"/>
  </bookViews>
  <sheets>
    <sheet name="Coversheet" sheetId="64" r:id="rId1"/>
    <sheet name="NPDCCH Case 1" sheetId="19" r:id="rId2"/>
    <sheet name="NPDCCH Case 2" sheetId="66" r:id="rId3"/>
    <sheet name="NPDCCH Case 3" sheetId="122" r:id="rId4"/>
    <sheet name="NPDSCH Case 2" sheetId="71" r:id="rId5"/>
    <sheet name="NPDSCH Case 3" sheetId="83" r:id="rId6"/>
    <sheet name="NPDSCH Case 4" sheetId="96" r:id="rId7"/>
    <sheet name="NPDSCH Case 5" sheetId="109" r:id="rId8"/>
  </sheets>
  <calcPr calcId="145621"/>
</workbook>
</file>

<file path=xl/calcChain.xml><?xml version="1.0" encoding="utf-8"?>
<calcChain xmlns="http://schemas.openxmlformats.org/spreadsheetml/2006/main">
  <c r="H17" i="64" l="1"/>
  <c r="A37" i="109"/>
  <c r="A38" i="109" s="1"/>
  <c r="A39" i="109" s="1"/>
  <c r="A40" i="109" s="1"/>
  <c r="A41" i="109" s="1"/>
  <c r="A42" i="109" s="1"/>
  <c r="A43" i="109" s="1"/>
  <c r="A44" i="109" s="1"/>
  <c r="A45" i="109" s="1"/>
  <c r="A46" i="109" s="1"/>
  <c r="A47" i="109" s="1"/>
  <c r="A48" i="109" s="1"/>
  <c r="A49" i="109" s="1"/>
  <c r="A50" i="109" s="1"/>
  <c r="A51" i="109" s="1"/>
  <c r="A52" i="109" s="1"/>
  <c r="A53" i="109" s="1"/>
  <c r="A54" i="109" s="1"/>
  <c r="A55" i="109" s="1"/>
  <c r="A56" i="109" s="1"/>
  <c r="A57" i="109" s="1"/>
  <c r="A58" i="109" s="1"/>
  <c r="A59" i="109" s="1"/>
  <c r="A60" i="109" s="1"/>
  <c r="A61" i="109" s="1"/>
  <c r="A62" i="109" s="1"/>
  <c r="A63" i="109" s="1"/>
  <c r="A64" i="109" s="1"/>
  <c r="A65" i="109" s="1"/>
  <c r="A66" i="109" s="1"/>
  <c r="A67" i="109" s="1"/>
  <c r="A68" i="109" s="1"/>
  <c r="A38" i="83"/>
  <c r="A39" i="83" s="1"/>
  <c r="A40" i="83" s="1"/>
  <c r="A41" i="83" s="1"/>
  <c r="A42" i="83" s="1"/>
  <c r="A43" i="83" s="1"/>
  <c r="A44" i="83" s="1"/>
  <c r="A45" i="83" s="1"/>
  <c r="A46" i="83" s="1"/>
  <c r="A47" i="83" s="1"/>
  <c r="A48" i="83" s="1"/>
  <c r="A49" i="83" s="1"/>
  <c r="A50" i="83" s="1"/>
  <c r="A51" i="83" s="1"/>
  <c r="A52" i="83" s="1"/>
  <c r="A53" i="83" s="1"/>
  <c r="A54" i="83" s="1"/>
  <c r="A55" i="83" s="1"/>
  <c r="A56" i="83" s="1"/>
  <c r="A57" i="83" s="1"/>
  <c r="A58" i="83" s="1"/>
  <c r="A59" i="83" s="1"/>
  <c r="A60" i="83" s="1"/>
  <c r="A61" i="83" s="1"/>
  <c r="A62" i="83" s="1"/>
  <c r="A63" i="83" s="1"/>
  <c r="A64" i="83" s="1"/>
  <c r="A65" i="83" s="1"/>
  <c r="A66" i="83" s="1"/>
  <c r="A67" i="83" s="1"/>
  <c r="A68" i="83" s="1"/>
  <c r="A37" i="83"/>
  <c r="C54" i="19"/>
  <c r="G13" i="64" s="1"/>
  <c r="C77" i="122" l="1"/>
  <c r="G15" i="64" s="1"/>
  <c r="D69" i="83" l="1"/>
  <c r="B69" i="83"/>
  <c r="A1" i="122" l="1"/>
  <c r="N77" i="122"/>
  <c r="M77" i="122"/>
  <c r="L77" i="122"/>
  <c r="K77" i="122"/>
  <c r="J77" i="122"/>
  <c r="I77" i="122"/>
  <c r="H77" i="122"/>
  <c r="G77" i="122"/>
  <c r="F77" i="122"/>
  <c r="E77" i="122"/>
  <c r="D77" i="122"/>
  <c r="B77" i="122"/>
  <c r="F15" i="64" s="1"/>
  <c r="F17" i="64" l="1"/>
  <c r="A1" i="109"/>
  <c r="P69" i="109"/>
  <c r="O69" i="109"/>
  <c r="N69" i="109"/>
  <c r="M69" i="109"/>
  <c r="L69" i="109"/>
  <c r="K69" i="109"/>
  <c r="J69" i="109"/>
  <c r="I69" i="109"/>
  <c r="H69" i="109"/>
  <c r="G69" i="109"/>
  <c r="F69" i="109"/>
  <c r="E69" i="109"/>
  <c r="D69" i="109"/>
  <c r="H19" i="64" s="1"/>
  <c r="C69" i="109"/>
  <c r="G19" i="64" s="1"/>
  <c r="B69" i="109"/>
  <c r="F19" i="64" s="1"/>
  <c r="N2" i="109"/>
  <c r="A1" i="96"/>
  <c r="P69" i="96"/>
  <c r="O69" i="96"/>
  <c r="N69" i="96"/>
  <c r="M69" i="96"/>
  <c r="L69" i="96"/>
  <c r="K69" i="96"/>
  <c r="J69" i="96"/>
  <c r="I69" i="96"/>
  <c r="H69" i="96"/>
  <c r="G69" i="96"/>
  <c r="F69" i="96"/>
  <c r="E69" i="96"/>
  <c r="D69" i="96"/>
  <c r="C69" i="96"/>
  <c r="G18" i="64" s="1"/>
  <c r="B69" i="96"/>
  <c r="F18" i="64" s="1"/>
  <c r="N2" i="96"/>
  <c r="A1" i="83"/>
  <c r="P69" i="83"/>
  <c r="O69" i="83"/>
  <c r="N69" i="83"/>
  <c r="M69" i="83"/>
  <c r="L69" i="83"/>
  <c r="K69" i="83"/>
  <c r="J69" i="83"/>
  <c r="I69" i="83"/>
  <c r="H69" i="83"/>
  <c r="G69" i="83"/>
  <c r="F69" i="83"/>
  <c r="E69" i="83"/>
  <c r="C69" i="83"/>
  <c r="G17" i="64" s="1"/>
  <c r="N2" i="83"/>
  <c r="P69" i="71"/>
  <c r="O69" i="71"/>
  <c r="N69" i="71"/>
  <c r="M69" i="71"/>
  <c r="L69" i="71"/>
  <c r="K69" i="71"/>
  <c r="J69" i="71"/>
  <c r="I69" i="71"/>
  <c r="H69" i="71"/>
  <c r="G69" i="71"/>
  <c r="F69" i="71"/>
  <c r="E69" i="71"/>
  <c r="D69" i="71"/>
  <c r="C69" i="71"/>
  <c r="G16" i="64" s="1"/>
  <c r="B69" i="71"/>
  <c r="F16" i="64" s="1"/>
  <c r="N2" i="71"/>
  <c r="A1" i="71"/>
  <c r="A1" i="66"/>
  <c r="N77" i="66"/>
  <c r="M77" i="66"/>
  <c r="L77" i="66"/>
  <c r="K77" i="66"/>
  <c r="J77" i="66"/>
  <c r="I77" i="66"/>
  <c r="H77" i="66"/>
  <c r="G77" i="66"/>
  <c r="F77" i="66"/>
  <c r="E77" i="66"/>
  <c r="D77" i="66"/>
  <c r="C77" i="66"/>
  <c r="G14" i="64" s="1"/>
  <c r="B77" i="66"/>
  <c r="F14" i="64" s="1"/>
  <c r="B54" i="19"/>
  <c r="F13" i="64" s="1"/>
  <c r="A1" i="19" l="1"/>
  <c r="N54" i="19" l="1"/>
  <c r="M54" i="19"/>
  <c r="L54" i="19"/>
  <c r="K54" i="19"/>
  <c r="J54" i="19"/>
  <c r="I54" i="19"/>
  <c r="H54" i="19"/>
  <c r="G54" i="19"/>
  <c r="F54" i="19"/>
</calcChain>
</file>

<file path=xl/sharedStrings.xml><?xml version="1.0" encoding="utf-8"?>
<sst xmlns="http://schemas.openxmlformats.org/spreadsheetml/2006/main" count="60" uniqueCount="35">
  <si>
    <t>SNR [dB]</t>
  </si>
  <si>
    <t>Tdoc number:</t>
  </si>
  <si>
    <t>Agenda item:</t>
  </si>
  <si>
    <t>Source:</t>
  </si>
  <si>
    <t>Title:</t>
  </si>
  <si>
    <t>Abstract:</t>
  </si>
  <si>
    <t>SNR (dB)</t>
  </si>
  <si>
    <t>TP</t>
  </si>
  <si>
    <t>Scenario</t>
  </si>
  <si>
    <t>Description</t>
  </si>
  <si>
    <t>Test
point</t>
  </si>
  <si>
    <t>Metric</t>
  </si>
  <si>
    <t>Pm-dsg</t>
  </si>
  <si>
    <t>Fraction of NPDSCH maximum throughput</t>
  </si>
  <si>
    <t>NPDCCH</t>
    <phoneticPr fontId="0" type="noConversion"/>
  </si>
  <si>
    <t>NPDSCH</t>
    <phoneticPr fontId="0" type="noConversion"/>
  </si>
  <si>
    <t>Max TP</t>
    <phoneticPr fontId="1" type="noConversion"/>
  </si>
  <si>
    <t>70% TP</t>
    <phoneticPr fontId="42" type="noConversion"/>
  </si>
  <si>
    <t>3GPP TSG-RAN WG4 meeting #80bis</t>
  </si>
  <si>
    <t>Ljublijana, Slovenia, 10 - 14 October, 2016</t>
  </si>
  <si>
    <t>6.3.4.1.2</t>
  </si>
  <si>
    <t>Samsung</t>
  </si>
  <si>
    <t>R4-168148</t>
  </si>
  <si>
    <t>NPDCCH/NPDSCH simulation results</t>
  </si>
  <si>
    <t>In this document, we provide NPDCCH/NPDSCH simulation results.</t>
  </si>
  <si>
    <t>NPDCCH Case 1 180KHz Inband R.NB1.4 Repetition=64 EPA5 2x1</t>
  </si>
  <si>
    <t>NPDCCH Case 2 180KHz Inband R.NB1.4 Repetition=512 ETU1 2x1</t>
  </si>
  <si>
    <t>NPDCCH Case 3 180KHz Standalone/Guard-band R.NB1.3 Repetition=128 EPA5 1x1</t>
  </si>
  <si>
    <t>NPDSCH Case 5 180KHz QPSK 1/3 Standalone/Guard-band (6,3) TBS=392bits ETU1 1x1</t>
  </si>
  <si>
    <t>NPDSCH Case 2 180KHz QPSK 1/3 In-band (4,0) TBS=56bits Repetition 16 EPA5 2x1</t>
  </si>
  <si>
    <t>NPDSCH Case 3 180KHz QPSK 1/3 In-band (4,0) TBS=56bits ETU1 2x1</t>
  </si>
  <si>
    <t>NPDSCH Case 4 180KHz QPSK 1/2 Standalone/Guard-band (9,3) TBS=616bits repetition = 32 EPA5 1x1</t>
  </si>
  <si>
    <t>128 rept</t>
  </si>
  <si>
    <t>192 rept</t>
  </si>
  <si>
    <t>256 rept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</si>
</sst>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.0\ %"/>
    <numFmt numFmtId="167" formatCode="0.00_ "/>
  </numFmts>
  <fonts count="4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6"/>
      <color theme="1"/>
      <name val="Calibri"/>
      <family val="2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3">
    <xf numFmtId="0" fontId="0" fillId="0" borderId="0"/>
    <xf numFmtId="0" fontId="3" fillId="0" borderId="0">
      <alignment vertical="center"/>
    </xf>
    <xf numFmtId="0" fontId="4" fillId="0" borderId="0"/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0" borderId="1" applyNumberForma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12" fillId="3" borderId="0" applyNumberFormat="0" applyBorder="0" applyAlignment="0" applyProtection="0"/>
    <xf numFmtId="0" fontId="29" fillId="23" borderId="7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/>
    <xf numFmtId="0" fontId="14" fillId="0" borderId="8" applyNumberFormat="0" applyFill="0" applyAlignment="0" applyProtection="0"/>
    <xf numFmtId="0" fontId="31" fillId="0" borderId="8" applyNumberFormat="0" applyFill="0" applyAlignment="0" applyProtection="0">
      <alignment vertical="center"/>
    </xf>
    <xf numFmtId="0" fontId="15" fillId="23" borderId="9" applyNumberFormat="0" applyAlignment="0" applyProtection="0"/>
    <xf numFmtId="0" fontId="32" fillId="23" borderId="9" applyNumberFormat="0" applyAlignment="0" applyProtection="0">
      <alignment vertical="center"/>
    </xf>
    <xf numFmtId="0" fontId="16" fillId="20" borderId="1" applyNumberFormat="0" applyAlignment="0" applyProtection="0"/>
    <xf numFmtId="0" fontId="33" fillId="0" borderId="4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37" fillId="4" borderId="0" applyNumberFormat="0" applyBorder="0" applyAlignment="0" applyProtection="0">
      <alignment vertical="center"/>
    </xf>
    <xf numFmtId="0" fontId="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8" fillId="7" borderId="9" applyNumberFormat="0" applyAlignment="0" applyProtection="0">
      <alignment vertical="center"/>
    </xf>
    <xf numFmtId="0" fontId="20" fillId="21" borderId="0" applyNumberFormat="0" applyBorder="0" applyAlignment="0" applyProtection="0"/>
    <xf numFmtId="0" fontId="21" fillId="23" borderId="7" applyNumberFormat="0" applyAlignment="0" applyProtection="0"/>
    <xf numFmtId="0" fontId="22" fillId="7" borderId="9" applyNumberFormat="0" applyAlignment="0" applyProtection="0"/>
    <xf numFmtId="0" fontId="39" fillId="0" borderId="0" applyNumberFormat="0" applyFill="0" applyBorder="0" applyAlignment="0" applyProtection="0">
      <alignment vertical="center"/>
    </xf>
    <xf numFmtId="0" fontId="4" fillId="22" borderId="2" applyNumberFormat="0" applyFont="0" applyAlignment="0" applyProtection="0"/>
    <xf numFmtId="0" fontId="40" fillId="0" borderId="0">
      <alignment vertical="center"/>
    </xf>
    <xf numFmtId="0" fontId="3" fillId="0" borderId="0">
      <alignment vertical="center"/>
    </xf>
    <xf numFmtId="0" fontId="40" fillId="0" borderId="0">
      <alignment vertical="center"/>
    </xf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/>
    <xf numFmtId="0" fontId="3" fillId="0" borderId="0" xfId="1">
      <alignment vertical="center"/>
    </xf>
    <xf numFmtId="0" fontId="40" fillId="0" borderId="0" xfId="90">
      <alignment vertical="center"/>
    </xf>
    <xf numFmtId="0" fontId="41" fillId="0" borderId="11" xfId="2" applyFont="1" applyFill="1" applyBorder="1" applyAlignment="1">
      <alignment vertical="center"/>
    </xf>
    <xf numFmtId="0" fontId="41" fillId="0" borderId="12" xfId="2" applyFont="1" applyFill="1" applyBorder="1" applyAlignment="1">
      <alignment vertical="center"/>
    </xf>
    <xf numFmtId="0" fontId="0" fillId="0" borderId="0" xfId="0" applyAlignment="1"/>
    <xf numFmtId="9" fontId="41" fillId="0" borderId="11" xfId="2" applyNumberFormat="1" applyFont="1" applyFill="1" applyBorder="1" applyAlignment="1">
      <alignment horizontal="right" vertical="center"/>
    </xf>
    <xf numFmtId="49" fontId="41" fillId="0" borderId="11" xfId="2" applyNumberFormat="1" applyFont="1" applyFill="1" applyBorder="1" applyAlignment="1">
      <alignment horizontal="center" vertical="center"/>
    </xf>
    <xf numFmtId="164" fontId="41" fillId="0" borderId="0" xfId="2" applyNumberFormat="1" applyFont="1" applyFill="1" applyBorder="1" applyAlignment="1">
      <alignment vertical="center"/>
    </xf>
    <xf numFmtId="9" fontId="41" fillId="0" borderId="12" xfId="2" applyNumberFormat="1" applyFont="1" applyFill="1" applyBorder="1" applyAlignment="1">
      <alignment horizontal="right" vertical="center"/>
    </xf>
    <xf numFmtId="10" fontId="41" fillId="0" borderId="12" xfId="2" applyNumberFormat="1" applyFont="1" applyFill="1" applyBorder="1" applyAlignment="1">
      <alignment vertical="center"/>
    </xf>
    <xf numFmtId="49" fontId="41" fillId="0" borderId="12" xfId="2" applyNumberFormat="1" applyFont="1" applyFill="1" applyBorder="1" applyAlignment="1">
      <alignment horizontal="center" vertical="center"/>
    </xf>
    <xf numFmtId="0" fontId="4" fillId="0" borderId="0" xfId="2"/>
    <xf numFmtId="1" fontId="4" fillId="0" borderId="0" xfId="2" applyNumberFormat="1"/>
    <xf numFmtId="0" fontId="4" fillId="0" borderId="0" xfId="39" applyFont="1"/>
    <xf numFmtId="165" fontId="4" fillId="0" borderId="0" xfId="39" applyNumberFormat="1"/>
    <xf numFmtId="0" fontId="4" fillId="0" borderId="0" xfId="39"/>
    <xf numFmtId="0" fontId="5" fillId="0" borderId="0" xfId="39" applyFont="1"/>
    <xf numFmtId="11" fontId="4" fillId="0" borderId="0" xfId="2" applyNumberFormat="1"/>
    <xf numFmtId="10" fontId="4" fillId="0" borderId="0" xfId="39" applyNumberFormat="1"/>
    <xf numFmtId="0" fontId="4" fillId="0" borderId="0" xfId="40" applyNumberFormat="1" applyAlignment="1">
      <alignment horizontal="left"/>
    </xf>
    <xf numFmtId="165" fontId="4" fillId="0" borderId="0" xfId="40" applyNumberFormat="1"/>
    <xf numFmtId="0" fontId="4" fillId="0" borderId="0" xfId="40"/>
    <xf numFmtId="10" fontId="4" fillId="0" borderId="0" xfId="40" applyNumberFormat="1"/>
    <xf numFmtId="0" fontId="4" fillId="0" borderId="0" xfId="40" applyFont="1" applyAlignment="1">
      <alignment horizontal="right"/>
    </xf>
    <xf numFmtId="2" fontId="4" fillId="0" borderId="0" xfId="40" applyNumberFormat="1" applyFont="1" applyAlignment="1">
      <alignment horizontal="right"/>
    </xf>
    <xf numFmtId="166" fontId="4" fillId="0" borderId="0" xfId="2" applyNumberFormat="1"/>
    <xf numFmtId="164" fontId="4" fillId="0" borderId="0" xfId="40" applyNumberFormat="1"/>
    <xf numFmtId="0" fontId="5" fillId="0" borderId="0" xfId="40" applyFont="1"/>
    <xf numFmtId="9" fontId="5" fillId="0" borderId="0" xfId="40" applyNumberFormat="1" applyFont="1"/>
    <xf numFmtId="0" fontId="4" fillId="0" borderId="0" xfId="40" applyAlignment="1">
      <alignment horizontal="right" textRotation="90"/>
    </xf>
    <xf numFmtId="0" fontId="4" fillId="0" borderId="0" xfId="40" applyFont="1" applyAlignment="1">
      <alignment horizontal="right" textRotation="90"/>
    </xf>
    <xf numFmtId="10" fontId="4" fillId="24" borderId="0" xfId="2" applyNumberFormat="1" applyFill="1"/>
    <xf numFmtId="10" fontId="4" fillId="24" borderId="0" xfId="2" applyNumberFormat="1" applyFill="1" applyBorder="1"/>
    <xf numFmtId="166" fontId="4" fillId="24" borderId="0" xfId="39" applyNumberFormat="1" applyFill="1"/>
    <xf numFmtId="10" fontId="4" fillId="24" borderId="0" xfId="39" applyNumberFormat="1" applyFill="1"/>
    <xf numFmtId="10" fontId="4" fillId="24" borderId="0" xfId="39" applyNumberFormat="1" applyFill="1" applyAlignment="1"/>
    <xf numFmtId="0" fontId="4" fillId="0" borderId="0" xfId="2" applyNumberFormat="1" applyFont="1" applyAlignment="1">
      <alignment horizontal="left"/>
    </xf>
    <xf numFmtId="164" fontId="4" fillId="0" borderId="0" xfId="40" applyNumberFormat="1" applyFont="1"/>
    <xf numFmtId="165" fontId="4" fillId="0" borderId="0" xfId="40" applyNumberFormat="1" applyAlignment="1"/>
    <xf numFmtId="165" fontId="4" fillId="0" borderId="0" xfId="40" applyNumberFormat="1" applyFont="1"/>
    <xf numFmtId="0" fontId="4" fillId="0" borderId="0" xfId="40" applyFont="1"/>
    <xf numFmtId="10" fontId="4" fillId="0" borderId="0" xfId="40" applyNumberFormat="1" applyAlignment="1"/>
    <xf numFmtId="0" fontId="4" fillId="0" borderId="0" xfId="2"/>
    <xf numFmtId="1" fontId="4" fillId="0" borderId="0" xfId="2" applyNumberFormat="1"/>
    <xf numFmtId="0" fontId="4" fillId="0" borderId="0" xfId="39" applyFont="1"/>
    <xf numFmtId="165" fontId="4" fillId="0" borderId="0" xfId="39" applyNumberFormat="1"/>
    <xf numFmtId="9" fontId="5" fillId="0" borderId="0" xfId="39" applyNumberFormat="1" applyFont="1"/>
    <xf numFmtId="164" fontId="4" fillId="0" borderId="0" xfId="39" applyNumberFormat="1"/>
    <xf numFmtId="0" fontId="4" fillId="0" borderId="0" xfId="39" applyFont="1" applyAlignment="1">
      <alignment horizontal="right" textRotation="90"/>
    </xf>
    <xf numFmtId="0" fontId="4" fillId="0" borderId="0" xfId="2" applyAlignment="1">
      <alignment textRotation="90"/>
    </xf>
    <xf numFmtId="0" fontId="4" fillId="0" borderId="0" xfId="39" applyFont="1" applyAlignment="1">
      <alignment textRotation="90"/>
    </xf>
    <xf numFmtId="0" fontId="4" fillId="0" borderId="0" xfId="39" applyFont="1" applyAlignment="1">
      <alignment horizontal="right"/>
    </xf>
    <xf numFmtId="2" fontId="4" fillId="0" borderId="0" xfId="39" applyNumberFormat="1" applyFont="1" applyAlignment="1">
      <alignment horizontal="right"/>
    </xf>
    <xf numFmtId="9" fontId="4" fillId="0" borderId="0" xfId="39" applyNumberFormat="1" applyFont="1" applyAlignment="1">
      <alignment horizontal="right"/>
    </xf>
    <xf numFmtId="9" fontId="4" fillId="0" borderId="0" xfId="2" applyNumberFormat="1" applyFont="1" applyAlignment="1">
      <alignment horizontal="right"/>
    </xf>
    <xf numFmtId="164" fontId="4" fillId="0" borderId="0" xfId="39" applyNumberFormat="1" applyFont="1" applyBorder="1"/>
    <xf numFmtId="11" fontId="4" fillId="0" borderId="0" xfId="2" applyNumberFormat="1"/>
    <xf numFmtId="0" fontId="4" fillId="0" borderId="0" xfId="40" applyNumberFormat="1" applyAlignment="1">
      <alignment horizontal="left"/>
    </xf>
    <xf numFmtId="165" fontId="4" fillId="0" borderId="0" xfId="40" applyNumberFormat="1"/>
    <xf numFmtId="0" fontId="4" fillId="0" borderId="0" xfId="40"/>
    <xf numFmtId="10" fontId="4" fillId="0" borderId="0" xfId="40" applyNumberFormat="1"/>
    <xf numFmtId="0" fontId="5" fillId="0" borderId="0" xfId="40" applyFont="1"/>
    <xf numFmtId="165" fontId="4" fillId="0" borderId="0" xfId="40" applyNumberFormat="1" applyFont="1"/>
    <xf numFmtId="0" fontId="4" fillId="0" borderId="0" xfId="40" applyFont="1"/>
    <xf numFmtId="0" fontId="5" fillId="0" borderId="0" xfId="39" applyFont="1"/>
    <xf numFmtId="10" fontId="5" fillId="0" borderId="10" xfId="2" applyNumberFormat="1" applyFont="1" applyBorder="1" applyAlignment="1">
      <alignment horizontal="center" vertical="center"/>
    </xf>
    <xf numFmtId="10" fontId="5" fillId="0" borderId="10" xfId="2" applyNumberFormat="1" applyFont="1" applyBorder="1" applyAlignment="1">
      <alignment horizontal="center" vertical="center" wrapText="1"/>
    </xf>
    <xf numFmtId="0" fontId="4" fillId="0" borderId="13" xfId="41" applyFont="1" applyBorder="1" applyAlignment="1">
      <alignment horizontal="center" textRotation="90"/>
    </xf>
    <xf numFmtId="0" fontId="4" fillId="0" borderId="12" xfId="2" applyFont="1" applyFill="1" applyBorder="1" applyAlignment="1">
      <alignment vertical="center"/>
    </xf>
    <xf numFmtId="10" fontId="4" fillId="0" borderId="0" xfId="2" applyNumberFormat="1" applyFont="1" applyFill="1" applyBorder="1" applyAlignment="1">
      <alignment vertical="center"/>
    </xf>
    <xf numFmtId="10" fontId="5" fillId="0" borderId="0" xfId="39" applyNumberFormat="1" applyFont="1"/>
    <xf numFmtId="167" fontId="4" fillId="24" borderId="0" xfId="2" applyNumberFormat="1" applyFill="1"/>
    <xf numFmtId="11" fontId="0" fillId="0" borderId="0" xfId="0" applyNumberFormat="1"/>
  </cellXfs>
  <cellStyles count="93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 2" xfId="91"/>
    <cellStyle name="Normal 3" xfId="92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アクセント 1" xfId="42"/>
    <cellStyle name="アクセント 2" xfId="43"/>
    <cellStyle name="アクセント 3" xfId="44"/>
    <cellStyle name="アクセント 4" xfId="45"/>
    <cellStyle name="アクセント 5" xfId="46"/>
    <cellStyle name="アクセント 6" xfId="47"/>
    <cellStyle name="タイトル" xfId="48"/>
    <cellStyle name="チェック セル" xfId="49"/>
    <cellStyle name="どちらでもない" xfId="50"/>
    <cellStyle name="メモ" xfId="51"/>
    <cellStyle name="リンク セル" xfId="52"/>
    <cellStyle name="표준_(20081216) PHICH_alignment_results" xfId="77"/>
    <cellStyle name="入力" xfId="84"/>
    <cellStyle name="出力" xfId="60"/>
    <cellStyle name="好 2" xfId="62"/>
    <cellStyle name="差 2" xfId="59"/>
    <cellStyle name="常规 2" xfId="1"/>
    <cellStyle name="常规 3" xfId="2"/>
    <cellStyle name="常规 4" xfId="90"/>
    <cellStyle name="强调文字颜色 1 2" xfId="78"/>
    <cellStyle name="强调文字颜色 2 2" xfId="79"/>
    <cellStyle name="强调文字颜色 3 2" xfId="80"/>
    <cellStyle name="强调文字颜色 4 2" xfId="81"/>
    <cellStyle name="强调文字颜色 5 2" xfId="82"/>
    <cellStyle name="强调文字颜色 6 2" xfId="83"/>
    <cellStyle name="悪い" xfId="61"/>
    <cellStyle name="标题 1 2" xfId="54"/>
    <cellStyle name="标题 2 2" xfId="55"/>
    <cellStyle name="标题 3 2" xfId="56"/>
    <cellStyle name="标题 4 2" xfId="57"/>
    <cellStyle name="标题 5" xfId="53"/>
    <cellStyle name="检查单元格 2" xfId="67"/>
    <cellStyle name="標準_Sheet1" xfId="58"/>
    <cellStyle name="汇总 2" xfId="63"/>
    <cellStyle name="注释 2" xfId="89"/>
    <cellStyle name="良い" xfId="76"/>
    <cellStyle name="見出し 1" xfId="68"/>
    <cellStyle name="見出し 2" xfId="69"/>
    <cellStyle name="見出し 3" xfId="70"/>
    <cellStyle name="見出し 4" xfId="71"/>
    <cellStyle name="解释性文本 2" xfId="72"/>
    <cellStyle name="計算" xfId="66"/>
    <cellStyle name="説明文" xfId="88"/>
    <cellStyle name="警告文" xfId="73"/>
    <cellStyle name="警告文本 2" xfId="74"/>
    <cellStyle name="计算 2" xfId="65"/>
    <cellStyle name="输入 2" xfId="87"/>
    <cellStyle name="输出 2" xfId="86"/>
    <cellStyle name="适中 2" xfId="85"/>
    <cellStyle name="链接单元格 2" xfId="75"/>
    <cellStyle name="集計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142"/>
          <c:h val="0.834396634480816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1'!$B$35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1'!$B$36:$B$53</c:f>
              <c:numCache>
                <c:formatCode>0.00%</c:formatCode>
                <c:ptCount val="18"/>
                <c:pt idx="6">
                  <c:v>0.10735</c:v>
                </c:pt>
                <c:pt idx="7">
                  <c:v>6.2600000000000003E-2</c:v>
                </c:pt>
                <c:pt idx="8">
                  <c:v>3.2099999999999997E-2</c:v>
                </c:pt>
                <c:pt idx="9">
                  <c:v>1.206E-2</c:v>
                </c:pt>
                <c:pt idx="10">
                  <c:v>4.0150000000000003E-3</c:v>
                </c:pt>
                <c:pt idx="11">
                  <c:v>1.6100000000000001E-3</c:v>
                </c:pt>
                <c:pt idx="12">
                  <c:v>1.6100000000000001E-3</c:v>
                </c:pt>
                <c:pt idx="13">
                  <c:v>8.0500000000000005E-4</c:v>
                </c:pt>
                <c:pt idx="14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'NPDCCH Case 1'!$C$35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1'!$D$35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1'!$E$35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1'!$F$35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1'!$G$35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1'!$H$35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1'!$I$35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1'!$J$35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1'!$K$35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71776"/>
        <c:axId val="153372352"/>
      </c:scatterChart>
      <c:valAx>
        <c:axId val="15337177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66"/>
              <c:y val="0.944800307604863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372352"/>
        <c:crossesAt val="1.0000000000000042E-4"/>
        <c:crossBetween val="midCat"/>
      </c:valAx>
      <c:valAx>
        <c:axId val="153372352"/>
        <c:scaling>
          <c:logBase val="10"/>
          <c:orientation val="minMax"/>
          <c:max val="1"/>
          <c:min val="1.000000000000003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11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371776"/>
        <c:crossesAt val="-3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273"/>
          <c:y val="7.2187059420120311E-2"/>
          <c:w val="0.10792841353429536"/>
          <c:h val="0.385762556379482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142"/>
          <c:h val="0.834396634480816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2'!$B$35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2'!$B$36:$B$76</c:f>
              <c:numCache>
                <c:formatCode>0.00%</c:formatCode>
                <c:ptCount val="41"/>
                <c:pt idx="5">
                  <c:v>0.13819999999999999</c:v>
                </c:pt>
                <c:pt idx="6">
                  <c:v>7.7899999999999997E-2</c:v>
                </c:pt>
                <c:pt idx="7">
                  <c:v>4.2049999999999997E-2</c:v>
                </c:pt>
                <c:pt idx="8">
                  <c:v>1.8460000000000001E-2</c:v>
                </c:pt>
                <c:pt idx="9">
                  <c:v>5.6350000000000003E-3</c:v>
                </c:pt>
                <c:pt idx="10">
                  <c:v>1.5349999999999999E-3</c:v>
                </c:pt>
                <c:pt idx="11">
                  <c:v>5.1000000000000004E-4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'NPDCCH Case 2'!$C$35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2'!$C$36:$C$76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2"/>
          <c:order val="2"/>
          <c:tx>
            <c:strRef>
              <c:f>'NPDCCH Case 2'!$D$35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2'!$D$36:$D$76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3"/>
          <c:order val="3"/>
          <c:tx>
            <c:strRef>
              <c:f>'NPDCCH Case 2'!$E$35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2'!$E$36:$E$76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4"/>
          <c:order val="4"/>
          <c:tx>
            <c:strRef>
              <c:f>'NPDCCH Case 2'!$F$35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2'!$F$36:$F$76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5"/>
          <c:order val="5"/>
          <c:tx>
            <c:strRef>
              <c:f>'NPDCCH Case 2'!$G$35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2'!$G$36:$G$76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6"/>
          <c:order val="6"/>
          <c:tx>
            <c:strRef>
              <c:f>'NPDCCH Case 2'!$H$35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2'!$H$36:$H$76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7"/>
          <c:order val="7"/>
          <c:tx>
            <c:strRef>
              <c:f>'NPDCCH Case 2'!$I$35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2'!$I$36:$I$76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8"/>
          <c:order val="8"/>
          <c:tx>
            <c:strRef>
              <c:f>'NPDCCH Case 2'!$J$35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2'!$J$36:$J$76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9"/>
          <c:order val="9"/>
          <c:tx>
            <c:strRef>
              <c:f>'NPDCCH Case 2'!$K$35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2'!$K$36:$K$76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10"/>
          <c:order val="10"/>
          <c:tx>
            <c:strRef>
              <c:f>'NPDCCH Case 2'!$L$35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2'!$L$36:$L$76</c:f>
              <c:numCache>
                <c:formatCode>0.0\ %</c:formatCode>
                <c:ptCount val="41"/>
              </c:numCache>
            </c:numRef>
          </c:yVal>
          <c:smooth val="0"/>
        </c:ser>
        <c:ser>
          <c:idx val="11"/>
          <c:order val="11"/>
          <c:tx>
            <c:strRef>
              <c:f>'NPDCCH Case 2'!$M$35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2'!$M$36:$M$76</c:f>
              <c:numCache>
                <c:formatCode>0.0\ %</c:formatCode>
                <c:ptCount val="41"/>
              </c:numCache>
            </c:numRef>
          </c:yVal>
          <c:smooth val="0"/>
        </c:ser>
        <c:ser>
          <c:idx val="12"/>
          <c:order val="12"/>
          <c:tx>
            <c:strRef>
              <c:f>'NPDCCH Case 2'!$N$35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2'!$N$36:$N$76</c:f>
              <c:numCache>
                <c:formatCode>0.0\ %</c:formatCode>
                <c:ptCount val="4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74656"/>
        <c:axId val="153375232"/>
      </c:scatterChart>
      <c:valAx>
        <c:axId val="153374656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66"/>
              <c:y val="0.944800307604863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375232"/>
        <c:crossesAt val="1.0000000000000042E-4"/>
        <c:crossBetween val="midCat"/>
      </c:valAx>
      <c:valAx>
        <c:axId val="153375232"/>
        <c:scaling>
          <c:logBase val="10"/>
          <c:orientation val="minMax"/>
          <c:max val="1"/>
          <c:min val="1.000000000000003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11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37465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273"/>
          <c:y val="7.2187059420120311E-2"/>
          <c:w val="0.12609741371764946"/>
          <c:h val="0.4510205978655754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142"/>
          <c:h val="0.834396634480816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3'!$B$35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3'!$B$36:$B$76</c:f>
              <c:numCache>
                <c:formatCode>0.00%</c:formatCode>
                <c:ptCount val="41"/>
                <c:pt idx="11">
                  <c:v>3.0450000000000001E-2</c:v>
                </c:pt>
                <c:pt idx="12">
                  <c:v>2.0799999999999999E-2</c:v>
                </c:pt>
                <c:pt idx="13">
                  <c:v>1.281E-2</c:v>
                </c:pt>
                <c:pt idx="14">
                  <c:v>8.0149999999999996E-3</c:v>
                </c:pt>
                <c:pt idx="15">
                  <c:v>6.4099999999999999E-3</c:v>
                </c:pt>
                <c:pt idx="16">
                  <c:v>4.81E-3</c:v>
                </c:pt>
                <c:pt idx="17">
                  <c:v>1.6050000000000001E-3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'NPDCCH Case 3'!$C$35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3'!$C$36:$C$76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2"/>
          <c:order val="2"/>
          <c:tx>
            <c:strRef>
              <c:f>'NPDCCH Case 3'!$D$35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3'!$D$36:$D$76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3"/>
          <c:order val="3"/>
          <c:tx>
            <c:strRef>
              <c:f>'NPDCCH Case 3'!$E$35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3'!$E$36:$E$76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4"/>
          <c:order val="4"/>
          <c:tx>
            <c:strRef>
              <c:f>'NPDCCH Case 3'!$F$35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3'!$F$36:$F$76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5"/>
          <c:order val="5"/>
          <c:tx>
            <c:strRef>
              <c:f>'NPDCCH Case 3'!$G$35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3'!$G$36:$G$76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6"/>
          <c:order val="6"/>
          <c:tx>
            <c:strRef>
              <c:f>'NPDCCH Case 3'!$H$35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3'!$H$36:$H$75</c:f>
              <c:numCache>
                <c:formatCode>0.00%</c:formatCode>
                <c:ptCount val="40"/>
              </c:numCache>
            </c:numRef>
          </c:yVal>
          <c:smooth val="0"/>
        </c:ser>
        <c:ser>
          <c:idx val="7"/>
          <c:order val="7"/>
          <c:tx>
            <c:strRef>
              <c:f>'NPDCCH Case 3'!$I$35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3'!$I$36:$I$76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8"/>
          <c:order val="8"/>
          <c:tx>
            <c:strRef>
              <c:f>'NPDCCH Case 3'!$J$35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3'!$J$36:$J$76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9"/>
          <c:order val="9"/>
          <c:tx>
            <c:strRef>
              <c:f>'NPDCCH Case 3'!$K$35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3'!$K$36:$K$76</c:f>
              <c:numCache>
                <c:formatCode>0.00%</c:formatCode>
                <c:ptCount val="4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49696"/>
        <c:axId val="155550272"/>
      </c:scatterChart>
      <c:valAx>
        <c:axId val="155549696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66"/>
              <c:y val="0.944800307604863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550272"/>
        <c:crossesAt val="1.0000000000000042E-4"/>
        <c:crossBetween val="midCat"/>
      </c:valAx>
      <c:valAx>
        <c:axId val="155550272"/>
        <c:scaling>
          <c:logBase val="10"/>
          <c:orientation val="minMax"/>
          <c:max val="1"/>
          <c:min val="1.000000000000003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11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54969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273"/>
          <c:y val="7.2187059420120311E-2"/>
          <c:w val="0.10792841353429536"/>
          <c:h val="0.385762556379482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2'!$B$35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2'!$B$36:$B$68</c:f>
              <c:numCache>
                <c:formatCode>0.00_ </c:formatCode>
                <c:ptCount val="33"/>
                <c:pt idx="2">
                  <c:v>0.26100000000000001</c:v>
                </c:pt>
                <c:pt idx="3">
                  <c:v>0.373</c:v>
                </c:pt>
                <c:pt idx="4">
                  <c:v>0.49</c:v>
                </c:pt>
                <c:pt idx="5">
                  <c:v>0.59399999999999997</c:v>
                </c:pt>
                <c:pt idx="6">
                  <c:v>0.69499999999999995</c:v>
                </c:pt>
                <c:pt idx="7">
                  <c:v>0.76300000000000001</c:v>
                </c:pt>
                <c:pt idx="8">
                  <c:v>0.83299999999999996</c:v>
                </c:pt>
                <c:pt idx="9">
                  <c:v>0.88800000000000001</c:v>
                </c:pt>
                <c:pt idx="10">
                  <c:v>0.92779999999999996</c:v>
                </c:pt>
                <c:pt idx="11">
                  <c:v>0.95350000000000001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'NPDSCH Case 2'!$C$35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2'!$C$36:$C$68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2'!$D$35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2'!$D$36:$D$68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2'!$E$35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2'!$E$36:$E$68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2'!$F$35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2'!$F$36:$F$68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2'!$G$35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2'!$G$36:$G$68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'NPDSCH Case 2'!$H$35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2'!$H$36:$H$68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'NPDSCH Case 2'!$I$35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2'!$I$36:$I$68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'NPDSCH Case 2'!$J$35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2'!$J$36:$J$68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'NPDSCH Case 2'!$K$35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2'!$K$36:$K$68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'NPDSCH Case 2'!$L$35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2'!$L$36:$L$68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'NPDSCH Case 2'!$M$35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2'!$M$36:$M$68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'NPDSCH Case 2'!$N$35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2'!$N$36:$N$68</c:f>
              <c:numCache>
                <c:formatCode>0.00_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65824"/>
        <c:axId val="156166400"/>
      </c:scatterChart>
      <c:valAx>
        <c:axId val="156165824"/>
        <c:scaling>
          <c:orientation val="minMax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166400"/>
        <c:crossesAt val="0"/>
        <c:crossBetween val="midCat"/>
      </c:valAx>
      <c:valAx>
        <c:axId val="1561664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Throughput</a:t>
                </a:r>
                <a:endParaRPr lang="en-US" altLang="en-US" baseline="0"/>
              </a:p>
            </c:rich>
          </c:tx>
          <c:layout>
            <c:manualLayout>
              <c:xMode val="edge"/>
              <c:yMode val="edge"/>
              <c:x val="3.2211823392670938E-2"/>
              <c:y val="0.398905005295390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165824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3'!$B$35</c:f>
              <c:strCache>
                <c:ptCount val="1"/>
                <c:pt idx="0">
                  <c:v>128 rept</c:v>
                </c:pt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3'!$B$36:$B$68</c:f>
              <c:numCache>
                <c:formatCode>0.00_ </c:formatCode>
                <c:ptCount val="33"/>
                <c:pt idx="2">
                  <c:v>0.155</c:v>
                </c:pt>
                <c:pt idx="3">
                  <c:v>0.25600000000000001</c:v>
                </c:pt>
                <c:pt idx="4">
                  <c:v>0.38300000000000001</c:v>
                </c:pt>
                <c:pt idx="5">
                  <c:v>0.51300000000000001</c:v>
                </c:pt>
                <c:pt idx="6">
                  <c:v>0.63800000000000001</c:v>
                </c:pt>
                <c:pt idx="7">
                  <c:v>0.73099999999999998</c:v>
                </c:pt>
                <c:pt idx="8">
                  <c:v>0.81399999999999995</c:v>
                </c:pt>
                <c:pt idx="9">
                  <c:v>0.86899999999999999</c:v>
                </c:pt>
                <c:pt idx="10">
                  <c:v>0.92310000000000003</c:v>
                </c:pt>
                <c:pt idx="11">
                  <c:v>0.9385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'NPDSCH Case 3'!$C$35</c:f>
              <c:strCache>
                <c:ptCount val="1"/>
                <c:pt idx="0">
                  <c:v>192 rept</c:v>
                </c:pt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3'!$C$36:$C$68</c:f>
              <c:numCache>
                <c:formatCode>0.00_ </c:formatCode>
                <c:ptCount val="33"/>
                <c:pt idx="0">
                  <c:v>7.0999999999999994E-2</c:v>
                </c:pt>
                <c:pt idx="1">
                  <c:v>0.156</c:v>
                </c:pt>
                <c:pt idx="2">
                  <c:v>0.245</c:v>
                </c:pt>
                <c:pt idx="3">
                  <c:v>0.38200000000000001</c:v>
                </c:pt>
                <c:pt idx="4">
                  <c:v>0.52800000000000002</c:v>
                </c:pt>
                <c:pt idx="5">
                  <c:v>0.63800000000000001</c:v>
                </c:pt>
                <c:pt idx="6">
                  <c:v>0.73599999999999999</c:v>
                </c:pt>
                <c:pt idx="7">
                  <c:v>0.83199999999999996</c:v>
                </c:pt>
                <c:pt idx="8">
                  <c:v>0.88800000000000001</c:v>
                </c:pt>
                <c:pt idx="9">
                  <c:v>0.9345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'NPDSCH Case 3'!$D$35</c:f>
              <c:strCache>
                <c:ptCount val="1"/>
                <c:pt idx="0">
                  <c:v>256 rept</c:v>
                </c:pt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3'!$D$36:$D$68</c:f>
              <c:numCache>
                <c:formatCode>0.00_ </c:formatCode>
                <c:ptCount val="33"/>
                <c:pt idx="0">
                  <c:v>0.11799999999999999</c:v>
                </c:pt>
                <c:pt idx="1">
                  <c:v>0.216</c:v>
                </c:pt>
                <c:pt idx="2">
                  <c:v>0.33400000000000002</c:v>
                </c:pt>
                <c:pt idx="3">
                  <c:v>0.496</c:v>
                </c:pt>
                <c:pt idx="4">
                  <c:v>0.64</c:v>
                </c:pt>
                <c:pt idx="5">
                  <c:v>0.73499999999999999</c:v>
                </c:pt>
                <c:pt idx="6">
                  <c:v>0.82</c:v>
                </c:pt>
                <c:pt idx="7">
                  <c:v>0.90229999999999999</c:v>
                </c:pt>
                <c:pt idx="8">
                  <c:v>0.92800000000000005</c:v>
                </c:pt>
                <c:pt idx="9">
                  <c:v>0.96660000000000001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'NPDSCH Case 3'!$E$35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3'!$E$36:$E$68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3'!$F$35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3'!$F$36:$F$68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3'!$G$35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3'!$G$36:$G$68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'NPDSCH Case 3'!$H$35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3'!$H$36:$H$68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'NPDSCH Case 3'!$I$35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3'!$I$36:$I$68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'NPDSCH Case 3'!$J$35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3'!$J$36:$J$68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'NPDSCH Case 3'!$K$35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3'!$K$36:$K$68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'NPDSCH Case 3'!$L$35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3'!$L$36:$L$68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'NPDSCH Case 3'!$M$35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3'!$M$36:$M$68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'NPDSCH Case 3'!$N$35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3'!$N$36:$N$68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3"/>
          <c:order val="13"/>
          <c:tx>
            <c:strRef>
              <c:f>'NPDSCH Case 3'!$O$35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3'!$O$36:$O$68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4"/>
          <c:order val="14"/>
          <c:tx>
            <c:strRef>
              <c:f>'NPDSCH Case 3'!$P$35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3'!$P$36:$P$68</c:f>
              <c:numCache>
                <c:formatCode>0.00_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69856"/>
        <c:axId val="156170432"/>
      </c:scatterChart>
      <c:valAx>
        <c:axId val="156169856"/>
        <c:scaling>
          <c:orientation val="minMax"/>
          <c:max val="0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2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170432"/>
        <c:crossesAt val="0"/>
        <c:crossBetween val="midCat"/>
      </c:valAx>
      <c:valAx>
        <c:axId val="1561704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5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169856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4'!$B$35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4'!$B$36:$B$68</c:f>
              <c:numCache>
                <c:formatCode>0.00_ </c:formatCode>
                <c:ptCount val="33"/>
                <c:pt idx="2">
                  <c:v>0.25</c:v>
                </c:pt>
                <c:pt idx="3">
                  <c:v>0.36799999999999999</c:v>
                </c:pt>
                <c:pt idx="4">
                  <c:v>0.46800000000000003</c:v>
                </c:pt>
                <c:pt idx="5">
                  <c:v>0.57099999999999995</c:v>
                </c:pt>
                <c:pt idx="6">
                  <c:v>0.65300000000000002</c:v>
                </c:pt>
                <c:pt idx="7">
                  <c:v>0.755</c:v>
                </c:pt>
                <c:pt idx="8">
                  <c:v>0.83699999999999997</c:v>
                </c:pt>
                <c:pt idx="9">
                  <c:v>0.89500000000000002</c:v>
                </c:pt>
                <c:pt idx="10">
                  <c:v>0.93899999999999995</c:v>
                </c:pt>
                <c:pt idx="11">
                  <c:v>0.96250000000000002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'NPDSCH Case 4'!$C$35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4'!$C$36:$C$68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4'!$D$35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4'!$D$36:$D$68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4'!$E$35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4'!$E$36:$E$68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4'!$F$35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4'!$F$36:$F$68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4'!$G$35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4'!$G$36:$G$68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'NPDSCH Case 4'!$H$35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4'!$H$36:$H$68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'NPDSCH Case 4'!$I$35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4'!$I$36:$I$68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'NPDSCH Case 4'!$J$35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4'!$J$36:$J$68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'NPDSCH Case 4'!$K$35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4'!$K$36:$K$68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'NPDSCH Case 4'!$L$35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4'!$L$36:$L$68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'NPDSCH Case 4'!$M$35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4'!$M$36:$M$68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'NPDSCH Case 4'!$N$35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4'!$N$36:$N$68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3"/>
          <c:order val="13"/>
          <c:tx>
            <c:strRef>
              <c:f>'NPDSCH Case 4'!$O$35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4'!$O$36:$O$68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4"/>
          <c:order val="14"/>
          <c:tx>
            <c:strRef>
              <c:f>'NPDSCH Case 4'!$P$35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4'!$P$36:$P$68</c:f>
              <c:numCache>
                <c:formatCode>0.00_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892864"/>
        <c:axId val="188893440"/>
      </c:scatterChart>
      <c:valAx>
        <c:axId val="188892864"/>
        <c:scaling>
          <c:orientation val="minMax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2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893440"/>
        <c:crossesAt val="0"/>
        <c:crossBetween val="midCat"/>
      </c:valAx>
      <c:valAx>
        <c:axId val="1888934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 b="1" i="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5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892864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5'!$B$35</c:f>
              <c:strCache>
                <c:ptCount val="1"/>
                <c:pt idx="0">
                  <c:v>128 rept</c:v>
                </c:pt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5'!$B$36:$B$68</c:f>
              <c:numCache>
                <c:formatCode>0.00_ </c:formatCode>
                <c:ptCount val="33"/>
                <c:pt idx="2">
                  <c:v>0.155</c:v>
                </c:pt>
                <c:pt idx="3">
                  <c:v>0.22800000000000001</c:v>
                </c:pt>
                <c:pt idx="4">
                  <c:v>0.31</c:v>
                </c:pt>
                <c:pt idx="5">
                  <c:v>0.41499999999999998</c:v>
                </c:pt>
                <c:pt idx="6">
                  <c:v>0.53500000000000003</c:v>
                </c:pt>
                <c:pt idx="7">
                  <c:v>0.64400000000000002</c:v>
                </c:pt>
                <c:pt idx="8">
                  <c:v>0.72299999999999998</c:v>
                </c:pt>
                <c:pt idx="9">
                  <c:v>0.8</c:v>
                </c:pt>
                <c:pt idx="10">
                  <c:v>0.82799999999999996</c:v>
                </c:pt>
                <c:pt idx="11">
                  <c:v>0.90569999999999995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'NPDSCH Case 5'!$C$35</c:f>
              <c:strCache>
                <c:ptCount val="1"/>
                <c:pt idx="0">
                  <c:v>192 rept</c:v>
                </c:pt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5'!$C$36:$C$68</c:f>
              <c:numCache>
                <c:formatCode>0.00_ </c:formatCode>
                <c:ptCount val="33"/>
                <c:pt idx="0">
                  <c:v>4.7E-2</c:v>
                </c:pt>
                <c:pt idx="1">
                  <c:v>9.2999999999999999E-2</c:v>
                </c:pt>
                <c:pt idx="2">
                  <c:v>0.186</c:v>
                </c:pt>
                <c:pt idx="3">
                  <c:v>0.28699999999999998</c:v>
                </c:pt>
                <c:pt idx="4">
                  <c:v>0.39500000000000002</c:v>
                </c:pt>
                <c:pt idx="5">
                  <c:v>0.48799999999999999</c:v>
                </c:pt>
                <c:pt idx="6">
                  <c:v>0.61199999999999999</c:v>
                </c:pt>
                <c:pt idx="7">
                  <c:v>0.76</c:v>
                </c:pt>
                <c:pt idx="8">
                  <c:v>0.89100000000000001</c:v>
                </c:pt>
                <c:pt idx="9">
                  <c:v>0.91469999999999996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'NPDSCH Case 5'!$D$35</c:f>
              <c:strCache>
                <c:ptCount val="1"/>
                <c:pt idx="0">
                  <c:v>256 rept</c:v>
                </c:pt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5'!$D$36:$D$68</c:f>
              <c:numCache>
                <c:formatCode>0.00_ </c:formatCode>
                <c:ptCount val="33"/>
                <c:pt idx="0">
                  <c:v>5.1999999999999998E-2</c:v>
                </c:pt>
                <c:pt idx="1">
                  <c:v>0.104</c:v>
                </c:pt>
                <c:pt idx="2">
                  <c:v>0.22900000000000001</c:v>
                </c:pt>
                <c:pt idx="3">
                  <c:v>0.32300000000000001</c:v>
                </c:pt>
                <c:pt idx="4">
                  <c:v>0.52100000000000002</c:v>
                </c:pt>
                <c:pt idx="5">
                  <c:v>0.65600000000000003</c:v>
                </c:pt>
                <c:pt idx="6">
                  <c:v>0.79200000000000004</c:v>
                </c:pt>
                <c:pt idx="7">
                  <c:v>0.88500000000000001</c:v>
                </c:pt>
                <c:pt idx="8">
                  <c:v>0.91669999999999996</c:v>
                </c:pt>
                <c:pt idx="9">
                  <c:v>0.94789999999999996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'NPDSCH Case 5'!$E$35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5'!$E$36:$E$68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5'!$F$35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5'!$F$36:$F$68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5'!$G$35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5'!$G$36:$G$68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'NPDSCH Case 5'!$H$35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5'!$H$36:$H$68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'NPDSCH Case 5'!$I$35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5'!$I$36:$I$68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'NPDSCH Case 5'!$J$35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5'!$J$36:$J$68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'NPDSCH Case 5'!$K$35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5'!$K$36:$K$68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'NPDSCH Case 5'!$L$35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5'!$L$36:$L$68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'NPDSCH Case 5'!$M$35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5'!$M$36:$M$68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'NPDSCH Case 5'!$N$35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5'!$N$36:$N$68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3"/>
          <c:order val="13"/>
          <c:tx>
            <c:strRef>
              <c:f>'NPDSCH Case 5'!$O$35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5'!$O$36:$O$68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4"/>
          <c:order val="14"/>
          <c:tx>
            <c:strRef>
              <c:f>'NPDSCH Case 5'!$P$35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5'!$P$36:$P$68</c:f>
              <c:numCache>
                <c:formatCode>0.00_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896896"/>
        <c:axId val="188897472"/>
      </c:scatterChart>
      <c:valAx>
        <c:axId val="188896896"/>
        <c:scaling>
          <c:orientation val="minMax"/>
          <c:max val="0"/>
          <c:min val="-1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897472"/>
        <c:crossesAt val="0"/>
        <c:crossBetween val="midCat"/>
      </c:valAx>
      <c:valAx>
        <c:axId val="1888974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 b="1" i="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5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896896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="85" zoomScaleNormal="85" workbookViewId="0">
      <selection activeCell="J15" sqref="J15"/>
    </sheetView>
  </sheetViews>
  <sheetFormatPr defaultRowHeight="15"/>
  <cols>
    <col min="1" max="1" width="8.140625" customWidth="1"/>
    <col min="2" max="2" width="9.28515625" customWidth="1"/>
    <col min="3" max="3" width="88.140625" customWidth="1"/>
    <col min="4" max="4" width="36.28515625" customWidth="1"/>
  </cols>
  <sheetData>
    <row r="1" spans="1:7">
      <c r="A1" s="7" t="s">
        <v>18</v>
      </c>
      <c r="B1" s="1"/>
    </row>
    <row r="2" spans="1:7">
      <c r="A2" t="s">
        <v>19</v>
      </c>
      <c r="B2" s="1"/>
    </row>
    <row r="3" spans="1:7">
      <c r="B3" s="1"/>
    </row>
    <row r="4" spans="1:7">
      <c r="A4" s="7" t="s">
        <v>1</v>
      </c>
      <c r="C4" s="7" t="s">
        <v>22</v>
      </c>
      <c r="D4" s="7"/>
    </row>
    <row r="5" spans="1:7">
      <c r="A5" s="7" t="s">
        <v>2</v>
      </c>
      <c r="C5" s="7" t="s">
        <v>20</v>
      </c>
      <c r="D5" s="7"/>
    </row>
    <row r="6" spans="1:7">
      <c r="A6" s="7" t="s">
        <v>3</v>
      </c>
      <c r="C6" s="7" t="s">
        <v>21</v>
      </c>
      <c r="D6" s="7"/>
    </row>
    <row r="7" spans="1:7">
      <c r="A7" s="7" t="s">
        <v>4</v>
      </c>
      <c r="C7" s="7" t="s">
        <v>23</v>
      </c>
      <c r="D7" s="7"/>
    </row>
    <row r="8" spans="1:7">
      <c r="A8" s="7"/>
      <c r="C8" s="7"/>
      <c r="D8" s="7"/>
    </row>
    <row r="9" spans="1:7">
      <c r="A9" s="7" t="s">
        <v>5</v>
      </c>
      <c r="C9" s="7" t="s">
        <v>24</v>
      </c>
      <c r="D9" s="7"/>
    </row>
    <row r="12" spans="1:7" ht="25.5">
      <c r="B12" s="68" t="s">
        <v>8</v>
      </c>
      <c r="C12" s="68" t="s">
        <v>9</v>
      </c>
      <c r="D12" s="68" t="s">
        <v>11</v>
      </c>
      <c r="E12" s="69" t="s">
        <v>10</v>
      </c>
      <c r="F12" s="70"/>
      <c r="G12" s="70"/>
    </row>
    <row r="13" spans="1:7">
      <c r="B13" s="9" t="s">
        <v>14</v>
      </c>
      <c r="C13" s="71" t="s">
        <v>25</v>
      </c>
      <c r="D13" s="5" t="s">
        <v>12</v>
      </c>
      <c r="E13" s="8">
        <v>0.01</v>
      </c>
      <c r="F13" s="10">
        <f>'NPDCCH Case 1'!B54</f>
        <v>-5.8296968379623317</v>
      </c>
      <c r="G13" s="10" t="str">
        <f>'NPDCCH Case 1'!C54</f>
        <v/>
      </c>
    </row>
    <row r="14" spans="1:7">
      <c r="B14" s="13"/>
      <c r="C14" s="6" t="s">
        <v>26</v>
      </c>
      <c r="D14" s="6" t="s">
        <v>12</v>
      </c>
      <c r="E14" s="11">
        <v>0.01</v>
      </c>
      <c r="F14" s="10">
        <f>'NPDCCH Case 2'!B77</f>
        <v>-11.483384085293807</v>
      </c>
      <c r="G14" s="10" t="str">
        <f>'NPDCCH Case 2'!C77</f>
        <v/>
      </c>
    </row>
    <row r="15" spans="1:7">
      <c r="B15" s="13"/>
      <c r="C15" s="6" t="s">
        <v>27</v>
      </c>
      <c r="D15" s="6" t="s">
        <v>12</v>
      </c>
      <c r="E15" s="11">
        <v>0.01</v>
      </c>
      <c r="F15" s="10">
        <f>'NPDCCH Case 3'!B77</f>
        <v>-6.4718809140411846</v>
      </c>
      <c r="G15" s="10" t="str">
        <f>'NPDCCH Case 3'!C77</f>
        <v/>
      </c>
    </row>
    <row r="16" spans="1:7">
      <c r="B16" s="9" t="s">
        <v>15</v>
      </c>
      <c r="C16" s="12" t="s">
        <v>29</v>
      </c>
      <c r="D16" s="12" t="s">
        <v>13</v>
      </c>
      <c r="E16" s="11">
        <v>0.7</v>
      </c>
      <c r="F16" s="10">
        <f>'NPDSCH Case 2'!B69</f>
        <v>-5.9232053305301546</v>
      </c>
      <c r="G16" s="10" t="str">
        <f>'NPDSCH Case 2'!C69</f>
        <v/>
      </c>
    </row>
    <row r="17" spans="2:8">
      <c r="B17" s="13"/>
      <c r="C17" s="12" t="s">
        <v>30</v>
      </c>
      <c r="D17" s="12" t="s">
        <v>13</v>
      </c>
      <c r="E17" s="11">
        <v>0.7</v>
      </c>
      <c r="F17" s="10">
        <f>'NPDSCH Case 3'!B69</f>
        <v>-11.318449888151571</v>
      </c>
      <c r="G17" s="10">
        <f>'NPDSCH Case 3'!C69</f>
        <v>-12.350963255182995</v>
      </c>
      <c r="H17" s="10">
        <f>'NPDSCH Case 3'!D69</f>
        <v>-13.352524171282123</v>
      </c>
    </row>
    <row r="18" spans="2:8">
      <c r="B18" s="13"/>
      <c r="C18" s="12" t="s">
        <v>31</v>
      </c>
      <c r="D18" s="12" t="s">
        <v>13</v>
      </c>
      <c r="E18" s="11">
        <v>0.7</v>
      </c>
      <c r="F18" s="10">
        <f>'NPDSCH Case 4'!B69</f>
        <v>-5.5211319492772084</v>
      </c>
      <c r="G18" s="10" t="str">
        <f>'NPDSCH Case 4'!C69</f>
        <v/>
      </c>
    </row>
    <row r="19" spans="2:8">
      <c r="B19" s="13"/>
      <c r="C19" s="12" t="s">
        <v>28</v>
      </c>
      <c r="D19" s="12" t="s">
        <v>13</v>
      </c>
      <c r="E19" s="11">
        <v>0.7</v>
      </c>
      <c r="F19" s="10">
        <f>'NPDSCH Case 5'!B69</f>
        <v>-10.279394594420872</v>
      </c>
      <c r="G19" s="10">
        <f>'NPDSCH Case 5'!C69</f>
        <v>-11.379701554994824</v>
      </c>
      <c r="H19" s="10">
        <f>'NPDSCH Case 5'!D69</f>
        <v>-12.655417524624403</v>
      </c>
    </row>
    <row r="21" spans="2:8">
      <c r="C21" s="72"/>
    </row>
    <row r="22" spans="2:8">
      <c r="C22" s="72"/>
    </row>
  </sheetData>
  <dataConsolidate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D57" sqref="D57"/>
    </sheetView>
  </sheetViews>
  <sheetFormatPr defaultColWidth="9" defaultRowHeight="14.25"/>
  <cols>
    <col min="1" max="16384" width="9" style="3"/>
  </cols>
  <sheetData>
    <row r="1" spans="1:11">
      <c r="A1" s="19" t="str">
        <f>Coversheet!C13</f>
        <v>NPDCCH Case 1 180KHz Inband R.NB1.4 Repetition=64 EPA5 2x1</v>
      </c>
      <c r="B1" s="18"/>
      <c r="C1" s="17"/>
      <c r="D1" s="17"/>
      <c r="E1" s="18"/>
      <c r="F1" s="18"/>
      <c r="G1" s="21"/>
      <c r="H1" s="18"/>
      <c r="I1" s="18"/>
      <c r="J1" s="18"/>
      <c r="K1" s="16"/>
    </row>
    <row r="2" spans="1:11" ht="15.75" customHeight="1">
      <c r="A2" s="22"/>
      <c r="B2" s="14"/>
      <c r="C2" s="14"/>
      <c r="D2" s="23"/>
      <c r="E2" s="24"/>
      <c r="F2" s="24"/>
      <c r="G2" s="2"/>
      <c r="H2" s="14"/>
      <c r="I2" s="15"/>
      <c r="J2" s="14"/>
      <c r="K2" s="14"/>
    </row>
    <row r="3" spans="1:11">
      <c r="A3" s="14" t="s">
        <v>0</v>
      </c>
      <c r="B3" s="26"/>
      <c r="C3" s="27"/>
      <c r="D3" s="26"/>
      <c r="E3" s="14"/>
      <c r="F3" s="14"/>
      <c r="G3" s="14"/>
      <c r="H3" s="14"/>
      <c r="I3" s="14"/>
      <c r="J3" s="14"/>
      <c r="K3" s="14"/>
    </row>
    <row r="4" spans="1:11">
      <c r="A4" s="28">
        <v>0.01</v>
      </c>
      <c r="B4" s="29"/>
      <c r="C4" s="29"/>
      <c r="D4" s="29"/>
      <c r="E4" s="29"/>
      <c r="F4" s="30"/>
      <c r="G4" s="25"/>
      <c r="H4" s="24"/>
      <c r="I4" s="24"/>
      <c r="J4" s="24"/>
      <c r="K4" s="24"/>
    </row>
    <row r="5" spans="1:11">
      <c r="A5" s="31"/>
      <c r="B5" s="24"/>
      <c r="C5" s="29"/>
      <c r="D5" s="29"/>
      <c r="E5" s="30"/>
      <c r="F5" s="24"/>
      <c r="G5" s="25"/>
      <c r="H5" s="24"/>
      <c r="I5" s="24"/>
      <c r="J5" s="24"/>
      <c r="K5" s="14"/>
    </row>
    <row r="6" spans="1:11">
      <c r="A6" s="31"/>
      <c r="B6" s="24"/>
      <c r="C6" s="29"/>
      <c r="D6" s="29"/>
      <c r="E6" s="30"/>
      <c r="F6" s="24"/>
      <c r="G6" s="25"/>
      <c r="H6" s="24"/>
      <c r="I6" s="24"/>
      <c r="J6" s="24"/>
      <c r="K6" s="14"/>
    </row>
    <row r="7" spans="1:11">
      <c r="A7" s="31"/>
      <c r="B7" s="24"/>
      <c r="C7" s="29"/>
      <c r="D7" s="29"/>
      <c r="E7" s="30"/>
      <c r="F7" s="24"/>
      <c r="G7" s="25"/>
      <c r="H7" s="24"/>
      <c r="I7" s="24"/>
      <c r="J7" s="24"/>
      <c r="K7" s="14"/>
    </row>
    <row r="8" spans="1:11">
      <c r="A8" s="31"/>
      <c r="B8" s="24"/>
      <c r="C8" s="29"/>
      <c r="D8" s="29"/>
      <c r="E8" s="30"/>
      <c r="F8" s="24"/>
      <c r="G8" s="25"/>
      <c r="H8" s="24"/>
      <c r="I8" s="24"/>
      <c r="J8" s="24"/>
      <c r="K8" s="14"/>
    </row>
    <row r="9" spans="1:11">
      <c r="A9" s="31"/>
      <c r="B9" s="24"/>
      <c r="C9" s="29"/>
      <c r="D9" s="29"/>
      <c r="E9" s="30"/>
      <c r="F9" s="24"/>
      <c r="G9" s="25"/>
      <c r="H9" s="24"/>
      <c r="I9" s="24"/>
      <c r="J9" s="24"/>
      <c r="K9" s="14"/>
    </row>
    <row r="10" spans="1:11">
      <c r="A10" s="31"/>
      <c r="B10" s="24"/>
      <c r="C10" s="29"/>
      <c r="D10" s="29"/>
      <c r="E10" s="30"/>
      <c r="F10" s="24"/>
      <c r="G10" s="25"/>
      <c r="H10" s="24"/>
      <c r="I10" s="24"/>
      <c r="J10" s="24"/>
      <c r="K10" s="14"/>
    </row>
    <row r="11" spans="1:11">
      <c r="A11" s="31"/>
      <c r="B11" s="24"/>
      <c r="C11" s="29"/>
      <c r="D11" s="29"/>
      <c r="E11" s="30"/>
      <c r="F11" s="24"/>
      <c r="G11" s="25"/>
      <c r="H11" s="24"/>
      <c r="I11" s="24"/>
      <c r="J11" s="24"/>
      <c r="K11" s="14"/>
    </row>
    <row r="12" spans="1:11">
      <c r="A12" s="31"/>
      <c r="B12" s="24"/>
      <c r="C12" s="29"/>
      <c r="D12" s="29"/>
      <c r="E12" s="30"/>
      <c r="F12" s="24"/>
      <c r="G12" s="25"/>
      <c r="H12" s="24"/>
      <c r="I12" s="24"/>
      <c r="J12" s="24"/>
      <c r="K12" s="14"/>
    </row>
    <row r="13" spans="1:11">
      <c r="A13" s="31"/>
      <c r="B13" s="24"/>
      <c r="C13" s="29"/>
      <c r="D13" s="29"/>
      <c r="E13" s="30"/>
      <c r="F13" s="24"/>
      <c r="G13" s="25"/>
      <c r="H13" s="24"/>
      <c r="I13" s="24"/>
      <c r="J13" s="24"/>
      <c r="K13" s="14"/>
    </row>
    <row r="14" spans="1:11">
      <c r="A14" s="31"/>
      <c r="B14" s="24"/>
      <c r="C14" s="29"/>
      <c r="D14" s="29"/>
      <c r="E14" s="30"/>
      <c r="F14" s="24"/>
      <c r="G14" s="25"/>
      <c r="H14" s="24"/>
      <c r="I14" s="24"/>
      <c r="J14" s="24"/>
      <c r="K14" s="14"/>
    </row>
    <row r="15" spans="1:11">
      <c r="A15" s="31"/>
      <c r="B15" s="24"/>
      <c r="C15" s="29"/>
      <c r="D15" s="29"/>
      <c r="E15" s="30"/>
      <c r="F15" s="24"/>
      <c r="G15" s="25"/>
      <c r="H15" s="24"/>
      <c r="I15" s="24"/>
      <c r="J15" s="24"/>
      <c r="K15" s="14"/>
    </row>
    <row r="16" spans="1:11">
      <c r="A16" s="31"/>
      <c r="B16" s="24"/>
      <c r="C16" s="29"/>
      <c r="D16" s="29"/>
      <c r="E16" s="30"/>
      <c r="F16" s="24"/>
      <c r="G16" s="25"/>
      <c r="H16" s="24"/>
      <c r="I16" s="24"/>
      <c r="J16" s="24"/>
      <c r="K16" s="14"/>
    </row>
    <row r="17" spans="1:15">
      <c r="A17" s="31"/>
      <c r="B17" s="24"/>
      <c r="C17" s="29"/>
      <c r="D17" s="29"/>
      <c r="E17" s="30"/>
      <c r="F17" s="24"/>
      <c r="G17" s="25"/>
      <c r="H17" s="24"/>
      <c r="I17" s="24"/>
      <c r="J17" s="24"/>
      <c r="K17" s="14"/>
      <c r="L17" s="14"/>
      <c r="M17" s="14"/>
      <c r="N17" s="14"/>
      <c r="O17" s="14"/>
    </row>
    <row r="18" spans="1:15">
      <c r="A18" s="31"/>
      <c r="B18" s="24"/>
      <c r="C18" s="29"/>
      <c r="D18" s="29"/>
      <c r="E18" s="30"/>
      <c r="F18" s="24"/>
      <c r="G18" s="25"/>
      <c r="H18" s="24"/>
      <c r="I18" s="24"/>
      <c r="J18" s="24"/>
      <c r="K18" s="14"/>
      <c r="L18" s="14"/>
      <c r="M18" s="14"/>
      <c r="N18" s="14"/>
      <c r="O18" s="14"/>
    </row>
    <row r="19" spans="1:15">
      <c r="A19" s="31"/>
      <c r="B19" s="24"/>
      <c r="C19" s="29"/>
      <c r="D19" s="29"/>
      <c r="E19" s="30"/>
      <c r="F19" s="24"/>
      <c r="G19" s="25"/>
      <c r="H19" s="24"/>
      <c r="I19" s="24"/>
      <c r="J19" s="24"/>
      <c r="K19" s="14"/>
      <c r="L19" s="14"/>
      <c r="M19" s="14"/>
      <c r="N19" s="14"/>
      <c r="O19" s="14"/>
    </row>
    <row r="20" spans="1:15">
      <c r="A20" s="31"/>
      <c r="B20" s="24"/>
      <c r="C20" s="29"/>
      <c r="D20" s="29"/>
      <c r="E20" s="30"/>
      <c r="F20" s="24"/>
      <c r="G20" s="25"/>
      <c r="H20" s="24"/>
      <c r="I20" s="24"/>
      <c r="J20" s="24"/>
      <c r="K20" s="14"/>
      <c r="L20" s="14"/>
      <c r="M20" s="14"/>
      <c r="N20" s="14"/>
      <c r="O20" s="14"/>
    </row>
    <row r="21" spans="1:15">
      <c r="A21" s="31"/>
      <c r="B21" s="24"/>
      <c r="C21" s="29"/>
      <c r="D21" s="29"/>
      <c r="E21" s="30"/>
      <c r="F21" s="24"/>
      <c r="G21" s="25"/>
      <c r="H21" s="24"/>
      <c r="I21" s="24"/>
      <c r="J21" s="24"/>
      <c r="K21" s="14"/>
      <c r="L21" s="14"/>
      <c r="M21" s="14"/>
      <c r="N21" s="14"/>
      <c r="O21" s="14"/>
    </row>
    <row r="22" spans="1:15">
      <c r="A22" s="31"/>
      <c r="B22" s="24"/>
      <c r="C22" s="29"/>
      <c r="D22" s="29"/>
      <c r="E22" s="30"/>
      <c r="F22" s="24"/>
      <c r="G22" s="25"/>
      <c r="H22" s="24"/>
      <c r="I22" s="24"/>
      <c r="J22" s="24"/>
      <c r="K22" s="14"/>
      <c r="L22" s="14"/>
      <c r="M22" s="14"/>
      <c r="N22" s="14"/>
      <c r="O22" s="14"/>
    </row>
    <row r="23" spans="1:15">
      <c r="A23" s="31"/>
      <c r="B23" s="24"/>
      <c r="C23" s="29"/>
      <c r="D23" s="29"/>
      <c r="E23" s="30"/>
      <c r="F23" s="24"/>
      <c r="G23" s="25"/>
      <c r="H23" s="24"/>
      <c r="I23" s="24"/>
      <c r="J23" s="24"/>
      <c r="K23" s="14"/>
      <c r="L23" s="14"/>
      <c r="M23" s="14"/>
      <c r="N23" s="14"/>
      <c r="O23" s="14"/>
    </row>
    <row r="24" spans="1:15">
      <c r="A24" s="31"/>
      <c r="B24" s="24"/>
      <c r="C24" s="29"/>
      <c r="D24" s="29"/>
      <c r="E24" s="30"/>
      <c r="F24" s="24"/>
      <c r="G24" s="25"/>
      <c r="H24" s="24"/>
      <c r="I24" s="24"/>
      <c r="J24" s="24"/>
      <c r="K24" s="14"/>
      <c r="L24" s="14"/>
      <c r="M24" s="14"/>
      <c r="N24" s="14"/>
      <c r="O24" s="14"/>
    </row>
    <row r="25" spans="1:15">
      <c r="A25" s="31"/>
      <c r="B25" s="24"/>
      <c r="C25" s="29"/>
      <c r="D25" s="29"/>
      <c r="E25" s="30"/>
      <c r="F25" s="24"/>
      <c r="G25" s="25"/>
      <c r="H25" s="24"/>
      <c r="I25" s="24"/>
      <c r="J25" s="24"/>
      <c r="K25" s="14"/>
      <c r="L25" s="14"/>
      <c r="M25" s="14"/>
      <c r="N25" s="14"/>
      <c r="O25" s="20"/>
    </row>
    <row r="26" spans="1:15">
      <c r="A26" s="31"/>
      <c r="B26" s="24"/>
      <c r="C26" s="29"/>
      <c r="D26" s="29"/>
      <c r="E26" s="30"/>
      <c r="F26" s="24"/>
      <c r="G26" s="25"/>
      <c r="H26" s="24"/>
      <c r="I26" s="24"/>
      <c r="J26" s="24"/>
      <c r="K26" s="14"/>
      <c r="L26" s="14"/>
      <c r="M26" s="14"/>
      <c r="N26" s="14"/>
      <c r="O26" s="14"/>
    </row>
    <row r="27" spans="1:15">
      <c r="A27" s="31"/>
      <c r="B27" s="24"/>
      <c r="C27" s="29"/>
      <c r="D27" s="29"/>
      <c r="E27" s="30"/>
      <c r="F27" s="24"/>
      <c r="G27" s="25"/>
      <c r="H27" s="24"/>
      <c r="I27" s="24"/>
      <c r="J27" s="24"/>
      <c r="K27" s="14"/>
      <c r="L27" s="14"/>
      <c r="M27" s="14"/>
      <c r="N27" s="14"/>
      <c r="O27" s="14"/>
    </row>
    <row r="28" spans="1:15">
      <c r="A28" s="31"/>
      <c r="B28" s="24"/>
      <c r="C28" s="29"/>
      <c r="D28" s="29"/>
      <c r="E28" s="30"/>
      <c r="F28" s="24"/>
      <c r="G28" s="25"/>
      <c r="H28" s="24"/>
      <c r="I28" s="24"/>
      <c r="J28" s="24"/>
      <c r="K28" s="14"/>
      <c r="L28" s="14"/>
      <c r="M28" s="14"/>
      <c r="N28" s="14"/>
      <c r="O28" s="14"/>
    </row>
    <row r="29" spans="1:15">
      <c r="A29" s="31"/>
      <c r="B29" s="24"/>
      <c r="C29" s="29"/>
      <c r="D29" s="29"/>
      <c r="E29" s="30"/>
      <c r="F29" s="24"/>
      <c r="G29" s="25"/>
      <c r="H29" s="24"/>
      <c r="I29" s="24"/>
      <c r="J29" s="24"/>
      <c r="K29" s="14"/>
      <c r="L29" s="14"/>
      <c r="M29" s="14"/>
      <c r="N29" s="14"/>
      <c r="O29" s="14"/>
    </row>
    <row r="30" spans="1:15">
      <c r="A30" s="31"/>
      <c r="B30" s="24"/>
      <c r="C30" s="29"/>
      <c r="D30" s="29"/>
      <c r="E30" s="30"/>
      <c r="F30" s="24"/>
      <c r="G30" s="25"/>
      <c r="H30" s="24"/>
      <c r="I30" s="24"/>
      <c r="J30" s="24"/>
      <c r="K30" s="14"/>
      <c r="L30" s="14"/>
      <c r="M30" s="14"/>
      <c r="N30" s="14"/>
      <c r="O30" s="14"/>
    </row>
    <row r="31" spans="1:15">
      <c r="A31" s="31"/>
      <c r="B31" s="24"/>
      <c r="C31" s="29"/>
      <c r="D31" s="29"/>
      <c r="E31" s="30"/>
      <c r="F31" s="24"/>
      <c r="G31" s="25"/>
      <c r="H31" s="24"/>
      <c r="I31" s="24"/>
      <c r="J31" s="24"/>
      <c r="K31" s="14"/>
      <c r="L31" s="14"/>
      <c r="M31" s="14"/>
      <c r="N31" s="14"/>
      <c r="O31" s="14"/>
    </row>
    <row r="32" spans="1:15">
      <c r="A32" s="31"/>
      <c r="B32" s="24"/>
      <c r="C32" s="29"/>
      <c r="D32" s="29"/>
      <c r="E32" s="30"/>
      <c r="F32" s="24"/>
      <c r="G32" s="25"/>
      <c r="H32" s="24"/>
      <c r="I32" s="24"/>
      <c r="J32" s="24"/>
      <c r="K32" s="14"/>
      <c r="L32" s="14"/>
      <c r="M32" s="14"/>
      <c r="N32" s="14"/>
      <c r="O32" s="14"/>
    </row>
    <row r="33" spans="1:14">
      <c r="A33" s="31"/>
      <c r="B33" s="24"/>
      <c r="C33" s="29"/>
      <c r="D33" s="29"/>
      <c r="E33" s="30"/>
      <c r="F33" s="24"/>
      <c r="G33" s="25"/>
      <c r="H33" s="24"/>
      <c r="I33" s="24"/>
      <c r="J33" s="24"/>
      <c r="K33" s="14"/>
      <c r="L33" s="14"/>
      <c r="M33" s="14"/>
      <c r="N33" s="14"/>
    </row>
    <row r="34" spans="1:14">
      <c r="A34" s="31"/>
      <c r="B34" s="24"/>
      <c r="C34" s="29"/>
      <c r="D34" s="29"/>
      <c r="E34" s="30"/>
      <c r="F34" s="24"/>
      <c r="G34" s="25"/>
      <c r="H34" s="24"/>
      <c r="I34" s="24"/>
      <c r="J34" s="24"/>
      <c r="K34" s="14"/>
      <c r="L34" s="14"/>
      <c r="M34" s="14"/>
      <c r="N34" s="14"/>
    </row>
    <row r="35" spans="1:14" ht="46.5">
      <c r="A35" s="32" t="s">
        <v>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14" ht="15">
      <c r="A36">
        <v>-15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spans="1:14" ht="15">
      <c r="A37">
        <v>-14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15">
      <c r="A38">
        <v>-13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 ht="15">
      <c r="A39">
        <v>-12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4" ht="15">
      <c r="A40">
        <v>-11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  <row r="41" spans="1:14" ht="15">
      <c r="A41">
        <v>-10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14" ht="15">
      <c r="A42">
        <v>-9</v>
      </c>
      <c r="B42" s="34">
        <v>0.10735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</row>
    <row r="43" spans="1:14" ht="15">
      <c r="A43">
        <v>-8</v>
      </c>
      <c r="B43" s="34">
        <v>6.2600000000000003E-2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</row>
    <row r="44" spans="1:14" ht="15">
      <c r="A44">
        <v>-7</v>
      </c>
      <c r="B44" s="34">
        <v>3.2099999999999997E-2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14" ht="15">
      <c r="A45">
        <v>-6</v>
      </c>
      <c r="B45" s="34">
        <v>1.206E-2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</row>
    <row r="46" spans="1:14" ht="15">
      <c r="A46">
        <v>-5</v>
      </c>
      <c r="B46" s="34">
        <v>4.0150000000000003E-3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1:14" ht="15">
      <c r="A47">
        <v>-4</v>
      </c>
      <c r="B47" s="34">
        <v>1.6100000000000001E-3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 ht="15">
      <c r="A48">
        <v>-3</v>
      </c>
      <c r="B48" s="34">
        <v>1.6100000000000001E-3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4" ht="15">
      <c r="A49">
        <v>-2</v>
      </c>
      <c r="B49" s="34">
        <v>8.0500000000000005E-4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 ht="15">
      <c r="A50">
        <v>-1</v>
      </c>
      <c r="B50" s="34">
        <v>0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 ht="15">
      <c r="A51">
        <v>0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 ht="15">
      <c r="A52">
        <v>1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ht="15">
      <c r="A53">
        <v>2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>
      <c r="A54" s="39"/>
      <c r="B54" s="40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>-5.8296968379623317</v>
      </c>
      <c r="C54" s="40" t="str">
        <f t="shared" si="0"/>
        <v/>
      </c>
      <c r="D54" s="40"/>
      <c r="E54" s="40"/>
      <c r="F54" s="40" t="str">
        <f t="shared" si="0"/>
        <v/>
      </c>
      <c r="G54" s="40" t="str">
        <f t="shared" si="0"/>
        <v/>
      </c>
      <c r="H54" s="40" t="str">
        <f t="shared" si="0"/>
        <v/>
      </c>
      <c r="I54" s="40" t="str">
        <f t="shared" si="0"/>
        <v/>
      </c>
      <c r="J54" s="40" t="str">
        <f t="shared" si="0"/>
        <v/>
      </c>
      <c r="K54" s="40" t="str">
        <f t="shared" si="0"/>
        <v/>
      </c>
      <c r="L54" s="40" t="str">
        <f t="shared" si="0"/>
        <v/>
      </c>
      <c r="M54" s="40" t="str">
        <f t="shared" si="0"/>
        <v/>
      </c>
      <c r="N54" s="40" t="str">
        <f t="shared" si="0"/>
        <v/>
      </c>
    </row>
    <row r="55" spans="1:14">
      <c r="A55" s="24"/>
      <c r="B55" s="24"/>
      <c r="C55" s="41"/>
      <c r="D55" s="24"/>
      <c r="E55" s="24"/>
      <c r="F55" s="24"/>
      <c r="G55" s="25"/>
      <c r="H55" s="24"/>
      <c r="I55" s="24"/>
      <c r="J55" s="24"/>
      <c r="K55" s="14"/>
      <c r="L55" s="14"/>
      <c r="M55" s="14"/>
      <c r="N55" s="14"/>
    </row>
    <row r="56" spans="1:14">
      <c r="A56" s="24"/>
      <c r="B56" s="24"/>
      <c r="C56" s="23"/>
      <c r="D56" s="24"/>
      <c r="E56" s="24"/>
      <c r="F56" s="24"/>
      <c r="G56" s="25"/>
      <c r="H56" s="24"/>
      <c r="I56" s="24"/>
      <c r="J56" s="24"/>
      <c r="K56" s="14"/>
      <c r="L56" s="14"/>
      <c r="M56" s="14"/>
      <c r="N56" s="14"/>
    </row>
    <row r="57" spans="1:14">
      <c r="A57" s="24"/>
      <c r="B57" s="24"/>
      <c r="C57" s="23"/>
      <c r="D57" s="23"/>
      <c r="E57" s="24"/>
      <c r="F57" s="24"/>
      <c r="G57" s="25"/>
      <c r="H57" s="24"/>
      <c r="I57" s="24"/>
      <c r="J57" s="24"/>
      <c r="K57" s="14"/>
      <c r="L57" s="14"/>
      <c r="M57" s="14"/>
      <c r="N57" s="14"/>
    </row>
    <row r="58" spans="1:14">
      <c r="A58" s="30"/>
      <c r="B58" s="24"/>
      <c r="C58" s="42"/>
      <c r="D58" s="42"/>
      <c r="E58" s="43"/>
      <c r="F58" s="24"/>
      <c r="G58" s="25"/>
      <c r="H58" s="24"/>
      <c r="I58" s="43"/>
      <c r="J58" s="43"/>
      <c r="K58" s="14"/>
      <c r="L58" s="14"/>
      <c r="M58" s="14"/>
      <c r="N58" s="14"/>
    </row>
    <row r="59" spans="1:14">
      <c r="A59" s="24"/>
      <c r="B59" s="24"/>
      <c r="C59" s="25"/>
      <c r="D59" s="25"/>
      <c r="E59" s="25"/>
      <c r="F59" s="24"/>
      <c r="G59" s="25"/>
      <c r="H59" s="24"/>
      <c r="I59" s="24"/>
      <c r="J59" s="24"/>
      <c r="K59" s="14"/>
      <c r="L59" s="14"/>
      <c r="M59" s="14"/>
      <c r="N59" s="14"/>
    </row>
    <row r="60" spans="1:14">
      <c r="A60" s="24"/>
      <c r="B60" s="24"/>
      <c r="C60" s="25"/>
      <c r="D60" s="25"/>
      <c r="E60" s="25"/>
      <c r="F60" s="24"/>
      <c r="G60" s="25"/>
      <c r="H60" s="24"/>
      <c r="I60" s="24"/>
      <c r="J60" s="24"/>
      <c r="K60" s="14"/>
      <c r="L60" s="14"/>
      <c r="M60" s="14"/>
      <c r="N60" s="14"/>
    </row>
    <row r="61" spans="1:14">
      <c r="A61" s="24"/>
      <c r="B61" s="24"/>
      <c r="C61" s="44"/>
      <c r="D61" s="25"/>
      <c r="E61" s="25"/>
      <c r="F61" s="24"/>
      <c r="G61" s="25"/>
      <c r="H61" s="24"/>
      <c r="I61" s="24"/>
      <c r="J61" s="24"/>
      <c r="K61" s="14"/>
      <c r="L61" s="14"/>
      <c r="M61" s="14"/>
      <c r="N61" s="14"/>
    </row>
    <row r="62" spans="1:14">
      <c r="A62" s="24"/>
      <c r="B62" s="24"/>
      <c r="C62" s="44"/>
      <c r="D62" s="25"/>
      <c r="E62" s="25"/>
      <c r="F62" s="24"/>
      <c r="G62" s="25"/>
      <c r="H62" s="24"/>
      <c r="I62" s="24"/>
      <c r="J62" s="24"/>
      <c r="K62" s="14"/>
      <c r="L62" s="14"/>
      <c r="M62" s="14"/>
      <c r="N62" s="14"/>
    </row>
    <row r="63" spans="1:14">
      <c r="A63" s="24"/>
      <c r="B63" s="24"/>
      <c r="C63" s="44"/>
      <c r="D63" s="25"/>
      <c r="E63" s="25"/>
      <c r="F63" s="24"/>
      <c r="G63" s="25"/>
      <c r="H63" s="24"/>
      <c r="I63" s="24"/>
      <c r="J63" s="24"/>
      <c r="K63" s="14"/>
      <c r="L63" s="14"/>
      <c r="M63" s="14"/>
      <c r="N63" s="14"/>
    </row>
    <row r="64" spans="1:14">
      <c r="A64" s="24"/>
      <c r="B64" s="24"/>
      <c r="C64" s="44"/>
      <c r="D64" s="25"/>
      <c r="E64" s="25"/>
      <c r="F64" s="24"/>
      <c r="G64" s="25"/>
      <c r="H64" s="24"/>
      <c r="I64" s="24"/>
      <c r="J64" s="24"/>
      <c r="K64" s="14"/>
      <c r="L64" s="14"/>
      <c r="M64" s="14"/>
      <c r="N64" s="14"/>
    </row>
    <row r="65" spans="1:14">
      <c r="A65" s="24"/>
      <c r="B65" s="24"/>
      <c r="C65" s="44"/>
      <c r="D65" s="25"/>
      <c r="E65" s="25"/>
      <c r="F65" s="24"/>
      <c r="G65" s="25"/>
      <c r="H65" s="24"/>
      <c r="I65" s="24"/>
      <c r="J65" s="24"/>
      <c r="K65" s="14"/>
      <c r="L65" s="14"/>
      <c r="M65" s="14"/>
      <c r="N65" s="14"/>
    </row>
    <row r="66" spans="1:14">
      <c r="A66" s="24"/>
      <c r="B66" s="24"/>
      <c r="C66" s="41"/>
      <c r="D66" s="24"/>
      <c r="E66" s="24"/>
      <c r="F66" s="24"/>
      <c r="G66" s="25"/>
      <c r="H66" s="24"/>
      <c r="I66" s="24"/>
      <c r="J66" s="24"/>
    </row>
    <row r="67" spans="1:14">
      <c r="A67" s="24"/>
      <c r="B67" s="24"/>
      <c r="C67" s="41"/>
      <c r="D67" s="24"/>
      <c r="E67" s="24"/>
      <c r="F67" s="24"/>
      <c r="G67" s="25"/>
      <c r="H67" s="24"/>
      <c r="I67" s="24"/>
      <c r="J67" s="24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zoomScale="70" zoomScaleNormal="70" workbookViewId="0">
      <selection activeCell="R51" sqref="R51"/>
    </sheetView>
  </sheetViews>
  <sheetFormatPr defaultColWidth="9" defaultRowHeight="14.25"/>
  <cols>
    <col min="1" max="16384" width="9" style="3"/>
  </cols>
  <sheetData>
    <row r="1" spans="1:11">
      <c r="A1" s="67" t="str">
        <f>Coversheet!C14</f>
        <v>NPDCCH Case 2 180KHz Inband R.NB1.4 Repetition=512 ETU1 2x1</v>
      </c>
      <c r="B1" s="18"/>
      <c r="C1" s="48"/>
      <c r="D1" s="48"/>
      <c r="E1" s="18"/>
      <c r="F1" s="18"/>
      <c r="G1" s="21"/>
      <c r="H1" s="18"/>
      <c r="I1" s="18"/>
      <c r="J1" s="18"/>
      <c r="K1" s="47"/>
    </row>
    <row r="2" spans="1:11">
      <c r="A2" s="60"/>
      <c r="B2" s="45"/>
      <c r="C2" s="45"/>
      <c r="D2" s="61"/>
      <c r="E2" s="62"/>
      <c r="F2" s="62"/>
      <c r="G2" s="63"/>
      <c r="H2" s="45"/>
      <c r="I2" s="46"/>
      <c r="J2" s="45"/>
      <c r="K2" s="45"/>
    </row>
    <row r="3" spans="1:11">
      <c r="A3" s="45" t="s">
        <v>0</v>
      </c>
      <c r="B3" s="26"/>
      <c r="C3" s="27"/>
      <c r="D3" s="26"/>
      <c r="E3" s="45"/>
      <c r="F3" s="45"/>
      <c r="G3" s="45"/>
      <c r="H3" s="45"/>
      <c r="I3" s="45"/>
      <c r="J3" s="45"/>
      <c r="K3" s="45"/>
    </row>
    <row r="4" spans="1:11">
      <c r="A4" s="28">
        <v>0.01</v>
      </c>
      <c r="B4" s="29"/>
      <c r="C4" s="29"/>
      <c r="D4" s="29"/>
      <c r="E4" s="29"/>
      <c r="F4" s="64"/>
      <c r="G4" s="63"/>
      <c r="H4" s="62"/>
      <c r="I4" s="62"/>
      <c r="J4" s="62"/>
      <c r="K4" s="62"/>
    </row>
    <row r="5" spans="1:11">
      <c r="A5" s="31"/>
      <c r="B5" s="62"/>
      <c r="C5" s="29"/>
      <c r="D5" s="29"/>
      <c r="E5" s="64"/>
      <c r="F5" s="62"/>
      <c r="G5" s="63"/>
      <c r="H5" s="62"/>
      <c r="I5" s="62"/>
      <c r="J5" s="62"/>
      <c r="K5" s="45"/>
    </row>
    <row r="6" spans="1:11">
      <c r="A6" s="31"/>
      <c r="B6" s="62"/>
      <c r="C6" s="29"/>
      <c r="D6" s="29"/>
      <c r="E6" s="64"/>
      <c r="F6" s="62"/>
      <c r="G6" s="63"/>
      <c r="H6" s="62"/>
      <c r="I6" s="62"/>
      <c r="J6" s="62"/>
      <c r="K6" s="45"/>
    </row>
    <row r="7" spans="1:11">
      <c r="A7" s="31"/>
      <c r="B7" s="62"/>
      <c r="C7" s="29"/>
      <c r="D7" s="29"/>
      <c r="E7" s="64"/>
      <c r="F7" s="62"/>
      <c r="G7" s="63"/>
      <c r="H7" s="62"/>
      <c r="I7" s="62"/>
      <c r="J7" s="62"/>
      <c r="K7" s="45"/>
    </row>
    <row r="8" spans="1:11">
      <c r="A8" s="31"/>
      <c r="B8" s="62"/>
      <c r="C8" s="29"/>
      <c r="D8" s="29"/>
      <c r="E8" s="64"/>
      <c r="F8" s="62"/>
      <c r="G8" s="63"/>
      <c r="H8" s="62"/>
      <c r="I8" s="62"/>
      <c r="J8" s="62"/>
      <c r="K8" s="45"/>
    </row>
    <row r="9" spans="1:11">
      <c r="A9" s="31"/>
      <c r="B9" s="62"/>
      <c r="C9" s="29"/>
      <c r="D9" s="29"/>
      <c r="E9" s="64"/>
      <c r="F9" s="62"/>
      <c r="G9" s="63"/>
      <c r="H9" s="62"/>
      <c r="I9" s="62"/>
      <c r="J9" s="62"/>
      <c r="K9" s="45"/>
    </row>
    <row r="10" spans="1:11">
      <c r="A10" s="31"/>
      <c r="B10" s="62"/>
      <c r="C10" s="29"/>
      <c r="D10" s="29"/>
      <c r="E10" s="64"/>
      <c r="F10" s="62"/>
      <c r="G10" s="63"/>
      <c r="H10" s="62"/>
      <c r="I10" s="62"/>
      <c r="J10" s="62"/>
      <c r="K10" s="45"/>
    </row>
    <row r="11" spans="1:11">
      <c r="A11" s="31"/>
      <c r="B11" s="62"/>
      <c r="C11" s="29"/>
      <c r="D11" s="29"/>
      <c r="E11" s="64"/>
      <c r="F11" s="62"/>
      <c r="G11" s="63"/>
      <c r="H11" s="62"/>
      <c r="I11" s="62"/>
      <c r="J11" s="62"/>
      <c r="K11" s="45"/>
    </row>
    <row r="12" spans="1:11">
      <c r="A12" s="31"/>
      <c r="B12" s="62"/>
      <c r="C12" s="29"/>
      <c r="D12" s="29"/>
      <c r="E12" s="64"/>
      <c r="F12" s="62"/>
      <c r="G12" s="63"/>
      <c r="H12" s="62"/>
      <c r="I12" s="62"/>
      <c r="J12" s="62"/>
      <c r="K12" s="45"/>
    </row>
    <row r="13" spans="1:11">
      <c r="A13" s="31"/>
      <c r="B13" s="62"/>
      <c r="C13" s="29"/>
      <c r="D13" s="29"/>
      <c r="E13" s="64"/>
      <c r="F13" s="62"/>
      <c r="G13" s="63"/>
      <c r="H13" s="62"/>
      <c r="I13" s="62"/>
      <c r="J13" s="62"/>
      <c r="K13" s="45"/>
    </row>
    <row r="14" spans="1:11">
      <c r="A14" s="31"/>
      <c r="B14" s="62"/>
      <c r="C14" s="29"/>
      <c r="D14" s="29"/>
      <c r="E14" s="64"/>
      <c r="F14" s="62"/>
      <c r="G14" s="63"/>
      <c r="H14" s="62"/>
      <c r="I14" s="62"/>
      <c r="J14" s="62"/>
      <c r="K14" s="45"/>
    </row>
    <row r="15" spans="1:11">
      <c r="A15" s="31"/>
      <c r="B15" s="62"/>
      <c r="C15" s="29"/>
      <c r="D15" s="29"/>
      <c r="E15" s="64"/>
      <c r="F15" s="62"/>
      <c r="G15" s="63"/>
      <c r="H15" s="62"/>
      <c r="I15" s="62"/>
      <c r="J15" s="62"/>
      <c r="K15" s="45"/>
    </row>
    <row r="16" spans="1:11">
      <c r="A16" s="31"/>
      <c r="B16" s="62"/>
      <c r="C16" s="29"/>
      <c r="D16" s="29"/>
      <c r="E16" s="64"/>
      <c r="F16" s="62"/>
      <c r="G16" s="63"/>
      <c r="H16" s="62"/>
      <c r="I16" s="62"/>
      <c r="J16" s="62"/>
      <c r="K16" s="45"/>
    </row>
    <row r="17" spans="1:15">
      <c r="A17" s="31"/>
      <c r="B17" s="62"/>
      <c r="C17" s="29"/>
      <c r="D17" s="29"/>
      <c r="E17" s="64"/>
      <c r="F17" s="62"/>
      <c r="G17" s="63"/>
      <c r="H17" s="62"/>
      <c r="I17" s="62"/>
      <c r="J17" s="62"/>
      <c r="K17" s="45"/>
      <c r="L17" s="45"/>
      <c r="M17" s="45"/>
      <c r="N17" s="45"/>
      <c r="O17" s="45"/>
    </row>
    <row r="18" spans="1:15">
      <c r="A18" s="31"/>
      <c r="B18" s="62"/>
      <c r="C18" s="29"/>
      <c r="D18" s="29"/>
      <c r="E18" s="64"/>
      <c r="F18" s="62"/>
      <c r="G18" s="63"/>
      <c r="H18" s="62"/>
      <c r="I18" s="62"/>
      <c r="J18" s="62"/>
      <c r="K18" s="45"/>
      <c r="L18" s="45"/>
      <c r="M18" s="45"/>
      <c r="N18" s="45"/>
      <c r="O18" s="45"/>
    </row>
    <row r="19" spans="1:15">
      <c r="A19" s="31"/>
      <c r="B19" s="62"/>
      <c r="C19" s="29"/>
      <c r="D19" s="29"/>
      <c r="E19" s="64"/>
      <c r="F19" s="62"/>
      <c r="G19" s="63"/>
      <c r="H19" s="62"/>
      <c r="I19" s="62"/>
      <c r="J19" s="62"/>
      <c r="K19" s="45"/>
      <c r="L19" s="45"/>
      <c r="M19" s="45"/>
      <c r="N19" s="45"/>
      <c r="O19" s="45"/>
    </row>
    <row r="20" spans="1:15">
      <c r="A20" s="31"/>
      <c r="B20" s="62"/>
      <c r="C20" s="29"/>
      <c r="D20" s="29"/>
      <c r="E20" s="64"/>
      <c r="F20" s="62"/>
      <c r="G20" s="63"/>
      <c r="H20" s="62"/>
      <c r="I20" s="62"/>
      <c r="J20" s="62"/>
      <c r="K20" s="45"/>
      <c r="L20" s="45"/>
      <c r="M20" s="45"/>
      <c r="N20" s="45"/>
      <c r="O20" s="45"/>
    </row>
    <row r="21" spans="1:15">
      <c r="A21" s="31"/>
      <c r="B21" s="62"/>
      <c r="C21" s="29"/>
      <c r="D21" s="29"/>
      <c r="E21" s="64"/>
      <c r="F21" s="62"/>
      <c r="G21" s="63"/>
      <c r="H21" s="62"/>
      <c r="I21" s="62"/>
      <c r="J21" s="62"/>
      <c r="K21" s="45"/>
      <c r="L21" s="45"/>
      <c r="M21" s="45"/>
      <c r="N21" s="45"/>
      <c r="O21" s="45"/>
    </row>
    <row r="22" spans="1:15">
      <c r="A22" s="31"/>
      <c r="B22" s="62"/>
      <c r="C22" s="29"/>
      <c r="D22" s="29"/>
      <c r="E22" s="64"/>
      <c r="F22" s="62"/>
      <c r="G22" s="63"/>
      <c r="H22" s="62"/>
      <c r="I22" s="62"/>
      <c r="J22" s="62"/>
      <c r="K22" s="45"/>
      <c r="L22" s="45"/>
      <c r="M22" s="45"/>
      <c r="N22" s="45"/>
      <c r="O22" s="45"/>
    </row>
    <row r="23" spans="1:15">
      <c r="A23" s="31"/>
      <c r="B23" s="62"/>
      <c r="C23" s="29"/>
      <c r="D23" s="29"/>
      <c r="E23" s="64"/>
      <c r="F23" s="62"/>
      <c r="G23" s="63"/>
      <c r="H23" s="62"/>
      <c r="I23" s="62"/>
      <c r="J23" s="62"/>
      <c r="K23" s="45"/>
      <c r="L23" s="45"/>
      <c r="M23" s="45"/>
      <c r="N23" s="45"/>
      <c r="O23" s="45"/>
    </row>
    <row r="24" spans="1:15">
      <c r="A24" s="31"/>
      <c r="B24" s="62"/>
      <c r="C24" s="29"/>
      <c r="D24" s="29"/>
      <c r="E24" s="64"/>
      <c r="F24" s="62"/>
      <c r="G24" s="63"/>
      <c r="H24" s="62"/>
      <c r="I24" s="62"/>
      <c r="J24" s="62"/>
      <c r="K24" s="45"/>
      <c r="L24" s="45"/>
      <c r="M24" s="45"/>
      <c r="N24" s="45"/>
      <c r="O24" s="45"/>
    </row>
    <row r="25" spans="1:15">
      <c r="A25" s="31"/>
      <c r="B25" s="62"/>
      <c r="C25" s="29"/>
      <c r="D25" s="29"/>
      <c r="E25" s="64"/>
      <c r="F25" s="62"/>
      <c r="G25" s="63"/>
      <c r="H25" s="62"/>
      <c r="I25" s="62"/>
      <c r="J25" s="62"/>
      <c r="K25" s="45"/>
      <c r="L25" s="45"/>
      <c r="M25" s="45"/>
      <c r="N25" s="45"/>
      <c r="O25" s="59"/>
    </row>
    <row r="26" spans="1:15">
      <c r="A26" s="31"/>
      <c r="B26" s="62"/>
      <c r="C26" s="29"/>
      <c r="D26" s="29"/>
      <c r="E26" s="64"/>
      <c r="F26" s="62"/>
      <c r="G26" s="63"/>
      <c r="H26" s="62"/>
      <c r="I26" s="62"/>
      <c r="J26" s="62"/>
      <c r="K26" s="45"/>
      <c r="L26" s="45"/>
      <c r="M26" s="45"/>
      <c r="N26" s="45"/>
      <c r="O26" s="45"/>
    </row>
    <row r="27" spans="1:15">
      <c r="A27" s="31"/>
      <c r="B27" s="62"/>
      <c r="C27" s="29"/>
      <c r="D27" s="29"/>
      <c r="E27" s="64"/>
      <c r="F27" s="62"/>
      <c r="G27" s="63"/>
      <c r="H27" s="62"/>
      <c r="I27" s="62"/>
      <c r="J27" s="62"/>
      <c r="K27" s="45"/>
      <c r="L27" s="45"/>
      <c r="M27" s="45"/>
      <c r="N27" s="45"/>
      <c r="O27" s="45"/>
    </row>
    <row r="28" spans="1:15">
      <c r="A28" s="31"/>
      <c r="B28" s="62"/>
      <c r="C28" s="29"/>
      <c r="D28" s="29"/>
      <c r="E28" s="64"/>
      <c r="F28" s="62"/>
      <c r="G28" s="63"/>
      <c r="H28" s="62"/>
      <c r="I28" s="62"/>
      <c r="J28" s="62"/>
      <c r="K28" s="45"/>
      <c r="L28" s="45"/>
      <c r="M28" s="45"/>
      <c r="N28" s="45"/>
      <c r="O28" s="45"/>
    </row>
    <row r="29" spans="1:15">
      <c r="A29" s="31"/>
      <c r="B29" s="62"/>
      <c r="C29" s="29"/>
      <c r="D29" s="29"/>
      <c r="E29" s="64"/>
      <c r="F29" s="62"/>
      <c r="G29" s="63"/>
      <c r="H29" s="62"/>
      <c r="I29" s="62"/>
      <c r="J29" s="62"/>
      <c r="K29" s="45"/>
      <c r="L29" s="45"/>
      <c r="M29" s="45"/>
      <c r="N29" s="45"/>
      <c r="O29" s="45"/>
    </row>
    <row r="30" spans="1:15">
      <c r="A30" s="31"/>
      <c r="B30" s="62"/>
      <c r="C30" s="29"/>
      <c r="D30" s="29"/>
      <c r="E30" s="64"/>
      <c r="F30" s="62"/>
      <c r="G30" s="63"/>
      <c r="H30" s="62"/>
      <c r="I30" s="62"/>
      <c r="J30" s="62"/>
      <c r="K30" s="45"/>
      <c r="L30" s="45"/>
      <c r="M30" s="45"/>
      <c r="N30" s="45"/>
      <c r="O30" s="45"/>
    </row>
    <row r="31" spans="1:15">
      <c r="A31" s="31"/>
      <c r="B31" s="62"/>
      <c r="C31" s="29"/>
      <c r="D31" s="29"/>
      <c r="E31" s="64"/>
      <c r="F31" s="62"/>
      <c r="G31" s="63"/>
      <c r="H31" s="62"/>
      <c r="I31" s="62"/>
      <c r="J31" s="62"/>
      <c r="K31" s="45"/>
      <c r="L31" s="45"/>
      <c r="M31" s="45"/>
      <c r="N31" s="45"/>
      <c r="O31" s="45"/>
    </row>
    <row r="32" spans="1:15">
      <c r="A32" s="31"/>
      <c r="B32" s="62"/>
      <c r="C32" s="29"/>
      <c r="D32" s="29"/>
      <c r="E32" s="64"/>
      <c r="F32" s="62"/>
      <c r="G32" s="63"/>
      <c r="H32" s="62"/>
      <c r="I32" s="62"/>
      <c r="J32" s="62"/>
      <c r="K32" s="45"/>
      <c r="L32" s="45"/>
      <c r="M32" s="45"/>
      <c r="N32" s="45"/>
      <c r="O32" s="45"/>
    </row>
    <row r="33" spans="1:22">
      <c r="A33" s="31"/>
      <c r="B33" s="62"/>
      <c r="C33" s="29"/>
      <c r="D33" s="29"/>
      <c r="E33" s="64"/>
      <c r="F33" s="62"/>
      <c r="G33" s="63"/>
      <c r="H33" s="62"/>
      <c r="I33" s="62"/>
      <c r="J33" s="62"/>
      <c r="K33" s="45"/>
      <c r="L33" s="45"/>
      <c r="M33" s="45"/>
      <c r="N33" s="45"/>
    </row>
    <row r="34" spans="1:22">
      <c r="A34" s="31"/>
      <c r="B34" s="62"/>
      <c r="C34" s="29"/>
      <c r="D34" s="29"/>
      <c r="E34" s="64"/>
      <c r="F34" s="62"/>
      <c r="G34" s="63"/>
      <c r="H34" s="62"/>
      <c r="I34" s="62"/>
      <c r="J34" s="62"/>
      <c r="K34" s="45"/>
      <c r="L34" s="45"/>
      <c r="M34" s="45"/>
      <c r="N34" s="45"/>
    </row>
    <row r="35" spans="1:22" ht="46.5">
      <c r="A35" s="32" t="s">
        <v>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22" ht="15">
      <c r="A36" s="45">
        <v>-20</v>
      </c>
      <c r="B36" s="34"/>
      <c r="C36" s="34"/>
      <c r="D36" s="34"/>
      <c r="E36" s="34"/>
      <c r="F36" s="34"/>
      <c r="G36" s="34"/>
      <c r="H36" s="35"/>
      <c r="I36" s="34"/>
      <c r="J36" s="34"/>
      <c r="K36" s="34"/>
      <c r="L36" s="36"/>
      <c r="M36" s="36"/>
      <c r="N36" s="36"/>
      <c r="P36"/>
      <c r="Q36"/>
      <c r="R36"/>
      <c r="S36"/>
      <c r="T36"/>
      <c r="U36"/>
      <c r="V36"/>
    </row>
    <row r="37" spans="1:22" ht="15">
      <c r="A37" s="45">
        <v>-19</v>
      </c>
      <c r="B37" s="34"/>
      <c r="C37" s="34"/>
      <c r="D37" s="37"/>
      <c r="E37" s="34"/>
      <c r="F37" s="34"/>
      <c r="G37" s="34"/>
      <c r="H37" s="35"/>
      <c r="I37" s="34"/>
      <c r="J37" s="34"/>
      <c r="K37" s="34"/>
      <c r="L37" s="36"/>
      <c r="M37" s="36"/>
      <c r="N37" s="36"/>
      <c r="P37"/>
      <c r="Q37"/>
      <c r="R37"/>
      <c r="S37"/>
      <c r="T37"/>
      <c r="U37"/>
      <c r="V37"/>
    </row>
    <row r="38" spans="1:22" ht="15">
      <c r="A38" s="45">
        <v>-18</v>
      </c>
      <c r="B38" s="34"/>
      <c r="C38" s="34"/>
      <c r="D38" s="34"/>
      <c r="E38" s="34"/>
      <c r="F38" s="34"/>
      <c r="G38" s="34"/>
      <c r="H38" s="35"/>
      <c r="I38" s="34"/>
      <c r="J38" s="34"/>
      <c r="K38" s="34"/>
      <c r="L38" s="36"/>
      <c r="M38" s="36"/>
      <c r="N38" s="36"/>
      <c r="P38"/>
      <c r="Q38"/>
      <c r="R38"/>
      <c r="S38"/>
      <c r="T38"/>
      <c r="U38"/>
      <c r="V38"/>
    </row>
    <row r="39" spans="1:22" ht="15">
      <c r="A39" s="45">
        <v>-17</v>
      </c>
      <c r="B39" s="34"/>
      <c r="C39" s="34"/>
      <c r="D39" s="34"/>
      <c r="E39" s="34"/>
      <c r="F39" s="34"/>
      <c r="G39" s="34"/>
      <c r="H39" s="35"/>
      <c r="I39" s="34"/>
      <c r="J39" s="34"/>
      <c r="K39" s="34"/>
      <c r="L39" s="36"/>
      <c r="M39" s="36"/>
      <c r="N39" s="36"/>
      <c r="P39"/>
      <c r="Q39"/>
      <c r="R39"/>
      <c r="S39"/>
      <c r="T39"/>
      <c r="U39"/>
      <c r="V39"/>
    </row>
    <row r="40" spans="1:22" ht="15">
      <c r="A40" s="45">
        <v>-16</v>
      </c>
      <c r="B40" s="34"/>
      <c r="C40" s="34"/>
      <c r="D40" s="34"/>
      <c r="E40" s="34"/>
      <c r="F40" s="34"/>
      <c r="G40" s="34"/>
      <c r="H40" s="35"/>
      <c r="I40" s="34"/>
      <c r="J40" s="34"/>
      <c r="K40" s="34"/>
      <c r="L40" s="36"/>
      <c r="M40" s="36"/>
      <c r="N40" s="36"/>
      <c r="P40"/>
      <c r="Q40"/>
      <c r="R40"/>
      <c r="S40"/>
      <c r="T40"/>
      <c r="U40"/>
      <c r="V40"/>
    </row>
    <row r="41" spans="1:22" ht="15">
      <c r="A41" s="45">
        <v>-15</v>
      </c>
      <c r="B41" s="34">
        <v>0.13819999999999999</v>
      </c>
      <c r="C41" s="34"/>
      <c r="D41" s="34"/>
      <c r="E41" s="34"/>
      <c r="F41" s="34"/>
      <c r="G41" s="34"/>
      <c r="H41" s="35"/>
      <c r="I41" s="34"/>
      <c r="J41" s="34"/>
      <c r="K41" s="34"/>
      <c r="L41" s="36"/>
      <c r="M41" s="36"/>
      <c r="N41" s="36"/>
      <c r="P41"/>
      <c r="Q41"/>
      <c r="R41"/>
      <c r="S41"/>
      <c r="T41"/>
      <c r="U41"/>
      <c r="V41"/>
    </row>
    <row r="42" spans="1:22" ht="15">
      <c r="A42" s="45">
        <v>-14</v>
      </c>
      <c r="B42" s="34">
        <v>7.7899999999999997E-2</v>
      </c>
      <c r="C42" s="34"/>
      <c r="D42" s="34"/>
      <c r="E42" s="34"/>
      <c r="F42" s="34"/>
      <c r="G42" s="34"/>
      <c r="H42" s="35"/>
      <c r="I42" s="34"/>
      <c r="J42" s="34"/>
      <c r="K42" s="34"/>
      <c r="L42" s="36"/>
      <c r="M42" s="36"/>
      <c r="N42" s="36"/>
      <c r="P42"/>
      <c r="Q42"/>
      <c r="R42"/>
      <c r="S42"/>
      <c r="T42"/>
      <c r="U42"/>
      <c r="V42"/>
    </row>
    <row r="43" spans="1:22" ht="15">
      <c r="A43" s="45">
        <v>-13</v>
      </c>
      <c r="B43" s="34">
        <v>4.2049999999999997E-2</v>
      </c>
      <c r="C43" s="34"/>
      <c r="D43" s="34"/>
      <c r="E43" s="34"/>
      <c r="F43" s="34"/>
      <c r="G43" s="34"/>
      <c r="H43" s="35"/>
      <c r="I43" s="34"/>
      <c r="J43" s="34"/>
      <c r="K43" s="34"/>
      <c r="L43" s="36"/>
      <c r="M43" s="36"/>
      <c r="N43" s="36"/>
      <c r="P43"/>
      <c r="Q43"/>
      <c r="R43"/>
      <c r="S43"/>
      <c r="T43"/>
      <c r="U43"/>
      <c r="V43"/>
    </row>
    <row r="44" spans="1:22" ht="15">
      <c r="A44" s="45">
        <v>-12</v>
      </c>
      <c r="B44" s="34">
        <v>1.8460000000000001E-2</v>
      </c>
      <c r="C44" s="34"/>
      <c r="D44" s="34"/>
      <c r="E44" s="34"/>
      <c r="F44" s="34"/>
      <c r="G44" s="34"/>
      <c r="H44" s="35"/>
      <c r="I44" s="34"/>
      <c r="J44" s="34"/>
      <c r="K44" s="34"/>
      <c r="L44" s="36"/>
      <c r="M44" s="36"/>
      <c r="N44" s="36"/>
      <c r="P44"/>
      <c r="Q44"/>
      <c r="R44"/>
      <c r="S44"/>
      <c r="T44"/>
      <c r="U44"/>
      <c r="V44"/>
    </row>
    <row r="45" spans="1:22" ht="15">
      <c r="A45" s="45">
        <v>-11</v>
      </c>
      <c r="B45" s="34">
        <v>5.6350000000000003E-3</v>
      </c>
      <c r="C45" s="34"/>
      <c r="D45" s="34"/>
      <c r="E45" s="34"/>
      <c r="F45" s="34"/>
      <c r="G45" s="34"/>
      <c r="H45" s="35"/>
      <c r="I45" s="34"/>
      <c r="J45" s="34"/>
      <c r="K45" s="34"/>
      <c r="L45" s="36"/>
      <c r="M45" s="36"/>
      <c r="N45" s="36"/>
      <c r="P45"/>
      <c r="Q45"/>
      <c r="R45"/>
      <c r="S45"/>
      <c r="T45"/>
      <c r="U45"/>
      <c r="V45"/>
    </row>
    <row r="46" spans="1:22" ht="15">
      <c r="A46" s="45">
        <v>-10</v>
      </c>
      <c r="B46" s="34">
        <v>1.5349999999999999E-3</v>
      </c>
      <c r="C46" s="34"/>
      <c r="D46" s="34"/>
      <c r="E46" s="34"/>
      <c r="F46" s="34"/>
      <c r="G46" s="34"/>
      <c r="H46" s="35"/>
      <c r="I46" s="34"/>
      <c r="J46" s="34"/>
      <c r="K46" s="34"/>
      <c r="L46" s="36"/>
      <c r="M46" s="36"/>
      <c r="N46" s="36"/>
      <c r="P46"/>
      <c r="Q46"/>
      <c r="R46"/>
      <c r="S46"/>
      <c r="T46"/>
      <c r="U46"/>
      <c r="V46"/>
    </row>
    <row r="47" spans="1:22" ht="15">
      <c r="A47" s="45">
        <v>-9</v>
      </c>
      <c r="B47" s="34">
        <v>5.1000000000000004E-4</v>
      </c>
      <c r="C47" s="34"/>
      <c r="D47" s="34"/>
      <c r="E47" s="34"/>
      <c r="F47" s="34"/>
      <c r="G47" s="34"/>
      <c r="H47" s="35"/>
      <c r="I47" s="34"/>
      <c r="J47" s="34"/>
      <c r="K47" s="34"/>
      <c r="L47" s="36"/>
      <c r="M47" s="36"/>
      <c r="N47" s="36"/>
      <c r="P47"/>
      <c r="Q47"/>
      <c r="R47"/>
      <c r="S47"/>
      <c r="T47"/>
      <c r="U47"/>
      <c r="V47"/>
    </row>
    <row r="48" spans="1:22" ht="15">
      <c r="A48" s="45">
        <v>-8</v>
      </c>
      <c r="B48" s="34">
        <v>0</v>
      </c>
      <c r="C48" s="34"/>
      <c r="D48" s="34"/>
      <c r="E48" s="34"/>
      <c r="F48" s="34"/>
      <c r="G48" s="34"/>
      <c r="H48" s="35"/>
      <c r="I48" s="34"/>
      <c r="J48" s="34"/>
      <c r="K48" s="34"/>
      <c r="L48" s="36"/>
      <c r="M48" s="36"/>
      <c r="N48" s="36"/>
      <c r="P48"/>
      <c r="Q48"/>
      <c r="R48"/>
      <c r="S48"/>
      <c r="T48"/>
      <c r="U48"/>
      <c r="V48"/>
    </row>
    <row r="49" spans="1:22" ht="15">
      <c r="A49" s="45">
        <v>-7</v>
      </c>
      <c r="B49" s="34">
        <v>0</v>
      </c>
      <c r="C49" s="34"/>
      <c r="D49" s="34"/>
      <c r="E49" s="34"/>
      <c r="F49" s="34"/>
      <c r="G49" s="34"/>
      <c r="H49" s="35"/>
      <c r="I49" s="34"/>
      <c r="J49" s="34"/>
      <c r="K49" s="34"/>
      <c r="L49" s="36"/>
      <c r="M49" s="36"/>
      <c r="N49" s="36"/>
      <c r="P49"/>
      <c r="Q49"/>
      <c r="R49"/>
      <c r="S49"/>
      <c r="T49"/>
      <c r="U49"/>
      <c r="V49"/>
    </row>
    <row r="50" spans="1:22" ht="15">
      <c r="A50" s="45">
        <v>-6</v>
      </c>
      <c r="B50" s="34"/>
      <c r="C50" s="34"/>
      <c r="D50" s="34"/>
      <c r="E50" s="34"/>
      <c r="F50" s="34"/>
      <c r="G50" s="34"/>
      <c r="H50" s="35"/>
      <c r="I50" s="34"/>
      <c r="J50" s="34"/>
      <c r="K50" s="34"/>
      <c r="L50" s="36"/>
      <c r="M50" s="36"/>
      <c r="N50" s="36"/>
      <c r="P50"/>
      <c r="Q50"/>
      <c r="R50"/>
      <c r="S50"/>
      <c r="T50"/>
      <c r="U50"/>
      <c r="V50"/>
    </row>
    <row r="51" spans="1:22" ht="15">
      <c r="A51" s="45">
        <v>-5</v>
      </c>
      <c r="B51" s="34"/>
      <c r="C51" s="34"/>
      <c r="D51" s="34"/>
      <c r="E51" s="34"/>
      <c r="F51" s="34"/>
      <c r="G51" s="34"/>
      <c r="H51" s="35"/>
      <c r="I51" s="34"/>
      <c r="J51" s="34"/>
      <c r="K51" s="34"/>
      <c r="L51" s="36"/>
      <c r="M51" s="36"/>
      <c r="N51" s="36"/>
      <c r="P51"/>
      <c r="Q51"/>
      <c r="R51"/>
      <c r="S51"/>
      <c r="T51"/>
      <c r="U51"/>
      <c r="V51"/>
    </row>
    <row r="52" spans="1:22" ht="15">
      <c r="A52" s="45">
        <v>-4</v>
      </c>
      <c r="B52" s="34"/>
      <c r="C52" s="34"/>
      <c r="D52" s="34"/>
      <c r="E52" s="34"/>
      <c r="F52" s="34"/>
      <c r="G52" s="34"/>
      <c r="H52" s="35"/>
      <c r="I52" s="34"/>
      <c r="J52" s="34"/>
      <c r="K52" s="34"/>
      <c r="L52" s="36"/>
      <c r="M52" s="36"/>
      <c r="N52" s="36"/>
      <c r="P52"/>
      <c r="Q52"/>
      <c r="R52"/>
      <c r="S52"/>
      <c r="T52"/>
      <c r="U52"/>
      <c r="V52"/>
    </row>
    <row r="53" spans="1:22" ht="15">
      <c r="A53" s="45">
        <v>-3</v>
      </c>
      <c r="B53" s="34"/>
      <c r="C53" s="34"/>
      <c r="D53" s="34"/>
      <c r="E53" s="34"/>
      <c r="F53" s="34"/>
      <c r="G53" s="34"/>
      <c r="H53" s="35"/>
      <c r="I53" s="34"/>
      <c r="J53" s="34"/>
      <c r="K53" s="34"/>
      <c r="L53" s="36"/>
      <c r="M53" s="36"/>
      <c r="N53" s="36"/>
      <c r="P53"/>
      <c r="Q53"/>
      <c r="R53"/>
      <c r="S53"/>
      <c r="T53"/>
      <c r="U53"/>
      <c r="V53"/>
    </row>
    <row r="54" spans="1:22" ht="15">
      <c r="A54" s="45">
        <v>-2</v>
      </c>
      <c r="B54" s="34"/>
      <c r="C54" s="34"/>
      <c r="D54" s="34"/>
      <c r="E54" s="34"/>
      <c r="F54" s="34"/>
      <c r="G54" s="34"/>
      <c r="H54" s="35"/>
      <c r="I54" s="34"/>
      <c r="J54" s="34"/>
      <c r="K54" s="34"/>
      <c r="L54" s="36"/>
      <c r="M54" s="36"/>
      <c r="N54" s="36"/>
      <c r="P54"/>
      <c r="Q54"/>
      <c r="R54"/>
      <c r="S54"/>
      <c r="T54"/>
      <c r="U54"/>
      <c r="V54"/>
    </row>
    <row r="55" spans="1:22" ht="15">
      <c r="A55" s="45">
        <v>-1</v>
      </c>
      <c r="B55" s="34"/>
      <c r="C55" s="34"/>
      <c r="D55" s="34"/>
      <c r="E55" s="34"/>
      <c r="F55" s="34"/>
      <c r="G55" s="34"/>
      <c r="H55" s="35"/>
      <c r="I55" s="34"/>
      <c r="J55" s="34"/>
      <c r="K55" s="34"/>
      <c r="L55" s="36"/>
      <c r="M55" s="36"/>
      <c r="N55" s="36"/>
      <c r="P55"/>
      <c r="Q55"/>
      <c r="R55"/>
      <c r="S55"/>
      <c r="T55"/>
      <c r="U55"/>
      <c r="V55"/>
    </row>
    <row r="56" spans="1:22" ht="15">
      <c r="A56" s="45">
        <v>0</v>
      </c>
      <c r="B56" s="34"/>
      <c r="C56" s="34"/>
      <c r="D56" s="34"/>
      <c r="E56" s="34"/>
      <c r="F56" s="34"/>
      <c r="G56" s="34"/>
      <c r="H56" s="35"/>
      <c r="I56" s="34"/>
      <c r="J56" s="34"/>
      <c r="K56" s="34"/>
      <c r="L56" s="36"/>
      <c r="M56" s="36"/>
      <c r="N56" s="36"/>
      <c r="P56"/>
      <c r="Q56"/>
      <c r="R56"/>
      <c r="S56"/>
      <c r="T56"/>
      <c r="U56"/>
      <c r="V56"/>
    </row>
    <row r="57" spans="1:22" ht="15">
      <c r="A57" s="45">
        <v>1</v>
      </c>
      <c r="B57" s="34"/>
      <c r="C57" s="34"/>
      <c r="D57" s="34"/>
      <c r="E57" s="34"/>
      <c r="F57" s="34"/>
      <c r="G57" s="34"/>
      <c r="H57" s="35"/>
      <c r="I57" s="34"/>
      <c r="J57" s="34"/>
      <c r="K57" s="34"/>
      <c r="L57" s="36"/>
      <c r="M57" s="36"/>
      <c r="N57" s="36"/>
      <c r="P57"/>
      <c r="Q57"/>
      <c r="R57"/>
      <c r="S57"/>
      <c r="T57"/>
      <c r="U57"/>
      <c r="V57"/>
    </row>
    <row r="58" spans="1:22" ht="15">
      <c r="A58" s="45">
        <v>2</v>
      </c>
      <c r="B58" s="34"/>
      <c r="C58" s="34"/>
      <c r="D58" s="34"/>
      <c r="E58" s="34"/>
      <c r="F58" s="34"/>
      <c r="G58" s="34"/>
      <c r="H58" s="35"/>
      <c r="I58" s="34"/>
      <c r="J58" s="34"/>
      <c r="K58" s="34"/>
      <c r="L58" s="36"/>
      <c r="M58" s="36"/>
      <c r="N58" s="36"/>
      <c r="P58"/>
      <c r="Q58"/>
      <c r="R58"/>
      <c r="S58"/>
      <c r="T58"/>
      <c r="U58"/>
      <c r="V58"/>
    </row>
    <row r="59" spans="1:22" ht="15">
      <c r="A59" s="45">
        <v>3</v>
      </c>
      <c r="B59" s="34"/>
      <c r="C59" s="34"/>
      <c r="D59" s="34"/>
      <c r="E59" s="34"/>
      <c r="F59" s="34"/>
      <c r="G59" s="34"/>
      <c r="H59" s="35"/>
      <c r="I59" s="34"/>
      <c r="J59" s="34"/>
      <c r="K59" s="34"/>
      <c r="L59" s="36"/>
      <c r="M59" s="36"/>
      <c r="N59" s="36"/>
      <c r="P59"/>
      <c r="Q59"/>
      <c r="R59"/>
      <c r="S59"/>
      <c r="T59"/>
      <c r="U59"/>
      <c r="V59"/>
    </row>
    <row r="60" spans="1:22" ht="15">
      <c r="A60" s="45">
        <v>4</v>
      </c>
      <c r="B60" s="34"/>
      <c r="C60" s="34"/>
      <c r="D60" s="34"/>
      <c r="E60" s="34"/>
      <c r="F60" s="34"/>
      <c r="G60" s="34"/>
      <c r="H60" s="35"/>
      <c r="I60" s="34"/>
      <c r="J60" s="34"/>
      <c r="K60" s="34"/>
      <c r="L60" s="36"/>
      <c r="M60" s="36"/>
      <c r="N60" s="36"/>
      <c r="P60"/>
      <c r="Q60"/>
      <c r="R60"/>
      <c r="S60"/>
      <c r="T60"/>
      <c r="U60"/>
      <c r="V60"/>
    </row>
    <row r="61" spans="1:22" ht="15">
      <c r="A61" s="45">
        <v>5</v>
      </c>
      <c r="B61" s="34"/>
      <c r="C61" s="34"/>
      <c r="D61" s="34"/>
      <c r="E61" s="34"/>
      <c r="F61" s="34"/>
      <c r="G61" s="34"/>
      <c r="H61" s="35"/>
      <c r="I61" s="34"/>
      <c r="J61" s="34"/>
      <c r="K61" s="34"/>
      <c r="L61" s="36"/>
      <c r="M61" s="36"/>
      <c r="N61" s="36"/>
      <c r="P61"/>
      <c r="Q61"/>
      <c r="R61"/>
      <c r="S61"/>
      <c r="T61"/>
      <c r="U61"/>
      <c r="V61"/>
    </row>
    <row r="62" spans="1:22" ht="15">
      <c r="A62" s="45">
        <v>6</v>
      </c>
      <c r="B62" s="34"/>
      <c r="C62" s="34"/>
      <c r="D62" s="34"/>
      <c r="E62" s="34"/>
      <c r="F62" s="34"/>
      <c r="G62" s="34"/>
      <c r="H62" s="35"/>
      <c r="I62" s="34"/>
      <c r="J62" s="34"/>
      <c r="K62" s="34"/>
      <c r="L62" s="36"/>
      <c r="M62" s="36"/>
      <c r="N62" s="36"/>
      <c r="P62"/>
      <c r="Q62"/>
      <c r="R62"/>
      <c r="S62"/>
      <c r="T62"/>
      <c r="U62"/>
      <c r="V62"/>
    </row>
    <row r="63" spans="1:22" ht="15">
      <c r="A63" s="45">
        <v>7</v>
      </c>
      <c r="B63" s="34"/>
      <c r="C63" s="34"/>
      <c r="D63" s="34"/>
      <c r="E63" s="34"/>
      <c r="F63" s="34"/>
      <c r="G63" s="34"/>
      <c r="H63" s="35"/>
      <c r="I63" s="34"/>
      <c r="J63" s="34"/>
      <c r="K63" s="34"/>
      <c r="L63" s="36"/>
      <c r="M63" s="36"/>
      <c r="N63" s="36"/>
      <c r="P63"/>
      <c r="Q63"/>
      <c r="R63"/>
      <c r="S63"/>
      <c r="T63"/>
      <c r="U63"/>
      <c r="V63"/>
    </row>
    <row r="64" spans="1:22" ht="15">
      <c r="A64" s="45">
        <v>8</v>
      </c>
      <c r="B64" s="34"/>
      <c r="C64" s="34"/>
      <c r="D64" s="34"/>
      <c r="E64" s="34"/>
      <c r="F64" s="34"/>
      <c r="G64" s="34"/>
      <c r="H64" s="35"/>
      <c r="I64" s="34"/>
      <c r="J64" s="34"/>
      <c r="K64" s="34"/>
      <c r="L64" s="36"/>
      <c r="M64" s="36"/>
      <c r="N64" s="36"/>
      <c r="P64"/>
      <c r="Q64"/>
      <c r="R64"/>
      <c r="S64"/>
      <c r="T64"/>
      <c r="U64"/>
      <c r="V64"/>
    </row>
    <row r="65" spans="1:22" ht="15">
      <c r="A65" s="45">
        <v>9</v>
      </c>
      <c r="B65" s="34"/>
      <c r="C65" s="34"/>
      <c r="D65" s="34"/>
      <c r="E65" s="34"/>
      <c r="F65" s="34"/>
      <c r="G65" s="34"/>
      <c r="H65" s="35"/>
      <c r="I65" s="34"/>
      <c r="J65" s="34"/>
      <c r="K65" s="34"/>
      <c r="L65" s="36"/>
      <c r="M65" s="36"/>
      <c r="N65" s="36"/>
      <c r="P65"/>
      <c r="Q65"/>
      <c r="R65"/>
      <c r="S65"/>
      <c r="T65"/>
      <c r="U65"/>
      <c r="V65"/>
    </row>
    <row r="66" spans="1:22" ht="15">
      <c r="A66" s="45">
        <v>10</v>
      </c>
      <c r="B66" s="34"/>
      <c r="C66" s="34"/>
      <c r="D66" s="34"/>
      <c r="E66" s="34"/>
      <c r="F66" s="34"/>
      <c r="G66" s="34"/>
      <c r="H66" s="35"/>
      <c r="I66" s="34"/>
      <c r="J66" s="34"/>
      <c r="K66" s="34"/>
      <c r="L66" s="36"/>
      <c r="M66" s="36"/>
      <c r="N66" s="36"/>
      <c r="P66"/>
      <c r="Q66"/>
      <c r="R66"/>
      <c r="S66"/>
      <c r="T66"/>
      <c r="U66"/>
      <c r="V66"/>
    </row>
    <row r="67" spans="1:22" ht="15">
      <c r="A67" s="45">
        <v>11</v>
      </c>
      <c r="B67" s="34"/>
      <c r="C67" s="34"/>
      <c r="D67" s="34"/>
      <c r="E67" s="34"/>
      <c r="F67" s="34"/>
      <c r="G67" s="34"/>
      <c r="H67" s="35"/>
      <c r="I67" s="34"/>
      <c r="J67" s="34"/>
      <c r="K67" s="34"/>
      <c r="L67" s="36"/>
      <c r="M67" s="36"/>
      <c r="N67" s="36"/>
      <c r="P67"/>
      <c r="Q67"/>
      <c r="R67"/>
      <c r="S67"/>
      <c r="T67"/>
      <c r="U67"/>
      <c r="V67"/>
    </row>
    <row r="68" spans="1:22" ht="15">
      <c r="A68" s="45">
        <v>12</v>
      </c>
      <c r="B68" s="34"/>
      <c r="C68" s="34"/>
      <c r="D68" s="34"/>
      <c r="E68" s="34"/>
      <c r="F68" s="34"/>
      <c r="G68" s="37"/>
      <c r="H68" s="34"/>
      <c r="I68" s="34"/>
      <c r="J68" s="34"/>
      <c r="K68" s="34"/>
      <c r="L68" s="36"/>
      <c r="M68" s="36"/>
      <c r="N68" s="36"/>
      <c r="P68"/>
      <c r="Q68"/>
      <c r="R68"/>
      <c r="S68"/>
      <c r="T68"/>
      <c r="U68"/>
      <c r="V68"/>
    </row>
    <row r="69" spans="1:22" ht="15">
      <c r="A69" s="45">
        <v>13</v>
      </c>
      <c r="B69" s="34"/>
      <c r="C69" s="34"/>
      <c r="D69" s="34"/>
      <c r="E69" s="34"/>
      <c r="F69" s="34"/>
      <c r="G69" s="37"/>
      <c r="H69" s="34"/>
      <c r="I69" s="34"/>
      <c r="J69" s="34"/>
      <c r="K69" s="34"/>
      <c r="L69" s="36"/>
      <c r="M69" s="36"/>
      <c r="N69" s="36"/>
      <c r="P69"/>
      <c r="Q69"/>
      <c r="R69"/>
      <c r="S69"/>
      <c r="T69"/>
      <c r="U69"/>
      <c r="V69"/>
    </row>
    <row r="70" spans="1:22" ht="15">
      <c r="A70" s="45">
        <v>14</v>
      </c>
      <c r="B70" s="34"/>
      <c r="C70" s="34"/>
      <c r="D70" s="34"/>
      <c r="E70" s="34"/>
      <c r="F70" s="37"/>
      <c r="G70" s="37"/>
      <c r="H70" s="34"/>
      <c r="I70" s="34"/>
      <c r="J70" s="34"/>
      <c r="K70" s="34"/>
      <c r="L70" s="36"/>
      <c r="M70" s="36"/>
      <c r="N70" s="36"/>
      <c r="P70"/>
      <c r="Q70"/>
      <c r="R70"/>
      <c r="S70"/>
      <c r="T70"/>
      <c r="U70"/>
      <c r="V70"/>
    </row>
    <row r="71" spans="1:22" ht="15">
      <c r="A71" s="45">
        <v>15</v>
      </c>
      <c r="B71" s="34"/>
      <c r="C71" s="34"/>
      <c r="D71" s="37"/>
      <c r="E71" s="37"/>
      <c r="F71" s="37"/>
      <c r="G71" s="37"/>
      <c r="H71" s="34"/>
      <c r="I71" s="34"/>
      <c r="J71" s="34"/>
      <c r="K71" s="34"/>
      <c r="L71" s="36"/>
      <c r="M71" s="36"/>
      <c r="N71" s="36"/>
      <c r="P71"/>
      <c r="Q71"/>
      <c r="R71"/>
      <c r="S71"/>
      <c r="T71"/>
      <c r="U71"/>
      <c r="V71"/>
    </row>
    <row r="72" spans="1:22" ht="15">
      <c r="A72" s="45">
        <v>16</v>
      </c>
      <c r="B72" s="34"/>
      <c r="C72" s="34"/>
      <c r="D72" s="37"/>
      <c r="E72" s="37"/>
      <c r="F72" s="37"/>
      <c r="G72" s="37"/>
      <c r="H72" s="34"/>
      <c r="I72" s="34"/>
      <c r="J72" s="34"/>
      <c r="K72" s="34"/>
      <c r="L72" s="36"/>
      <c r="M72" s="36"/>
      <c r="N72" s="36"/>
      <c r="P72"/>
      <c r="Q72"/>
      <c r="R72"/>
      <c r="S72"/>
      <c r="T72"/>
      <c r="U72"/>
      <c r="V72"/>
    </row>
    <row r="73" spans="1:22" ht="15">
      <c r="A73" s="45">
        <v>17</v>
      </c>
      <c r="B73" s="34"/>
      <c r="C73" s="37"/>
      <c r="D73" s="37"/>
      <c r="E73" s="37"/>
      <c r="F73" s="37"/>
      <c r="G73" s="37"/>
      <c r="H73" s="37"/>
      <c r="I73" s="37"/>
      <c r="J73" s="37"/>
      <c r="K73" s="37"/>
      <c r="L73" s="36"/>
      <c r="M73" s="36"/>
      <c r="N73" s="36"/>
      <c r="P73"/>
      <c r="Q73"/>
      <c r="R73"/>
      <c r="S73"/>
      <c r="T73"/>
      <c r="U73"/>
      <c r="V73"/>
    </row>
    <row r="74" spans="1:22" ht="15">
      <c r="A74" s="45">
        <v>18</v>
      </c>
      <c r="B74" s="34"/>
      <c r="C74" s="37"/>
      <c r="D74" s="37"/>
      <c r="E74" s="37"/>
      <c r="F74" s="37"/>
      <c r="G74" s="37"/>
      <c r="H74" s="37"/>
      <c r="I74" s="37"/>
      <c r="J74" s="37"/>
      <c r="K74" s="37"/>
      <c r="L74" s="36"/>
      <c r="M74" s="36"/>
      <c r="N74" s="36"/>
      <c r="P74"/>
      <c r="Q74"/>
      <c r="R74"/>
      <c r="S74"/>
      <c r="T74"/>
      <c r="U74"/>
      <c r="V74"/>
    </row>
    <row r="75" spans="1:22" ht="15">
      <c r="A75" s="45">
        <v>19</v>
      </c>
      <c r="B75" s="34"/>
      <c r="C75" s="37"/>
      <c r="D75" s="37"/>
      <c r="E75" s="37"/>
      <c r="F75" s="37"/>
      <c r="G75" s="37"/>
      <c r="H75" s="37"/>
      <c r="I75" s="37"/>
      <c r="J75" s="37"/>
      <c r="K75" s="37"/>
      <c r="L75" s="36"/>
      <c r="M75" s="36"/>
      <c r="N75" s="36"/>
      <c r="P75"/>
      <c r="Q75"/>
      <c r="R75"/>
      <c r="S75"/>
      <c r="T75"/>
      <c r="U75"/>
      <c r="V75"/>
    </row>
    <row r="76" spans="1:22" ht="15">
      <c r="A76" s="45">
        <v>20</v>
      </c>
      <c r="B76" s="34"/>
      <c r="C76" s="38"/>
      <c r="D76" s="37"/>
      <c r="E76" s="37"/>
      <c r="F76" s="37"/>
      <c r="G76" s="37"/>
      <c r="H76" s="37"/>
      <c r="I76" s="37"/>
      <c r="J76" s="37"/>
      <c r="K76" s="37"/>
      <c r="L76" s="36"/>
      <c r="M76" s="36"/>
      <c r="N76" s="36"/>
      <c r="P76"/>
      <c r="Q76"/>
      <c r="R76"/>
      <c r="S76"/>
      <c r="T76"/>
      <c r="U76"/>
      <c r="V76"/>
    </row>
    <row r="77" spans="1:22">
      <c r="A77" s="39"/>
      <c r="B77" s="40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-11.483384085293807</v>
      </c>
      <c r="C77" s="40" t="str">
        <f t="shared" si="0"/>
        <v/>
      </c>
      <c r="D77" s="40" t="str">
        <f t="shared" si="0"/>
        <v/>
      </c>
      <c r="E77" s="40" t="str">
        <f t="shared" si="0"/>
        <v/>
      </c>
      <c r="F77" s="40" t="str">
        <f t="shared" si="0"/>
        <v/>
      </c>
      <c r="G77" s="40" t="str">
        <f t="shared" si="0"/>
        <v/>
      </c>
      <c r="H77" s="40" t="str">
        <f t="shared" si="0"/>
        <v/>
      </c>
      <c r="I77" s="40" t="str">
        <f t="shared" si="0"/>
        <v/>
      </c>
      <c r="J77" s="40" t="str">
        <f t="shared" si="0"/>
        <v/>
      </c>
      <c r="K77" s="40" t="str">
        <f t="shared" si="0"/>
        <v/>
      </c>
      <c r="L77" s="40" t="str">
        <f t="shared" si="0"/>
        <v/>
      </c>
      <c r="M77" s="40" t="str">
        <f t="shared" si="0"/>
        <v/>
      </c>
      <c r="N77" s="40" t="str">
        <f t="shared" si="0"/>
        <v/>
      </c>
    </row>
    <row r="78" spans="1:22">
      <c r="A78" s="62"/>
      <c r="B78" s="62"/>
      <c r="C78" s="41"/>
      <c r="D78" s="62"/>
      <c r="E78" s="62"/>
      <c r="F78" s="62"/>
      <c r="G78" s="63"/>
      <c r="H78" s="62"/>
      <c r="I78" s="62"/>
      <c r="J78" s="62"/>
      <c r="K78" s="45"/>
      <c r="L78" s="45"/>
      <c r="M78" s="45"/>
      <c r="N78" s="45"/>
    </row>
    <row r="79" spans="1:22">
      <c r="A79" s="62"/>
      <c r="B79" s="62"/>
      <c r="C79" s="61"/>
      <c r="D79" s="62"/>
      <c r="E79" s="62"/>
      <c r="F79" s="62"/>
      <c r="G79" s="63"/>
      <c r="H79" s="62"/>
      <c r="I79" s="62"/>
      <c r="J79" s="62"/>
      <c r="K79" s="45"/>
      <c r="L79" s="45"/>
      <c r="M79" s="45"/>
      <c r="N79" s="45"/>
    </row>
    <row r="80" spans="1:22">
      <c r="A80" s="62"/>
      <c r="B80" s="62"/>
      <c r="C80" s="61"/>
      <c r="D80" s="61"/>
      <c r="E80" s="62"/>
      <c r="F80" s="62"/>
      <c r="G80" s="63"/>
      <c r="H80" s="62"/>
      <c r="I80" s="62"/>
      <c r="J80" s="62"/>
      <c r="K80" s="45"/>
      <c r="L80" s="45"/>
      <c r="M80" s="45"/>
      <c r="N80" s="45"/>
    </row>
    <row r="81" spans="1:14">
      <c r="A81" s="64"/>
      <c r="B81" s="62"/>
      <c r="C81" s="65"/>
      <c r="D81" s="65"/>
      <c r="E81" s="66"/>
      <c r="F81" s="62"/>
      <c r="G81" s="63"/>
      <c r="H81" s="62"/>
      <c r="I81" s="66"/>
      <c r="J81" s="66"/>
      <c r="K81" s="45"/>
      <c r="L81" s="45"/>
      <c r="M81" s="45"/>
      <c r="N81" s="45"/>
    </row>
    <row r="82" spans="1:14">
      <c r="A82" s="62"/>
      <c r="B82" s="62"/>
      <c r="C82" s="63"/>
      <c r="D82" s="63"/>
      <c r="E82" s="63"/>
      <c r="F82" s="62"/>
      <c r="G82" s="63"/>
      <c r="H82" s="62"/>
      <c r="I82" s="62"/>
      <c r="J82" s="62"/>
      <c r="K82" s="45"/>
      <c r="L82" s="45"/>
      <c r="M82" s="45"/>
      <c r="N82" s="45"/>
    </row>
    <row r="83" spans="1:14">
      <c r="A83" s="62"/>
      <c r="B83" s="62"/>
      <c r="C83" s="63"/>
      <c r="D83" s="63"/>
      <c r="E83" s="63"/>
      <c r="F83" s="62"/>
      <c r="G83" s="63"/>
      <c r="H83" s="62"/>
      <c r="I83" s="62"/>
      <c r="J83" s="62"/>
      <c r="K83" s="45"/>
      <c r="L83" s="45"/>
      <c r="M83" s="45"/>
      <c r="N83" s="45"/>
    </row>
    <row r="84" spans="1:14">
      <c r="A84" s="62"/>
      <c r="B84" s="62"/>
      <c r="C84" s="44"/>
      <c r="D84" s="63"/>
      <c r="E84" s="63"/>
      <c r="F84" s="62"/>
      <c r="G84" s="63"/>
      <c r="H84" s="62"/>
      <c r="I84" s="62"/>
      <c r="J84" s="62"/>
      <c r="K84" s="45"/>
      <c r="L84" s="45"/>
      <c r="M84" s="45"/>
      <c r="N84" s="45"/>
    </row>
    <row r="85" spans="1:14">
      <c r="A85" s="62"/>
      <c r="B85" s="62"/>
      <c r="C85" s="44"/>
      <c r="D85" s="63"/>
      <c r="E85" s="63"/>
      <c r="F85" s="62"/>
      <c r="G85" s="63"/>
      <c r="H85" s="62"/>
      <c r="I85" s="62"/>
      <c r="J85" s="62"/>
      <c r="K85" s="45"/>
      <c r="L85" s="45"/>
      <c r="M85" s="45"/>
      <c r="N85" s="45"/>
    </row>
    <row r="86" spans="1:14">
      <c r="A86" s="62"/>
      <c r="B86" s="62"/>
      <c r="C86" s="44"/>
      <c r="D86" s="63"/>
      <c r="E86" s="63"/>
      <c r="F86" s="62"/>
      <c r="G86" s="63"/>
      <c r="H86" s="62"/>
      <c r="I86" s="62"/>
      <c r="J86" s="62"/>
      <c r="K86" s="45"/>
      <c r="L86" s="45"/>
      <c r="M86" s="45"/>
      <c r="N86" s="45"/>
    </row>
    <row r="87" spans="1:14">
      <c r="A87" s="62"/>
      <c r="B87" s="62"/>
      <c r="C87" s="44"/>
      <c r="D87" s="63"/>
      <c r="E87" s="63"/>
      <c r="F87" s="62"/>
      <c r="G87" s="63"/>
      <c r="H87" s="62"/>
      <c r="I87" s="62"/>
      <c r="J87" s="62"/>
      <c r="K87" s="45"/>
      <c r="L87" s="45"/>
      <c r="M87" s="45"/>
      <c r="N87" s="45"/>
    </row>
    <row r="88" spans="1:14">
      <c r="A88" s="62"/>
      <c r="B88" s="62"/>
      <c r="C88" s="44"/>
      <c r="D88" s="63"/>
      <c r="E88" s="63"/>
      <c r="F88" s="62"/>
      <c r="G88" s="63"/>
      <c r="H88" s="62"/>
      <c r="I88" s="62"/>
      <c r="J88" s="62"/>
      <c r="K88" s="45"/>
      <c r="L88" s="45"/>
      <c r="M88" s="45"/>
      <c r="N88" s="45"/>
    </row>
    <row r="89" spans="1:14">
      <c r="A89" s="62"/>
      <c r="B89" s="62"/>
      <c r="C89" s="41"/>
      <c r="D89" s="62"/>
      <c r="E89" s="62"/>
      <c r="F89" s="62"/>
      <c r="G89" s="63"/>
      <c r="H89" s="62"/>
      <c r="I89" s="62"/>
      <c r="J89" s="62"/>
    </row>
    <row r="90" spans="1:14">
      <c r="A90" s="62"/>
      <c r="B90" s="62"/>
      <c r="C90" s="41"/>
      <c r="D90" s="62"/>
      <c r="E90" s="62"/>
      <c r="F90" s="62"/>
      <c r="G90" s="63"/>
      <c r="H90" s="62"/>
      <c r="I90" s="62"/>
      <c r="J90" s="6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zoomScale="70" zoomScaleNormal="70" workbookViewId="0">
      <selection activeCell="M58" sqref="M58"/>
    </sheetView>
  </sheetViews>
  <sheetFormatPr defaultColWidth="9" defaultRowHeight="14.25"/>
  <cols>
    <col min="1" max="16384" width="9" style="3"/>
  </cols>
  <sheetData>
    <row r="1" spans="1:11">
      <c r="A1" s="67" t="str">
        <f>Coversheet!C15</f>
        <v>NPDCCH Case 3 180KHz Standalone/Guard-band R.NB1.3 Repetition=128 EPA5 1x1</v>
      </c>
      <c r="B1" s="18"/>
      <c r="C1" s="48"/>
      <c r="D1" s="48"/>
      <c r="E1" s="18"/>
      <c r="F1" s="18"/>
      <c r="G1" s="21"/>
      <c r="H1" s="18"/>
      <c r="I1" s="18"/>
      <c r="J1" s="18"/>
      <c r="K1" s="47"/>
    </row>
    <row r="2" spans="1:11">
      <c r="A2" s="60"/>
      <c r="B2" s="45"/>
      <c r="C2" s="45"/>
      <c r="D2" s="61"/>
      <c r="E2" s="62"/>
      <c r="F2" s="62"/>
      <c r="G2" s="63"/>
      <c r="H2" s="45"/>
      <c r="I2" s="46"/>
      <c r="J2" s="45"/>
      <c r="K2" s="45"/>
    </row>
    <row r="3" spans="1:11">
      <c r="A3" s="45" t="s">
        <v>0</v>
      </c>
      <c r="B3" s="26"/>
      <c r="C3" s="27"/>
      <c r="D3" s="26"/>
      <c r="E3" s="45"/>
      <c r="F3" s="45"/>
      <c r="G3" s="45"/>
      <c r="H3" s="45"/>
      <c r="I3" s="45"/>
      <c r="J3" s="45"/>
      <c r="K3" s="45"/>
    </row>
    <row r="4" spans="1:11">
      <c r="A4" s="28">
        <v>0.01</v>
      </c>
      <c r="B4" s="29"/>
      <c r="C4" s="29"/>
      <c r="D4" s="29"/>
      <c r="E4" s="29"/>
      <c r="F4" s="64"/>
      <c r="G4" s="63"/>
      <c r="H4" s="62"/>
      <c r="I4" s="62"/>
      <c r="J4" s="62"/>
      <c r="K4" s="62"/>
    </row>
    <row r="5" spans="1:11">
      <c r="A5" s="31"/>
      <c r="B5" s="62"/>
      <c r="C5" s="29"/>
      <c r="D5" s="29"/>
      <c r="E5" s="64"/>
      <c r="F5" s="62"/>
      <c r="G5" s="63"/>
      <c r="H5" s="62"/>
      <c r="I5" s="62"/>
      <c r="J5" s="62"/>
      <c r="K5" s="45"/>
    </row>
    <row r="6" spans="1:11">
      <c r="A6" s="31"/>
      <c r="B6" s="62"/>
      <c r="C6" s="29"/>
      <c r="D6" s="29"/>
      <c r="E6" s="64"/>
      <c r="F6" s="62"/>
      <c r="G6" s="63"/>
      <c r="H6" s="62"/>
      <c r="I6" s="62"/>
      <c r="J6" s="62"/>
      <c r="K6" s="45"/>
    </row>
    <row r="7" spans="1:11">
      <c r="A7" s="31"/>
      <c r="B7" s="62"/>
      <c r="C7" s="29"/>
      <c r="D7" s="29"/>
      <c r="E7" s="64"/>
      <c r="F7" s="62"/>
      <c r="G7" s="63"/>
      <c r="H7" s="62"/>
      <c r="I7" s="62"/>
      <c r="J7" s="62"/>
      <c r="K7" s="45"/>
    </row>
    <row r="8" spans="1:11">
      <c r="A8" s="31"/>
      <c r="B8" s="62"/>
      <c r="C8" s="29"/>
      <c r="D8" s="29"/>
      <c r="E8" s="64"/>
      <c r="F8" s="62"/>
      <c r="G8" s="63"/>
      <c r="H8" s="62"/>
      <c r="I8" s="62"/>
      <c r="J8" s="62"/>
      <c r="K8" s="45"/>
    </row>
    <row r="9" spans="1:11">
      <c r="A9" s="31"/>
      <c r="B9" s="62"/>
      <c r="C9" s="29"/>
      <c r="D9" s="29"/>
      <c r="E9" s="64"/>
      <c r="F9" s="62"/>
      <c r="G9" s="63"/>
      <c r="H9" s="62"/>
      <c r="I9" s="62"/>
      <c r="J9" s="62"/>
      <c r="K9" s="45"/>
    </row>
    <row r="10" spans="1:11">
      <c r="A10" s="31"/>
      <c r="B10" s="62"/>
      <c r="C10" s="29"/>
      <c r="D10" s="29"/>
      <c r="E10" s="64"/>
      <c r="F10" s="62"/>
      <c r="G10" s="63"/>
      <c r="H10" s="62"/>
      <c r="I10" s="62"/>
      <c r="J10" s="62"/>
      <c r="K10" s="45"/>
    </row>
    <row r="11" spans="1:11">
      <c r="A11" s="31"/>
      <c r="B11" s="62"/>
      <c r="C11" s="29"/>
      <c r="D11" s="29"/>
      <c r="E11" s="64"/>
      <c r="F11" s="62"/>
      <c r="G11" s="63"/>
      <c r="H11" s="62"/>
      <c r="I11" s="62"/>
      <c r="J11" s="62"/>
      <c r="K11" s="45"/>
    </row>
    <row r="12" spans="1:11">
      <c r="A12" s="31"/>
      <c r="B12" s="62"/>
      <c r="C12" s="29"/>
      <c r="D12" s="29"/>
      <c r="E12" s="64"/>
      <c r="F12" s="62"/>
      <c r="G12" s="63"/>
      <c r="H12" s="62"/>
      <c r="I12" s="62"/>
      <c r="J12" s="62"/>
      <c r="K12" s="45"/>
    </row>
    <row r="13" spans="1:11">
      <c r="A13" s="31"/>
      <c r="B13" s="62"/>
      <c r="C13" s="29"/>
      <c r="D13" s="29"/>
      <c r="E13" s="64"/>
      <c r="F13" s="62"/>
      <c r="G13" s="63"/>
      <c r="H13" s="62"/>
      <c r="I13" s="62"/>
      <c r="J13" s="62"/>
      <c r="K13" s="45"/>
    </row>
    <row r="14" spans="1:11">
      <c r="A14" s="31"/>
      <c r="B14" s="62"/>
      <c r="C14" s="29"/>
      <c r="D14" s="29"/>
      <c r="E14" s="64"/>
      <c r="F14" s="62"/>
      <c r="G14" s="63"/>
      <c r="H14" s="62"/>
      <c r="I14" s="62"/>
      <c r="J14" s="62"/>
      <c r="K14" s="45"/>
    </row>
    <row r="15" spans="1:11">
      <c r="A15" s="31"/>
      <c r="B15" s="62"/>
      <c r="C15" s="29"/>
      <c r="D15" s="29"/>
      <c r="E15" s="64"/>
      <c r="F15" s="62"/>
      <c r="G15" s="63"/>
      <c r="H15" s="62"/>
      <c r="I15" s="62"/>
      <c r="J15" s="62"/>
      <c r="K15" s="45"/>
    </row>
    <row r="16" spans="1:11">
      <c r="A16" s="31"/>
      <c r="B16" s="62"/>
      <c r="C16" s="29"/>
      <c r="D16" s="29"/>
      <c r="E16" s="64"/>
      <c r="F16" s="62"/>
      <c r="G16" s="63"/>
      <c r="H16" s="62"/>
      <c r="I16" s="62"/>
      <c r="J16" s="62"/>
      <c r="K16" s="45"/>
    </row>
    <row r="17" spans="1:15">
      <c r="A17" s="31"/>
      <c r="B17" s="62"/>
      <c r="C17" s="29"/>
      <c r="D17" s="29"/>
      <c r="E17" s="64"/>
      <c r="F17" s="62"/>
      <c r="G17" s="63"/>
      <c r="H17" s="62"/>
      <c r="I17" s="62"/>
      <c r="J17" s="62"/>
      <c r="K17" s="45"/>
      <c r="L17" s="45"/>
      <c r="M17" s="45"/>
      <c r="N17" s="45"/>
      <c r="O17" s="45"/>
    </row>
    <row r="18" spans="1:15">
      <c r="A18" s="31"/>
      <c r="B18" s="62"/>
      <c r="C18" s="29"/>
      <c r="D18" s="29"/>
      <c r="E18" s="64"/>
      <c r="F18" s="62"/>
      <c r="G18" s="63"/>
      <c r="H18" s="62"/>
      <c r="I18" s="62"/>
      <c r="J18" s="62"/>
      <c r="K18" s="45"/>
      <c r="L18" s="45"/>
      <c r="M18" s="45"/>
      <c r="N18" s="45"/>
      <c r="O18" s="45"/>
    </row>
    <row r="19" spans="1:15">
      <c r="A19" s="31"/>
      <c r="B19" s="62"/>
      <c r="C19" s="29"/>
      <c r="D19" s="29"/>
      <c r="E19" s="64"/>
      <c r="F19" s="62"/>
      <c r="G19" s="63"/>
      <c r="H19" s="62"/>
      <c r="I19" s="62"/>
      <c r="J19" s="62"/>
      <c r="K19" s="45"/>
      <c r="L19" s="45"/>
      <c r="M19" s="45"/>
      <c r="N19" s="45"/>
      <c r="O19" s="45"/>
    </row>
    <row r="20" spans="1:15">
      <c r="A20" s="31"/>
      <c r="B20" s="62"/>
      <c r="C20" s="29"/>
      <c r="D20" s="29"/>
      <c r="E20" s="64"/>
      <c r="F20" s="62"/>
      <c r="G20" s="63"/>
      <c r="H20" s="62"/>
      <c r="I20" s="62"/>
      <c r="J20" s="62"/>
      <c r="K20" s="45"/>
      <c r="L20" s="45"/>
      <c r="M20" s="45"/>
      <c r="N20" s="45"/>
      <c r="O20" s="45"/>
    </row>
    <row r="21" spans="1:15">
      <c r="A21" s="31"/>
      <c r="B21" s="62"/>
      <c r="C21" s="29"/>
      <c r="D21" s="29"/>
      <c r="E21" s="64"/>
      <c r="F21" s="62"/>
      <c r="G21" s="63"/>
      <c r="H21" s="62"/>
      <c r="I21" s="62"/>
      <c r="J21" s="62"/>
      <c r="K21" s="45"/>
      <c r="L21" s="45"/>
      <c r="M21" s="45"/>
      <c r="N21" s="45"/>
      <c r="O21" s="45"/>
    </row>
    <row r="22" spans="1:15">
      <c r="A22" s="31"/>
      <c r="B22" s="62"/>
      <c r="C22" s="29"/>
      <c r="D22" s="29"/>
      <c r="E22" s="64"/>
      <c r="F22" s="62"/>
      <c r="G22" s="63"/>
      <c r="H22" s="62"/>
      <c r="I22" s="62"/>
      <c r="J22" s="62"/>
      <c r="K22" s="45"/>
      <c r="L22" s="45"/>
      <c r="M22" s="45"/>
      <c r="N22" s="45"/>
      <c r="O22" s="45"/>
    </row>
    <row r="23" spans="1:15">
      <c r="A23" s="31"/>
      <c r="B23" s="62"/>
      <c r="C23" s="29"/>
      <c r="D23" s="29"/>
      <c r="E23" s="64"/>
      <c r="F23" s="62"/>
      <c r="G23" s="63"/>
      <c r="H23" s="62"/>
      <c r="I23" s="62"/>
      <c r="J23" s="62"/>
      <c r="K23" s="45"/>
      <c r="L23" s="45"/>
      <c r="M23" s="45"/>
      <c r="N23" s="45"/>
      <c r="O23" s="45"/>
    </row>
    <row r="24" spans="1:15">
      <c r="A24" s="31"/>
      <c r="B24" s="62"/>
      <c r="C24" s="29"/>
      <c r="D24" s="29"/>
      <c r="E24" s="64"/>
      <c r="F24" s="62"/>
      <c r="G24" s="63"/>
      <c r="H24" s="62"/>
      <c r="I24" s="62"/>
      <c r="J24" s="62"/>
      <c r="K24" s="45"/>
      <c r="L24" s="45"/>
      <c r="M24" s="45"/>
      <c r="N24" s="45"/>
      <c r="O24" s="45"/>
    </row>
    <row r="25" spans="1:15">
      <c r="A25" s="31"/>
      <c r="B25" s="62"/>
      <c r="C25" s="29"/>
      <c r="D25" s="29"/>
      <c r="E25" s="64"/>
      <c r="F25" s="62"/>
      <c r="G25" s="63"/>
      <c r="H25" s="62"/>
      <c r="I25" s="62"/>
      <c r="J25" s="62"/>
      <c r="K25" s="45"/>
      <c r="L25" s="45"/>
      <c r="M25" s="45"/>
      <c r="N25" s="45"/>
      <c r="O25" s="59"/>
    </row>
    <row r="26" spans="1:15">
      <c r="A26" s="31"/>
      <c r="B26" s="62"/>
      <c r="C26" s="29"/>
      <c r="D26" s="29"/>
      <c r="E26" s="64"/>
      <c r="F26" s="62"/>
      <c r="G26" s="63"/>
      <c r="H26" s="62"/>
      <c r="I26" s="62"/>
      <c r="J26" s="62"/>
      <c r="K26" s="45"/>
      <c r="L26" s="45"/>
      <c r="M26" s="45"/>
      <c r="N26" s="45"/>
      <c r="O26" s="45"/>
    </row>
    <row r="27" spans="1:15">
      <c r="A27" s="31"/>
      <c r="B27" s="62"/>
      <c r="C27" s="29"/>
      <c r="D27" s="29"/>
      <c r="E27" s="64"/>
      <c r="F27" s="62"/>
      <c r="G27" s="63"/>
      <c r="H27" s="62"/>
      <c r="I27" s="62"/>
      <c r="J27" s="62"/>
      <c r="K27" s="45"/>
      <c r="L27" s="45"/>
      <c r="M27" s="45"/>
      <c r="N27" s="45"/>
      <c r="O27" s="45"/>
    </row>
    <row r="28" spans="1:15">
      <c r="A28" s="31"/>
      <c r="B28" s="62"/>
      <c r="C28" s="29"/>
      <c r="D28" s="29"/>
      <c r="E28" s="64"/>
      <c r="F28" s="62"/>
      <c r="G28" s="63"/>
      <c r="H28" s="62"/>
      <c r="I28" s="62"/>
      <c r="J28" s="62"/>
      <c r="K28" s="45"/>
      <c r="L28" s="45"/>
      <c r="M28" s="45"/>
      <c r="N28" s="45"/>
      <c r="O28" s="45"/>
    </row>
    <row r="29" spans="1:15">
      <c r="A29" s="31"/>
      <c r="B29" s="62"/>
      <c r="C29" s="29"/>
      <c r="D29" s="29"/>
      <c r="E29" s="64"/>
      <c r="F29" s="62"/>
      <c r="G29" s="63"/>
      <c r="H29" s="62"/>
      <c r="I29" s="62"/>
      <c r="J29" s="62"/>
      <c r="K29" s="45"/>
      <c r="L29" s="45"/>
      <c r="M29" s="45"/>
      <c r="N29" s="45"/>
      <c r="O29" s="45"/>
    </row>
    <row r="30" spans="1:15">
      <c r="A30" s="31"/>
      <c r="B30" s="62"/>
      <c r="C30" s="29"/>
      <c r="D30" s="29"/>
      <c r="E30" s="64"/>
      <c r="F30" s="62"/>
      <c r="G30" s="63"/>
      <c r="H30" s="62"/>
      <c r="I30" s="62"/>
      <c r="J30" s="62"/>
      <c r="K30" s="45"/>
      <c r="L30" s="45"/>
      <c r="M30" s="45"/>
      <c r="N30" s="45"/>
      <c r="O30" s="45"/>
    </row>
    <row r="31" spans="1:15">
      <c r="A31" s="31"/>
      <c r="B31" s="62"/>
      <c r="C31" s="29"/>
      <c r="D31" s="29"/>
      <c r="E31" s="64"/>
      <c r="F31" s="62"/>
      <c r="G31" s="63"/>
      <c r="H31" s="62"/>
      <c r="I31" s="62"/>
      <c r="J31" s="62"/>
      <c r="K31" s="45"/>
      <c r="L31" s="45"/>
      <c r="M31" s="45"/>
      <c r="N31" s="45"/>
      <c r="O31" s="45"/>
    </row>
    <row r="32" spans="1:15">
      <c r="A32" s="31"/>
      <c r="B32" s="62"/>
      <c r="C32" s="29"/>
      <c r="D32" s="29"/>
      <c r="E32" s="64"/>
      <c r="F32" s="62"/>
      <c r="G32" s="63"/>
      <c r="H32" s="62"/>
      <c r="I32" s="62"/>
      <c r="J32" s="62"/>
      <c r="K32" s="45"/>
      <c r="L32" s="45"/>
      <c r="M32" s="45"/>
      <c r="N32" s="45"/>
      <c r="O32" s="45"/>
    </row>
    <row r="33" spans="1:22">
      <c r="A33" s="31"/>
      <c r="B33" s="62"/>
      <c r="C33" s="29"/>
      <c r="D33" s="29"/>
      <c r="E33" s="64"/>
      <c r="F33" s="62"/>
      <c r="G33" s="63"/>
      <c r="H33" s="62"/>
      <c r="I33" s="62"/>
      <c r="J33" s="62"/>
      <c r="K33" s="45"/>
      <c r="L33" s="45"/>
      <c r="M33" s="45"/>
      <c r="N33" s="45"/>
    </row>
    <row r="34" spans="1:22">
      <c r="A34" s="31"/>
      <c r="B34" s="62"/>
      <c r="C34" s="29"/>
      <c r="D34" s="29"/>
      <c r="E34" s="64"/>
      <c r="F34" s="62"/>
      <c r="G34" s="63"/>
      <c r="H34" s="62"/>
      <c r="I34" s="62"/>
      <c r="J34" s="62"/>
      <c r="K34" s="45"/>
      <c r="L34" s="45"/>
      <c r="M34" s="45"/>
      <c r="N34" s="45"/>
    </row>
    <row r="35" spans="1:22" ht="46.5">
      <c r="A35" s="32" t="s">
        <v>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22" ht="15">
      <c r="A36" s="45">
        <v>-20</v>
      </c>
      <c r="B36" s="34"/>
      <c r="C36" s="34"/>
      <c r="D36" s="34"/>
      <c r="E36" s="34"/>
      <c r="F36" s="34"/>
      <c r="G36" s="34"/>
      <c r="H36" s="35"/>
      <c r="I36" s="34"/>
      <c r="J36" s="34"/>
      <c r="K36" s="34"/>
      <c r="L36" s="36"/>
      <c r="M36" s="36"/>
      <c r="N36" s="36"/>
      <c r="P36"/>
      <c r="Q36"/>
      <c r="R36"/>
      <c r="S36"/>
      <c r="T36"/>
      <c r="U36"/>
      <c r="V36"/>
    </row>
    <row r="37" spans="1:22" ht="15">
      <c r="A37" s="45">
        <v>-19</v>
      </c>
      <c r="B37" s="34"/>
      <c r="C37" s="34"/>
      <c r="D37" s="37"/>
      <c r="E37" s="34"/>
      <c r="F37" s="34"/>
      <c r="G37" s="34"/>
      <c r="H37" s="35"/>
      <c r="I37" s="34"/>
      <c r="J37" s="34"/>
      <c r="K37" s="34"/>
      <c r="L37" s="36"/>
      <c r="M37" s="36"/>
      <c r="N37" s="36"/>
      <c r="P37"/>
      <c r="Q37"/>
      <c r="R37"/>
      <c r="S37"/>
      <c r="T37"/>
      <c r="U37"/>
      <c r="V37"/>
    </row>
    <row r="38" spans="1:22" ht="15">
      <c r="A38" s="45">
        <v>-18</v>
      </c>
      <c r="B38" s="34"/>
      <c r="C38" s="34"/>
      <c r="D38" s="34"/>
      <c r="E38" s="34"/>
      <c r="F38" s="34"/>
      <c r="G38" s="34"/>
      <c r="H38" s="35"/>
      <c r="I38" s="34"/>
      <c r="J38" s="34"/>
      <c r="K38" s="34"/>
      <c r="L38" s="36"/>
      <c r="M38" s="36"/>
      <c r="N38" s="36"/>
      <c r="P38"/>
      <c r="Q38"/>
      <c r="R38"/>
      <c r="S38"/>
      <c r="T38"/>
      <c r="U38"/>
      <c r="V38"/>
    </row>
    <row r="39" spans="1:22" ht="15">
      <c r="A39" s="45">
        <v>-17</v>
      </c>
      <c r="B39" s="34"/>
      <c r="C39" s="34"/>
      <c r="D39" s="34"/>
      <c r="E39" s="34"/>
      <c r="F39" s="34"/>
      <c r="G39" s="34"/>
      <c r="H39" s="35"/>
      <c r="I39" s="34"/>
      <c r="J39" s="34"/>
      <c r="K39" s="34"/>
      <c r="L39" s="36"/>
      <c r="M39" s="36"/>
      <c r="N39" s="36"/>
      <c r="P39"/>
      <c r="Q39"/>
      <c r="R39"/>
      <c r="S39"/>
      <c r="T39"/>
      <c r="U39"/>
      <c r="V39"/>
    </row>
    <row r="40" spans="1:22" ht="15">
      <c r="A40" s="45">
        <v>-16</v>
      </c>
      <c r="B40" s="34"/>
      <c r="C40" s="34"/>
      <c r="D40" s="34"/>
      <c r="E40" s="34"/>
      <c r="F40" s="34"/>
      <c r="G40" s="34"/>
      <c r="H40" s="35"/>
      <c r="I40" s="34"/>
      <c r="J40" s="34"/>
      <c r="K40" s="34"/>
      <c r="L40" s="36"/>
      <c r="M40" s="36"/>
      <c r="N40" s="36"/>
      <c r="P40"/>
      <c r="Q40"/>
      <c r="R40"/>
      <c r="S40"/>
      <c r="T40"/>
      <c r="U40"/>
      <c r="V40"/>
    </row>
    <row r="41" spans="1:22" ht="15">
      <c r="A41" s="45">
        <v>-15</v>
      </c>
      <c r="B41" s="34"/>
      <c r="C41" s="34"/>
      <c r="D41" s="34"/>
      <c r="E41" s="34"/>
      <c r="F41" s="34"/>
      <c r="G41" s="34"/>
      <c r="H41" s="35"/>
      <c r="I41" s="34"/>
      <c r="J41" s="34"/>
      <c r="K41" s="34"/>
      <c r="L41" s="36"/>
      <c r="M41" s="36"/>
      <c r="N41" s="36"/>
      <c r="P41"/>
      <c r="Q41"/>
      <c r="R41"/>
      <c r="S41"/>
      <c r="T41"/>
      <c r="U41"/>
      <c r="V41"/>
    </row>
    <row r="42" spans="1:22" ht="15">
      <c r="A42" s="45">
        <v>-14</v>
      </c>
      <c r="B42" s="34"/>
      <c r="C42" s="34"/>
      <c r="D42" s="34"/>
      <c r="E42" s="34"/>
      <c r="F42" s="34"/>
      <c r="G42" s="34"/>
      <c r="H42" s="35"/>
      <c r="I42" s="34"/>
      <c r="J42" s="34"/>
      <c r="K42" s="34"/>
      <c r="L42" s="36"/>
      <c r="M42" s="36"/>
      <c r="N42" s="36"/>
      <c r="P42"/>
      <c r="Q42"/>
      <c r="R42"/>
      <c r="S42"/>
      <c r="T42"/>
      <c r="U42"/>
      <c r="V42"/>
    </row>
    <row r="43" spans="1:22" ht="15">
      <c r="A43" s="45">
        <v>-13</v>
      </c>
      <c r="B43" s="34"/>
      <c r="C43" s="34"/>
      <c r="D43" s="34"/>
      <c r="E43" s="34"/>
      <c r="F43" s="34"/>
      <c r="G43" s="34"/>
      <c r="H43" s="35"/>
      <c r="I43" s="34"/>
      <c r="J43" s="34"/>
      <c r="K43" s="34"/>
      <c r="L43" s="36"/>
      <c r="M43" s="36"/>
      <c r="N43" s="36"/>
      <c r="P43"/>
      <c r="Q43"/>
      <c r="R43"/>
      <c r="S43"/>
      <c r="T43"/>
      <c r="U43"/>
      <c r="V43"/>
    </row>
    <row r="44" spans="1:22" ht="15">
      <c r="A44" s="45">
        <v>-12</v>
      </c>
      <c r="B44" s="34"/>
      <c r="C44" s="34"/>
      <c r="D44" s="34"/>
      <c r="E44" s="34"/>
      <c r="F44" s="34"/>
      <c r="G44" s="34"/>
      <c r="H44" s="35"/>
      <c r="I44" s="34"/>
      <c r="J44" s="34"/>
      <c r="K44" s="34"/>
      <c r="L44" s="36"/>
      <c r="M44" s="36"/>
      <c r="N44" s="36"/>
      <c r="P44"/>
      <c r="Q44"/>
      <c r="R44"/>
      <c r="S44"/>
      <c r="T44"/>
      <c r="U44"/>
      <c r="V44"/>
    </row>
    <row r="45" spans="1:22" ht="15">
      <c r="A45" s="45">
        <v>-11</v>
      </c>
      <c r="B45" s="34"/>
      <c r="C45" s="34"/>
      <c r="D45" s="34"/>
      <c r="E45" s="34"/>
      <c r="F45" s="34"/>
      <c r="G45" s="34"/>
      <c r="H45" s="35"/>
      <c r="I45" s="34"/>
      <c r="J45" s="34"/>
      <c r="K45" s="34"/>
      <c r="L45" s="36"/>
      <c r="M45" s="36"/>
      <c r="N45" s="36"/>
      <c r="P45"/>
      <c r="Q45"/>
      <c r="R45"/>
      <c r="S45"/>
      <c r="T45"/>
      <c r="U45"/>
      <c r="V45"/>
    </row>
    <row r="46" spans="1:22" ht="15">
      <c r="A46" s="45">
        <v>-10</v>
      </c>
      <c r="B46" s="34"/>
      <c r="C46" s="34"/>
      <c r="D46" s="34"/>
      <c r="E46" s="34"/>
      <c r="F46" s="34"/>
      <c r="G46" s="34"/>
      <c r="H46" s="35"/>
      <c r="I46" s="34"/>
      <c r="J46" s="34"/>
      <c r="K46" s="34"/>
      <c r="L46" s="36"/>
      <c r="M46" s="36"/>
      <c r="N46" s="36"/>
      <c r="P46"/>
      <c r="Q46"/>
      <c r="R46"/>
      <c r="S46"/>
      <c r="T46"/>
      <c r="U46"/>
      <c r="V46"/>
    </row>
    <row r="47" spans="1:22" ht="15">
      <c r="A47" s="45">
        <v>-9</v>
      </c>
      <c r="B47" s="34">
        <v>3.0450000000000001E-2</v>
      </c>
      <c r="C47" s="34"/>
      <c r="D47" s="34"/>
      <c r="E47" s="34"/>
      <c r="F47" s="34"/>
      <c r="G47" s="34"/>
      <c r="H47" s="35"/>
      <c r="I47" s="34"/>
      <c r="J47" s="34"/>
      <c r="K47" s="34"/>
      <c r="L47" s="36"/>
      <c r="M47" s="36"/>
      <c r="N47" s="36"/>
      <c r="P47"/>
      <c r="Q47"/>
      <c r="R47"/>
      <c r="S47"/>
      <c r="T47"/>
      <c r="U47"/>
      <c r="V47"/>
    </row>
    <row r="48" spans="1:22" ht="15">
      <c r="A48" s="45">
        <v>-8</v>
      </c>
      <c r="B48" s="34">
        <v>2.0799999999999999E-2</v>
      </c>
      <c r="C48" s="34"/>
      <c r="D48" s="34"/>
      <c r="E48" s="34"/>
      <c r="F48" s="34"/>
      <c r="G48" s="34"/>
      <c r="H48" s="35"/>
      <c r="I48" s="34"/>
      <c r="J48" s="34"/>
      <c r="K48" s="34"/>
      <c r="L48" s="36"/>
      <c r="M48" s="36"/>
      <c r="N48" s="36"/>
      <c r="P48"/>
      <c r="Q48"/>
      <c r="R48"/>
      <c r="S48"/>
      <c r="T48"/>
      <c r="U48"/>
      <c r="V48"/>
    </row>
    <row r="49" spans="1:22" ht="15">
      <c r="A49" s="45">
        <v>-7</v>
      </c>
      <c r="B49" s="34">
        <v>1.281E-2</v>
      </c>
      <c r="C49" s="34"/>
      <c r="D49" s="34"/>
      <c r="E49" s="34"/>
      <c r="F49" s="34"/>
      <c r="G49" s="34"/>
      <c r="H49" s="35"/>
      <c r="I49" s="34"/>
      <c r="J49" s="34"/>
      <c r="K49" s="34"/>
      <c r="L49" s="36"/>
      <c r="M49" s="36"/>
      <c r="N49" s="36"/>
      <c r="P49"/>
      <c r="Q49"/>
      <c r="R49"/>
      <c r="S49"/>
      <c r="T49"/>
      <c r="U49"/>
      <c r="V49"/>
    </row>
    <row r="50" spans="1:22" ht="15">
      <c r="A50" s="45">
        <v>-6</v>
      </c>
      <c r="B50" s="34">
        <v>8.0149999999999996E-3</v>
      </c>
      <c r="C50" s="34"/>
      <c r="D50" s="34"/>
      <c r="E50" s="34"/>
      <c r="F50" s="34"/>
      <c r="G50" s="34"/>
      <c r="H50" s="35"/>
      <c r="I50" s="34"/>
      <c r="J50" s="34"/>
      <c r="K50" s="34"/>
      <c r="L50" s="36"/>
      <c r="M50" s="36"/>
      <c r="N50" s="36"/>
      <c r="P50"/>
      <c r="Q50"/>
      <c r="R50"/>
      <c r="S50"/>
      <c r="T50"/>
      <c r="U50"/>
      <c r="V50"/>
    </row>
    <row r="51" spans="1:22" ht="15">
      <c r="A51" s="45">
        <v>-5</v>
      </c>
      <c r="B51" s="34">
        <v>6.4099999999999999E-3</v>
      </c>
      <c r="C51" s="34"/>
      <c r="D51" s="34"/>
      <c r="E51" s="34"/>
      <c r="F51" s="34"/>
      <c r="G51" s="34"/>
      <c r="H51" s="35"/>
      <c r="I51" s="34"/>
      <c r="J51" s="34"/>
      <c r="K51" s="34"/>
      <c r="L51" s="36"/>
      <c r="M51" s="36"/>
      <c r="N51" s="36"/>
      <c r="P51"/>
      <c r="Q51"/>
      <c r="R51"/>
      <c r="S51"/>
      <c r="T51"/>
      <c r="U51"/>
      <c r="V51"/>
    </row>
    <row r="52" spans="1:22" ht="15">
      <c r="A52" s="45">
        <v>-4</v>
      </c>
      <c r="B52" s="34">
        <v>4.81E-3</v>
      </c>
      <c r="C52" s="34"/>
      <c r="D52" s="34"/>
      <c r="E52" s="34"/>
      <c r="F52" s="34"/>
      <c r="G52" s="34"/>
      <c r="H52" s="35"/>
      <c r="I52" s="34"/>
      <c r="J52" s="34"/>
      <c r="K52" s="34"/>
      <c r="L52" s="36"/>
      <c r="M52" s="36"/>
      <c r="N52" s="36"/>
      <c r="P52"/>
      <c r="Q52"/>
      <c r="R52"/>
      <c r="S52"/>
      <c r="T52"/>
      <c r="U52"/>
      <c r="V52"/>
    </row>
    <row r="53" spans="1:22" ht="15">
      <c r="A53" s="45">
        <v>-3</v>
      </c>
      <c r="B53" s="34">
        <v>1.6050000000000001E-3</v>
      </c>
      <c r="C53" s="34"/>
      <c r="D53" s="34"/>
      <c r="E53" s="34"/>
      <c r="F53" s="34"/>
      <c r="G53" s="34"/>
      <c r="H53" s="35"/>
      <c r="I53" s="34"/>
      <c r="J53" s="34"/>
      <c r="K53" s="34"/>
      <c r="L53" s="36"/>
      <c r="M53" s="36"/>
      <c r="N53" s="36"/>
      <c r="P53"/>
      <c r="Q53"/>
      <c r="R53"/>
      <c r="S53"/>
      <c r="T53"/>
      <c r="U53"/>
      <c r="V53"/>
    </row>
    <row r="54" spans="1:22" ht="15">
      <c r="A54" s="45">
        <v>-2</v>
      </c>
      <c r="B54" s="34">
        <v>0</v>
      </c>
      <c r="C54" s="34"/>
      <c r="D54" s="34"/>
      <c r="E54" s="34"/>
      <c r="F54" s="34"/>
      <c r="G54" s="34"/>
      <c r="H54" s="35"/>
      <c r="I54" s="34"/>
      <c r="J54" s="34"/>
      <c r="K54" s="34"/>
      <c r="L54" s="36"/>
      <c r="M54" s="36"/>
      <c r="N54" s="36"/>
      <c r="P54"/>
      <c r="Q54"/>
      <c r="R54"/>
      <c r="S54"/>
      <c r="T54"/>
      <c r="U54"/>
      <c r="V54"/>
    </row>
    <row r="55" spans="1:22" ht="15">
      <c r="A55" s="45">
        <v>-1</v>
      </c>
      <c r="B55" s="34">
        <v>0</v>
      </c>
      <c r="C55" s="34"/>
      <c r="D55" s="34"/>
      <c r="E55" s="34"/>
      <c r="F55" s="34"/>
      <c r="G55" s="34"/>
      <c r="H55" s="35"/>
      <c r="I55" s="34"/>
      <c r="J55" s="34"/>
      <c r="K55" s="34"/>
      <c r="L55" s="36"/>
      <c r="M55" s="36"/>
      <c r="N55" s="36"/>
      <c r="P55"/>
      <c r="Q55"/>
      <c r="R55"/>
      <c r="S55"/>
      <c r="T55"/>
      <c r="U55"/>
      <c r="V55"/>
    </row>
    <row r="56" spans="1:22" ht="15">
      <c r="A56" s="45">
        <v>0</v>
      </c>
      <c r="B56" s="34"/>
      <c r="C56" s="34"/>
      <c r="D56" s="34"/>
      <c r="E56" s="34"/>
      <c r="F56" s="34"/>
      <c r="G56" s="34"/>
      <c r="H56" s="35"/>
      <c r="I56" s="34"/>
      <c r="J56" s="34"/>
      <c r="K56" s="34"/>
      <c r="L56" s="36"/>
      <c r="M56" s="36"/>
      <c r="N56" s="36"/>
      <c r="P56"/>
      <c r="Q56"/>
      <c r="R56"/>
      <c r="S56"/>
      <c r="T56"/>
      <c r="U56"/>
      <c r="V56"/>
    </row>
    <row r="57" spans="1:22" ht="15">
      <c r="A57" s="45">
        <v>1</v>
      </c>
      <c r="B57" s="34"/>
      <c r="C57" s="34"/>
      <c r="D57" s="34"/>
      <c r="E57" s="34"/>
      <c r="F57" s="34"/>
      <c r="G57" s="34"/>
      <c r="H57" s="35"/>
      <c r="I57" s="34"/>
      <c r="J57" s="34"/>
      <c r="K57" s="34"/>
      <c r="L57" s="36"/>
      <c r="M57" s="36"/>
      <c r="N57" s="36"/>
      <c r="P57"/>
      <c r="Q57"/>
      <c r="R57"/>
      <c r="S57"/>
      <c r="T57"/>
      <c r="U57"/>
      <c r="V57"/>
    </row>
    <row r="58" spans="1:22" ht="15">
      <c r="A58" s="45">
        <v>2</v>
      </c>
      <c r="B58" s="34"/>
      <c r="C58" s="34"/>
      <c r="D58" s="34"/>
      <c r="E58" s="34"/>
      <c r="F58" s="34"/>
      <c r="G58" s="34"/>
      <c r="H58" s="35"/>
      <c r="I58" s="34"/>
      <c r="J58" s="34"/>
      <c r="K58" s="34"/>
      <c r="L58" s="36"/>
      <c r="M58" s="36"/>
      <c r="N58" s="36"/>
      <c r="P58"/>
      <c r="Q58"/>
      <c r="R58"/>
      <c r="S58"/>
      <c r="T58"/>
      <c r="U58"/>
      <c r="V58"/>
    </row>
    <row r="59" spans="1:22" ht="15">
      <c r="A59" s="45">
        <v>3</v>
      </c>
      <c r="B59" s="34"/>
      <c r="C59" s="34"/>
      <c r="D59" s="34"/>
      <c r="E59" s="34"/>
      <c r="F59" s="34"/>
      <c r="G59" s="34"/>
      <c r="H59" s="35"/>
      <c r="I59" s="34"/>
      <c r="J59" s="34"/>
      <c r="K59" s="34"/>
      <c r="L59" s="36"/>
      <c r="M59" s="36"/>
      <c r="N59" s="36"/>
      <c r="P59"/>
      <c r="Q59"/>
      <c r="R59"/>
      <c r="S59"/>
      <c r="T59"/>
      <c r="U59"/>
      <c r="V59"/>
    </row>
    <row r="60" spans="1:22" ht="15">
      <c r="A60" s="45">
        <v>4</v>
      </c>
      <c r="B60" s="34"/>
      <c r="C60" s="34"/>
      <c r="D60" s="34"/>
      <c r="E60" s="34"/>
      <c r="F60" s="34"/>
      <c r="G60" s="34"/>
      <c r="H60" s="35"/>
      <c r="I60" s="34"/>
      <c r="J60" s="34"/>
      <c r="K60" s="34"/>
      <c r="L60" s="36"/>
      <c r="M60" s="36"/>
      <c r="N60" s="36"/>
      <c r="P60"/>
      <c r="Q60"/>
      <c r="R60"/>
      <c r="S60"/>
      <c r="T60"/>
      <c r="U60"/>
      <c r="V60"/>
    </row>
    <row r="61" spans="1:22" ht="15">
      <c r="A61" s="45">
        <v>5</v>
      </c>
      <c r="B61" s="34"/>
      <c r="C61" s="34"/>
      <c r="D61" s="34"/>
      <c r="E61" s="34"/>
      <c r="F61" s="34"/>
      <c r="G61" s="34"/>
      <c r="H61" s="35"/>
      <c r="I61" s="34"/>
      <c r="J61" s="34"/>
      <c r="K61" s="34"/>
      <c r="L61" s="36"/>
      <c r="M61" s="36"/>
      <c r="N61" s="36"/>
      <c r="P61"/>
      <c r="Q61"/>
      <c r="R61"/>
      <c r="S61"/>
      <c r="T61"/>
      <c r="U61"/>
      <c r="V61"/>
    </row>
    <row r="62" spans="1:22" ht="15">
      <c r="A62" s="45">
        <v>6</v>
      </c>
      <c r="B62" s="34"/>
      <c r="C62" s="34"/>
      <c r="D62" s="34"/>
      <c r="E62" s="34"/>
      <c r="F62" s="34"/>
      <c r="G62" s="34"/>
      <c r="H62" s="35"/>
      <c r="I62" s="34"/>
      <c r="J62" s="34"/>
      <c r="K62" s="34"/>
      <c r="L62" s="36"/>
      <c r="M62" s="36"/>
      <c r="N62" s="36"/>
      <c r="P62"/>
      <c r="Q62"/>
      <c r="R62"/>
      <c r="S62"/>
      <c r="T62"/>
      <c r="U62"/>
      <c r="V62"/>
    </row>
    <row r="63" spans="1:22" ht="15">
      <c r="A63" s="45">
        <v>7</v>
      </c>
      <c r="B63" s="34"/>
      <c r="C63" s="34"/>
      <c r="D63" s="34"/>
      <c r="E63" s="34"/>
      <c r="F63" s="34"/>
      <c r="G63" s="34"/>
      <c r="H63" s="35"/>
      <c r="I63" s="34"/>
      <c r="J63" s="34"/>
      <c r="K63" s="34"/>
      <c r="L63" s="36"/>
      <c r="M63" s="36"/>
      <c r="N63" s="36"/>
      <c r="P63"/>
      <c r="Q63"/>
      <c r="R63"/>
      <c r="S63"/>
      <c r="T63"/>
      <c r="U63"/>
      <c r="V63"/>
    </row>
    <row r="64" spans="1:22" ht="15">
      <c r="A64" s="45">
        <v>8</v>
      </c>
      <c r="B64" s="34"/>
      <c r="C64" s="34"/>
      <c r="D64" s="34"/>
      <c r="E64" s="34"/>
      <c r="F64" s="34"/>
      <c r="G64" s="34"/>
      <c r="H64" s="35"/>
      <c r="I64" s="34"/>
      <c r="J64" s="34"/>
      <c r="K64" s="34"/>
      <c r="L64" s="36"/>
      <c r="M64" s="36"/>
      <c r="N64" s="36"/>
      <c r="P64"/>
      <c r="Q64"/>
      <c r="R64"/>
      <c r="S64"/>
      <c r="T64"/>
      <c r="U64"/>
      <c r="V64"/>
    </row>
    <row r="65" spans="1:22" ht="15">
      <c r="A65" s="45">
        <v>9</v>
      </c>
      <c r="B65" s="34"/>
      <c r="C65" s="34"/>
      <c r="D65" s="34"/>
      <c r="E65" s="34"/>
      <c r="F65" s="34"/>
      <c r="G65" s="34"/>
      <c r="H65" s="35"/>
      <c r="I65" s="34"/>
      <c r="J65" s="34"/>
      <c r="K65" s="34"/>
      <c r="L65" s="36"/>
      <c r="M65" s="36"/>
      <c r="N65" s="36"/>
      <c r="P65"/>
      <c r="Q65"/>
      <c r="R65"/>
      <c r="S65"/>
      <c r="T65"/>
      <c r="U65"/>
      <c r="V65"/>
    </row>
    <row r="66" spans="1:22" ht="15">
      <c r="A66" s="45">
        <v>10</v>
      </c>
      <c r="B66" s="34"/>
      <c r="C66" s="34"/>
      <c r="D66" s="34"/>
      <c r="E66" s="34"/>
      <c r="F66" s="34"/>
      <c r="G66" s="34"/>
      <c r="H66" s="35"/>
      <c r="I66" s="34"/>
      <c r="J66" s="34"/>
      <c r="K66" s="34"/>
      <c r="L66" s="36"/>
      <c r="M66" s="36"/>
      <c r="N66" s="36"/>
      <c r="P66"/>
      <c r="Q66"/>
      <c r="R66"/>
      <c r="S66"/>
      <c r="T66"/>
      <c r="U66"/>
      <c r="V66"/>
    </row>
    <row r="67" spans="1:22" ht="15">
      <c r="A67" s="45">
        <v>11</v>
      </c>
      <c r="B67" s="34"/>
      <c r="C67" s="34"/>
      <c r="D67" s="34"/>
      <c r="E67" s="34"/>
      <c r="F67" s="34"/>
      <c r="G67" s="34"/>
      <c r="H67" s="35"/>
      <c r="I67" s="34"/>
      <c r="J67" s="34"/>
      <c r="K67" s="34"/>
      <c r="L67" s="36"/>
      <c r="M67" s="36"/>
      <c r="N67" s="36"/>
      <c r="P67"/>
      <c r="Q67"/>
      <c r="R67"/>
      <c r="S67"/>
      <c r="T67"/>
      <c r="U67"/>
      <c r="V67"/>
    </row>
    <row r="68" spans="1:22" ht="15">
      <c r="A68" s="45">
        <v>12</v>
      </c>
      <c r="B68" s="34"/>
      <c r="C68" s="34"/>
      <c r="D68" s="34"/>
      <c r="E68" s="34"/>
      <c r="F68" s="34"/>
      <c r="G68" s="37"/>
      <c r="H68" s="34"/>
      <c r="I68" s="34"/>
      <c r="J68" s="34"/>
      <c r="K68" s="34"/>
      <c r="L68" s="36"/>
      <c r="M68" s="36"/>
      <c r="N68" s="36"/>
      <c r="P68"/>
      <c r="Q68"/>
      <c r="R68"/>
      <c r="S68"/>
      <c r="T68"/>
      <c r="U68"/>
      <c r="V68"/>
    </row>
    <row r="69" spans="1:22" ht="15">
      <c r="A69" s="45">
        <v>13</v>
      </c>
      <c r="B69" s="34"/>
      <c r="C69" s="34"/>
      <c r="D69" s="34"/>
      <c r="E69" s="34"/>
      <c r="F69" s="34"/>
      <c r="G69" s="37"/>
      <c r="H69" s="34"/>
      <c r="I69" s="34"/>
      <c r="J69" s="34"/>
      <c r="K69" s="34"/>
      <c r="L69" s="36"/>
      <c r="M69" s="36"/>
      <c r="N69" s="36"/>
      <c r="P69"/>
      <c r="Q69"/>
      <c r="R69"/>
      <c r="S69"/>
      <c r="T69"/>
      <c r="U69"/>
      <c r="V69"/>
    </row>
    <row r="70" spans="1:22" ht="15">
      <c r="A70" s="45">
        <v>14</v>
      </c>
      <c r="B70" s="34"/>
      <c r="C70" s="34"/>
      <c r="D70" s="34"/>
      <c r="E70" s="34"/>
      <c r="F70" s="37"/>
      <c r="G70" s="37"/>
      <c r="H70" s="34"/>
      <c r="I70" s="34"/>
      <c r="J70" s="34"/>
      <c r="K70" s="34"/>
      <c r="L70" s="36"/>
      <c r="M70" s="36"/>
      <c r="N70" s="36"/>
      <c r="P70"/>
      <c r="Q70"/>
      <c r="R70"/>
      <c r="S70"/>
      <c r="T70"/>
      <c r="U70"/>
      <c r="V70"/>
    </row>
    <row r="71" spans="1:22" ht="15">
      <c r="A71" s="45">
        <v>15</v>
      </c>
      <c r="B71" s="34"/>
      <c r="C71" s="34"/>
      <c r="D71" s="37"/>
      <c r="E71" s="37"/>
      <c r="F71" s="37"/>
      <c r="G71" s="37"/>
      <c r="H71" s="34"/>
      <c r="I71" s="34"/>
      <c r="J71" s="34"/>
      <c r="K71" s="34"/>
      <c r="L71" s="36"/>
      <c r="M71" s="36"/>
      <c r="N71" s="36"/>
      <c r="P71"/>
      <c r="Q71"/>
      <c r="R71"/>
      <c r="S71"/>
      <c r="T71"/>
      <c r="U71"/>
      <c r="V71"/>
    </row>
    <row r="72" spans="1:22" ht="15">
      <c r="A72" s="45">
        <v>16</v>
      </c>
      <c r="B72" s="34"/>
      <c r="C72" s="34"/>
      <c r="D72" s="37"/>
      <c r="E72" s="37"/>
      <c r="F72" s="37"/>
      <c r="G72" s="37"/>
      <c r="H72" s="34"/>
      <c r="I72" s="34"/>
      <c r="J72" s="34"/>
      <c r="K72" s="34"/>
      <c r="L72" s="36"/>
      <c r="M72" s="36"/>
      <c r="N72" s="36"/>
      <c r="P72"/>
      <c r="Q72"/>
      <c r="R72"/>
      <c r="S72"/>
      <c r="T72"/>
      <c r="U72"/>
      <c r="V72"/>
    </row>
    <row r="73" spans="1:22" ht="15">
      <c r="A73" s="45">
        <v>17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6"/>
      <c r="M73" s="36"/>
      <c r="N73" s="36"/>
      <c r="P73"/>
      <c r="Q73"/>
      <c r="R73"/>
      <c r="S73"/>
      <c r="T73"/>
      <c r="U73"/>
      <c r="V73"/>
    </row>
    <row r="74" spans="1:22" ht="15">
      <c r="A74" s="45">
        <v>18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6"/>
      <c r="M74" s="36"/>
      <c r="N74" s="36"/>
      <c r="P74"/>
      <c r="Q74"/>
      <c r="R74"/>
      <c r="S74"/>
      <c r="T74"/>
      <c r="U74"/>
      <c r="V74"/>
    </row>
    <row r="75" spans="1:22" ht="15">
      <c r="A75" s="45">
        <v>19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6"/>
      <c r="M75" s="36"/>
      <c r="N75" s="36"/>
      <c r="P75"/>
      <c r="Q75"/>
      <c r="R75"/>
      <c r="S75"/>
      <c r="T75"/>
      <c r="U75"/>
      <c r="V75"/>
    </row>
    <row r="76" spans="1:22" ht="15">
      <c r="A76" s="45">
        <v>20</v>
      </c>
      <c r="B76" s="37"/>
      <c r="C76" s="38"/>
      <c r="D76" s="37"/>
      <c r="E76" s="37"/>
      <c r="F76" s="37"/>
      <c r="G76" s="37"/>
      <c r="H76" s="37"/>
      <c r="I76" s="37"/>
      <c r="J76" s="37"/>
      <c r="K76" s="37"/>
      <c r="L76" s="36"/>
      <c r="M76" s="36"/>
      <c r="N76" s="36"/>
      <c r="P76"/>
      <c r="Q76"/>
      <c r="R76"/>
      <c r="S76"/>
      <c r="T76"/>
      <c r="U76"/>
      <c r="V76"/>
    </row>
    <row r="77" spans="1:22">
      <c r="A77" s="39"/>
      <c r="B77" s="40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-6.4718809140411846</v>
      </c>
      <c r="C77" s="40" t="str">
        <f t="shared" si="0"/>
        <v/>
      </c>
      <c r="D77" s="40" t="str">
        <f t="shared" si="0"/>
        <v/>
      </c>
      <c r="E77" s="40" t="str">
        <f t="shared" si="0"/>
        <v/>
      </c>
      <c r="F77" s="40" t="str">
        <f t="shared" si="0"/>
        <v/>
      </c>
      <c r="G77" s="40" t="str">
        <f t="shared" si="0"/>
        <v/>
      </c>
      <c r="H77" s="40" t="str">
        <f t="shared" si="0"/>
        <v/>
      </c>
      <c r="I77" s="40" t="str">
        <f t="shared" si="0"/>
        <v/>
      </c>
      <c r="J77" s="40" t="str">
        <f t="shared" si="0"/>
        <v/>
      </c>
      <c r="K77" s="40" t="str">
        <f t="shared" si="0"/>
        <v/>
      </c>
      <c r="L77" s="40" t="str">
        <f t="shared" si="0"/>
        <v/>
      </c>
      <c r="M77" s="40" t="str">
        <f t="shared" si="0"/>
        <v/>
      </c>
      <c r="N77" s="40" t="str">
        <f t="shared" si="0"/>
        <v/>
      </c>
    </row>
    <row r="78" spans="1:22">
      <c r="A78" s="62"/>
      <c r="B78" s="62"/>
      <c r="C78" s="41"/>
      <c r="D78" s="62"/>
      <c r="E78" s="62"/>
      <c r="F78" s="62"/>
      <c r="G78" s="63"/>
      <c r="H78" s="62"/>
      <c r="I78" s="62"/>
      <c r="J78" s="62"/>
      <c r="K78" s="45"/>
      <c r="L78" s="45"/>
      <c r="M78" s="45"/>
      <c r="N78" s="45"/>
    </row>
    <row r="79" spans="1:22">
      <c r="A79" s="62"/>
      <c r="B79" s="62"/>
      <c r="C79" s="61"/>
      <c r="D79" s="62"/>
      <c r="E79" s="62"/>
      <c r="F79" s="62"/>
      <c r="G79" s="63"/>
      <c r="H79" s="62"/>
      <c r="I79" s="62"/>
      <c r="J79" s="62"/>
      <c r="K79" s="45"/>
      <c r="L79" s="45"/>
      <c r="M79" s="45"/>
      <c r="N79" s="45"/>
    </row>
    <row r="80" spans="1:22">
      <c r="A80" s="62"/>
      <c r="B80" s="62"/>
      <c r="C80" s="61"/>
      <c r="D80" s="61"/>
      <c r="E80" s="62"/>
      <c r="F80" s="62"/>
      <c r="G80" s="63"/>
      <c r="H80" s="62"/>
      <c r="I80" s="62"/>
      <c r="J80" s="62"/>
      <c r="K80" s="45"/>
      <c r="L80" s="45"/>
      <c r="M80" s="45"/>
      <c r="N80" s="45"/>
    </row>
    <row r="81" spans="1:14">
      <c r="A81" s="64"/>
      <c r="B81" s="62"/>
      <c r="C81" s="65"/>
      <c r="D81" s="65"/>
      <c r="E81" s="66"/>
      <c r="F81" s="62"/>
      <c r="G81" s="63"/>
      <c r="H81" s="62"/>
      <c r="I81" s="66"/>
      <c r="J81" s="66"/>
      <c r="K81" s="45"/>
      <c r="L81" s="45"/>
      <c r="M81" s="45"/>
      <c r="N81" s="45"/>
    </row>
    <row r="82" spans="1:14">
      <c r="A82" s="62"/>
      <c r="B82" s="62"/>
      <c r="C82" s="63"/>
      <c r="D82" s="63"/>
      <c r="E82" s="63"/>
      <c r="F82" s="62"/>
      <c r="G82" s="63"/>
      <c r="H82" s="62"/>
      <c r="I82" s="62"/>
      <c r="J82" s="62"/>
      <c r="K82" s="45"/>
      <c r="L82" s="45"/>
      <c r="M82" s="45"/>
      <c r="N82" s="45"/>
    </row>
    <row r="83" spans="1:14">
      <c r="A83" s="62"/>
      <c r="B83" s="62"/>
      <c r="C83" s="63"/>
      <c r="D83" s="63"/>
      <c r="E83" s="63"/>
      <c r="F83" s="62"/>
      <c r="G83" s="63"/>
      <c r="H83" s="62"/>
      <c r="I83" s="62"/>
      <c r="J83" s="62"/>
      <c r="K83" s="45"/>
      <c r="L83" s="45"/>
      <c r="M83" s="45"/>
      <c r="N83" s="45"/>
    </row>
    <row r="84" spans="1:14">
      <c r="A84" s="62"/>
      <c r="B84" s="62"/>
      <c r="C84" s="44"/>
      <c r="D84" s="63"/>
      <c r="E84" s="63"/>
      <c r="F84" s="62"/>
      <c r="G84" s="63"/>
      <c r="H84" s="62"/>
      <c r="I84" s="62"/>
      <c r="J84" s="62"/>
      <c r="K84" s="45"/>
      <c r="L84" s="45"/>
      <c r="M84" s="45"/>
      <c r="N84" s="45"/>
    </row>
    <row r="85" spans="1:14">
      <c r="A85" s="62"/>
      <c r="B85" s="62"/>
      <c r="C85" s="44"/>
      <c r="D85" s="63"/>
      <c r="E85" s="63"/>
      <c r="F85" s="62"/>
      <c r="G85" s="63"/>
      <c r="H85" s="62"/>
      <c r="I85" s="62"/>
      <c r="J85" s="62"/>
      <c r="K85" s="45"/>
      <c r="L85" s="45"/>
      <c r="M85" s="45"/>
      <c r="N85" s="45"/>
    </row>
    <row r="86" spans="1:14">
      <c r="A86" s="62"/>
      <c r="B86" s="62"/>
      <c r="C86" s="44"/>
      <c r="D86" s="63"/>
      <c r="E86" s="63"/>
      <c r="F86" s="62"/>
      <c r="G86" s="63"/>
      <c r="H86" s="62"/>
      <c r="I86" s="62"/>
      <c r="J86" s="62"/>
      <c r="K86" s="45"/>
      <c r="L86" s="45"/>
      <c r="M86" s="45"/>
      <c r="N86" s="45"/>
    </row>
    <row r="87" spans="1:14">
      <c r="A87" s="62"/>
      <c r="B87" s="62"/>
      <c r="C87" s="44"/>
      <c r="D87" s="63"/>
      <c r="E87" s="63"/>
      <c r="F87" s="62"/>
      <c r="G87" s="63"/>
      <c r="H87" s="62"/>
      <c r="I87" s="62"/>
      <c r="J87" s="62"/>
      <c r="K87" s="45"/>
      <c r="L87" s="45"/>
      <c r="M87" s="45"/>
      <c r="N87" s="45"/>
    </row>
    <row r="88" spans="1:14">
      <c r="A88" s="62"/>
      <c r="B88" s="62"/>
      <c r="C88" s="44"/>
      <c r="D88" s="63"/>
      <c r="E88" s="63"/>
      <c r="F88" s="62"/>
      <c r="G88" s="63"/>
      <c r="H88" s="62"/>
      <c r="I88" s="62"/>
      <c r="J88" s="62"/>
      <c r="K88" s="45"/>
      <c r="L88" s="45"/>
      <c r="M88" s="45"/>
      <c r="N88" s="45"/>
    </row>
    <row r="89" spans="1:14">
      <c r="A89" s="62"/>
      <c r="B89" s="62"/>
      <c r="C89" s="41"/>
      <c r="D89" s="62"/>
      <c r="E89" s="62"/>
      <c r="F89" s="62"/>
      <c r="G89" s="63"/>
      <c r="H89" s="62"/>
      <c r="I89" s="62"/>
      <c r="J89" s="62"/>
    </row>
    <row r="90" spans="1:14">
      <c r="A90" s="62"/>
      <c r="B90" s="62"/>
      <c r="C90" s="41"/>
      <c r="D90" s="62"/>
      <c r="E90" s="62"/>
      <c r="F90" s="62"/>
      <c r="G90" s="63"/>
      <c r="H90" s="62"/>
      <c r="I90" s="62"/>
      <c r="J90" s="6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R37" sqref="R37"/>
    </sheetView>
  </sheetViews>
  <sheetFormatPr defaultColWidth="9" defaultRowHeight="14.25"/>
  <cols>
    <col min="1" max="16384" width="9" style="4"/>
  </cols>
  <sheetData>
    <row r="1" spans="1:15">
      <c r="A1" s="73" t="str">
        <f>Coversheet!C16</f>
        <v>NPDSCH Case 2 180KHz QPSK 1/3 In-band (4,0) TBS=56bits Repetition 16 EPA5 2x1</v>
      </c>
      <c r="B1" s="45"/>
      <c r="C1" s="45"/>
      <c r="D1" s="45"/>
      <c r="E1" s="45"/>
      <c r="F1" s="45"/>
      <c r="G1" s="45"/>
      <c r="H1" s="45"/>
      <c r="I1" s="45"/>
      <c r="J1" s="45"/>
      <c r="M1" s="54" t="s">
        <v>16</v>
      </c>
      <c r="N1" s="54">
        <v>1</v>
      </c>
      <c r="O1" s="54"/>
    </row>
    <row r="2" spans="1:15">
      <c r="A2" s="60"/>
      <c r="B2" s="45"/>
      <c r="C2" s="45"/>
      <c r="D2" s="61"/>
      <c r="E2" s="62"/>
      <c r="F2" s="62"/>
      <c r="G2" s="63"/>
      <c r="H2" s="45"/>
      <c r="I2" s="46"/>
      <c r="J2" s="45"/>
      <c r="M2" s="54" t="s">
        <v>17</v>
      </c>
      <c r="N2" s="54">
        <f>N1*0.7</f>
        <v>0.7</v>
      </c>
      <c r="O2" s="54"/>
    </row>
    <row r="3" spans="1:15">
      <c r="A3" s="54" t="s">
        <v>7</v>
      </c>
      <c r="B3" s="54"/>
      <c r="C3" s="55"/>
      <c r="D3" s="54"/>
      <c r="E3" s="48"/>
      <c r="F3" s="45"/>
      <c r="G3" s="45"/>
      <c r="H3" s="45"/>
      <c r="I3" s="45"/>
      <c r="J3" s="45"/>
      <c r="K3" s="45"/>
      <c r="L3" s="45"/>
      <c r="M3" s="45"/>
    </row>
    <row r="4" spans="1:15">
      <c r="A4" s="56">
        <v>0.7</v>
      </c>
      <c r="B4" s="29"/>
      <c r="C4" s="29"/>
      <c r="D4" s="29"/>
      <c r="E4" s="45"/>
      <c r="F4" s="45"/>
      <c r="G4" s="45"/>
      <c r="H4" s="45"/>
      <c r="I4" s="45"/>
      <c r="J4" s="45"/>
      <c r="K4" s="45"/>
      <c r="L4" s="45"/>
      <c r="M4" s="45"/>
    </row>
    <row r="5" spans="1:15">
      <c r="A5" s="56"/>
      <c r="B5" s="50"/>
      <c r="C5" s="50"/>
      <c r="D5" s="50"/>
      <c r="E5" s="45"/>
      <c r="F5" s="45"/>
      <c r="G5" s="45"/>
      <c r="H5" s="45"/>
      <c r="I5" s="45"/>
      <c r="J5" s="45"/>
      <c r="K5" s="45"/>
      <c r="L5" s="45"/>
      <c r="M5" s="45"/>
    </row>
    <row r="6" spans="1:15">
      <c r="A6" s="49"/>
      <c r="B6" s="45"/>
      <c r="C6" s="50"/>
      <c r="D6" s="50"/>
      <c r="E6" s="67"/>
      <c r="F6" s="45"/>
      <c r="G6" s="45"/>
      <c r="H6" s="45"/>
      <c r="I6" s="45"/>
      <c r="J6" s="45"/>
      <c r="K6" s="45"/>
      <c r="L6" s="45"/>
      <c r="M6" s="45"/>
    </row>
    <row r="7" spans="1:15">
      <c r="A7" s="49"/>
      <c r="B7" s="45"/>
      <c r="C7" s="50"/>
      <c r="D7" s="50"/>
      <c r="E7" s="67"/>
      <c r="F7" s="45"/>
      <c r="G7" s="45"/>
      <c r="H7" s="45"/>
      <c r="I7" s="45"/>
      <c r="J7" s="45"/>
      <c r="K7" s="45"/>
      <c r="L7" s="45"/>
      <c r="M7" s="45"/>
    </row>
    <row r="8" spans="1:15">
      <c r="A8" s="49"/>
      <c r="B8" s="45"/>
      <c r="C8" s="50"/>
      <c r="D8" s="50"/>
      <c r="E8" s="67"/>
      <c r="F8" s="45"/>
      <c r="G8" s="45"/>
      <c r="H8" s="45"/>
      <c r="I8" s="45"/>
      <c r="J8" s="45"/>
      <c r="K8" s="45"/>
      <c r="L8" s="45"/>
      <c r="M8" s="45"/>
    </row>
    <row r="9" spans="1:15">
      <c r="A9" s="49"/>
      <c r="B9" s="45"/>
      <c r="C9" s="50"/>
      <c r="D9" s="50"/>
      <c r="E9" s="67"/>
      <c r="F9" s="45"/>
      <c r="G9" s="45"/>
      <c r="H9" s="45"/>
      <c r="I9" s="45"/>
      <c r="J9" s="45"/>
      <c r="K9" s="45"/>
      <c r="L9" s="45"/>
      <c r="M9" s="45"/>
    </row>
    <row r="10" spans="1:15">
      <c r="A10" s="49"/>
      <c r="B10" s="45"/>
      <c r="C10" s="50"/>
      <c r="D10" s="50"/>
      <c r="E10" s="67"/>
      <c r="F10" s="45"/>
      <c r="G10" s="45"/>
      <c r="H10" s="45"/>
      <c r="I10" s="45"/>
      <c r="J10" s="45"/>
      <c r="K10" s="45"/>
      <c r="L10" s="45"/>
      <c r="M10" s="45"/>
    </row>
    <row r="11" spans="1:15">
      <c r="A11" s="49"/>
      <c r="B11" s="45"/>
      <c r="C11" s="50"/>
      <c r="D11" s="50"/>
      <c r="E11" s="67"/>
      <c r="F11" s="45"/>
      <c r="G11" s="45"/>
      <c r="H11" s="45"/>
      <c r="I11" s="45"/>
      <c r="J11" s="45"/>
      <c r="K11" s="45"/>
      <c r="L11" s="45"/>
      <c r="M11" s="45"/>
    </row>
    <row r="12" spans="1:15">
      <c r="A12" s="49"/>
      <c r="B12" s="45"/>
      <c r="C12" s="50"/>
      <c r="D12" s="50"/>
      <c r="E12" s="67"/>
      <c r="F12" s="45"/>
      <c r="G12" s="45"/>
      <c r="H12" s="45"/>
      <c r="I12" s="45"/>
      <c r="J12" s="45"/>
      <c r="K12" s="45"/>
      <c r="L12" s="45"/>
      <c r="M12" s="45"/>
    </row>
    <row r="13" spans="1:15">
      <c r="A13" s="49"/>
      <c r="B13" s="45"/>
      <c r="C13" s="50"/>
      <c r="D13" s="50"/>
      <c r="E13" s="67"/>
      <c r="F13" s="45"/>
      <c r="G13" s="45"/>
      <c r="H13" s="45"/>
      <c r="I13" s="45"/>
      <c r="J13" s="45"/>
      <c r="K13" s="45"/>
      <c r="L13" s="45"/>
      <c r="M13" s="45"/>
    </row>
    <row r="14" spans="1:15">
      <c r="A14" s="49"/>
      <c r="B14" s="45"/>
      <c r="C14" s="50"/>
      <c r="D14" s="50"/>
      <c r="E14" s="67"/>
      <c r="F14" s="45"/>
      <c r="G14" s="45"/>
      <c r="H14" s="45"/>
      <c r="I14" s="45"/>
      <c r="J14" s="45"/>
      <c r="K14" s="45"/>
      <c r="L14" s="45"/>
      <c r="M14" s="45"/>
    </row>
    <row r="15" spans="1:15">
      <c r="A15" s="49"/>
      <c r="B15" s="45"/>
      <c r="C15" s="50"/>
      <c r="D15" s="50"/>
      <c r="E15" s="67"/>
      <c r="F15" s="45"/>
      <c r="G15" s="45"/>
      <c r="H15" s="45"/>
      <c r="I15" s="45"/>
      <c r="J15" s="45"/>
      <c r="K15" s="45"/>
      <c r="L15" s="45"/>
      <c r="M15" s="45"/>
    </row>
    <row r="16" spans="1:15">
      <c r="A16" s="49"/>
      <c r="B16" s="45"/>
      <c r="C16" s="50"/>
      <c r="D16" s="50"/>
      <c r="E16" s="67"/>
      <c r="F16" s="45"/>
      <c r="G16" s="45"/>
      <c r="H16" s="45"/>
      <c r="I16" s="45"/>
      <c r="J16" s="45"/>
      <c r="K16" s="45"/>
      <c r="L16" s="45"/>
      <c r="M16" s="45"/>
    </row>
    <row r="17" spans="1:14">
      <c r="A17" s="49"/>
      <c r="B17" s="45"/>
      <c r="C17" s="50"/>
      <c r="D17" s="50"/>
      <c r="E17" s="67"/>
      <c r="F17" s="62"/>
      <c r="G17" s="63"/>
      <c r="H17" s="62"/>
      <c r="I17" s="62"/>
      <c r="J17" s="45"/>
      <c r="K17" s="45"/>
      <c r="L17" s="45"/>
      <c r="M17" s="45"/>
      <c r="N17" s="45"/>
    </row>
    <row r="18" spans="1:14">
      <c r="A18" s="49"/>
      <c r="B18" s="45"/>
      <c r="C18" s="50"/>
      <c r="D18" s="50"/>
      <c r="E18" s="67"/>
      <c r="F18" s="62"/>
      <c r="G18" s="63"/>
      <c r="H18" s="62"/>
      <c r="I18" s="62"/>
      <c r="J18" s="45"/>
      <c r="K18" s="45"/>
      <c r="L18" s="45"/>
      <c r="M18" s="45"/>
      <c r="N18" s="45"/>
    </row>
    <row r="19" spans="1:14">
      <c r="A19" s="49"/>
      <c r="B19" s="45"/>
      <c r="C19" s="50"/>
      <c r="D19" s="50"/>
      <c r="E19" s="67"/>
      <c r="F19" s="62"/>
      <c r="G19" s="63"/>
      <c r="H19" s="62"/>
      <c r="I19" s="62"/>
      <c r="J19" s="45"/>
      <c r="K19" s="45"/>
      <c r="L19" s="45"/>
      <c r="M19" s="45"/>
      <c r="N19" s="45"/>
    </row>
    <row r="20" spans="1:14">
      <c r="A20" s="49"/>
      <c r="B20" s="45"/>
      <c r="C20" s="50"/>
      <c r="D20" s="50"/>
      <c r="E20" s="67"/>
      <c r="F20" s="62"/>
      <c r="G20" s="63"/>
      <c r="H20" s="62"/>
      <c r="I20" s="62"/>
      <c r="J20" s="45"/>
      <c r="K20" s="45"/>
      <c r="L20" s="45"/>
      <c r="M20" s="45"/>
      <c r="N20" s="45"/>
    </row>
    <row r="21" spans="1:14">
      <c r="A21" s="49"/>
      <c r="B21" s="45"/>
      <c r="C21" s="50"/>
      <c r="D21" s="50"/>
      <c r="E21" s="67"/>
      <c r="F21" s="62"/>
      <c r="G21" s="63"/>
      <c r="H21" s="62"/>
      <c r="I21" s="62"/>
      <c r="J21" s="45"/>
      <c r="K21" s="45"/>
      <c r="L21" s="45"/>
      <c r="M21" s="45"/>
      <c r="N21" s="45"/>
    </row>
    <row r="22" spans="1:14">
      <c r="A22" s="49"/>
      <c r="B22" s="45"/>
      <c r="C22" s="50"/>
      <c r="D22" s="50"/>
      <c r="E22" s="67"/>
      <c r="F22" s="62"/>
      <c r="G22" s="63"/>
      <c r="H22" s="62"/>
      <c r="I22" s="62"/>
      <c r="J22" s="45"/>
      <c r="K22" s="45"/>
      <c r="L22" s="45"/>
      <c r="M22" s="45"/>
      <c r="N22" s="45"/>
    </row>
    <row r="23" spans="1:14">
      <c r="A23" s="49"/>
      <c r="B23" s="45"/>
      <c r="C23" s="50"/>
      <c r="D23" s="50"/>
      <c r="E23" s="67"/>
      <c r="F23" s="62"/>
      <c r="G23" s="63"/>
      <c r="H23" s="62"/>
      <c r="I23" s="62"/>
      <c r="J23" s="45"/>
      <c r="K23" s="45"/>
      <c r="L23" s="45"/>
      <c r="M23" s="45"/>
      <c r="N23" s="45"/>
    </row>
    <row r="24" spans="1:14">
      <c r="A24" s="49"/>
      <c r="B24" s="45"/>
      <c r="C24" s="50"/>
      <c r="D24" s="50"/>
      <c r="E24" s="67"/>
      <c r="F24" s="62"/>
      <c r="G24" s="63"/>
      <c r="H24" s="62"/>
      <c r="I24" s="62"/>
      <c r="J24" s="45"/>
      <c r="K24" s="45"/>
      <c r="L24" s="45"/>
      <c r="M24" s="45"/>
      <c r="N24" s="45"/>
    </row>
    <row r="25" spans="1:14">
      <c r="A25" s="49"/>
      <c r="B25" s="45"/>
      <c r="C25" s="50"/>
      <c r="D25" s="50"/>
      <c r="E25" s="67"/>
      <c r="F25" s="62"/>
      <c r="G25" s="63"/>
      <c r="H25" s="62"/>
      <c r="I25" s="62"/>
      <c r="J25" s="45"/>
      <c r="K25" s="45"/>
      <c r="L25" s="45"/>
      <c r="M25" s="45"/>
      <c r="N25" s="59"/>
    </row>
    <row r="26" spans="1:14">
      <c r="A26" s="49"/>
      <c r="B26" s="45"/>
      <c r="C26" s="50"/>
      <c r="D26" s="50"/>
      <c r="E26" s="67"/>
      <c r="F26" s="62"/>
      <c r="G26" s="63"/>
      <c r="H26" s="62"/>
      <c r="I26" s="62"/>
      <c r="J26" s="45"/>
      <c r="K26" s="45"/>
      <c r="L26" s="45"/>
      <c r="M26" s="45"/>
      <c r="N26" s="45"/>
    </row>
    <row r="27" spans="1:14">
      <c r="A27" s="49"/>
      <c r="B27" s="45"/>
      <c r="C27" s="50"/>
      <c r="D27" s="50"/>
      <c r="E27" s="67"/>
      <c r="F27" s="62"/>
      <c r="G27" s="63"/>
      <c r="H27" s="62"/>
      <c r="I27" s="62"/>
      <c r="J27" s="45"/>
      <c r="K27" s="45"/>
      <c r="L27" s="45"/>
      <c r="M27" s="45"/>
      <c r="N27" s="45"/>
    </row>
    <row r="28" spans="1:14">
      <c r="A28" s="49"/>
      <c r="B28" s="45"/>
      <c r="C28" s="50"/>
      <c r="D28" s="50"/>
      <c r="E28" s="67"/>
      <c r="F28" s="62"/>
      <c r="G28" s="63"/>
      <c r="H28" s="62"/>
      <c r="I28" s="62"/>
      <c r="J28" s="45"/>
      <c r="K28" s="45"/>
      <c r="L28" s="45"/>
      <c r="M28" s="45"/>
      <c r="N28" s="45"/>
    </row>
    <row r="29" spans="1:14">
      <c r="A29" s="49"/>
      <c r="B29" s="45"/>
      <c r="C29" s="50"/>
      <c r="D29" s="50"/>
      <c r="E29" s="67"/>
      <c r="F29" s="62"/>
      <c r="G29" s="63"/>
      <c r="H29" s="62"/>
      <c r="I29" s="62"/>
      <c r="J29" s="45"/>
      <c r="K29" s="45"/>
      <c r="L29" s="45"/>
      <c r="M29" s="45"/>
      <c r="N29" s="45"/>
    </row>
    <row r="30" spans="1:14">
      <c r="A30" s="49"/>
      <c r="B30" s="45"/>
      <c r="C30" s="50"/>
      <c r="D30" s="50"/>
      <c r="E30" s="67"/>
      <c r="F30" s="62"/>
      <c r="G30" s="63"/>
      <c r="H30" s="62"/>
      <c r="I30" s="62"/>
      <c r="J30" s="45"/>
      <c r="K30" s="45"/>
      <c r="L30" s="45"/>
      <c r="M30" s="45"/>
      <c r="N30" s="45"/>
    </row>
    <row r="31" spans="1:14">
      <c r="A31" s="49"/>
      <c r="B31" s="45"/>
      <c r="C31" s="50"/>
      <c r="D31" s="50"/>
      <c r="E31" s="67"/>
      <c r="F31" s="62"/>
      <c r="G31" s="63"/>
      <c r="H31" s="62"/>
      <c r="I31" s="62"/>
      <c r="J31" s="45"/>
      <c r="K31" s="45"/>
      <c r="L31" s="45"/>
      <c r="M31" s="45"/>
      <c r="N31" s="45"/>
    </row>
    <row r="32" spans="1:14">
      <c r="A32" s="49"/>
      <c r="B32" s="45"/>
      <c r="C32" s="50"/>
      <c r="D32" s="50"/>
      <c r="E32" s="67"/>
      <c r="F32" s="62"/>
      <c r="G32" s="63"/>
      <c r="H32" s="62"/>
      <c r="I32" s="62"/>
      <c r="J32" s="45"/>
      <c r="K32" s="45"/>
      <c r="L32" s="45"/>
      <c r="M32" s="45"/>
      <c r="N32" s="45"/>
    </row>
    <row r="33" spans="1:16">
      <c r="A33" s="49"/>
      <c r="B33" s="45"/>
      <c r="C33" s="50"/>
      <c r="D33" s="50"/>
      <c r="E33" s="67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6">
      <c r="A34" s="49"/>
      <c r="B34" s="45"/>
      <c r="C34" s="50"/>
      <c r="D34" s="50"/>
      <c r="E34" s="67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6" ht="46.5">
      <c r="A35" s="51" t="s">
        <v>0</v>
      </c>
      <c r="B35" s="51"/>
      <c r="C35" s="52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53"/>
      <c r="P35" s="53"/>
    </row>
    <row r="36" spans="1:16">
      <c r="A36" s="45">
        <v>-12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53"/>
      <c r="P36" s="53"/>
    </row>
    <row r="37" spans="1:16">
      <c r="A37" s="45">
        <v>-11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53"/>
      <c r="P37" s="53"/>
    </row>
    <row r="38" spans="1:16">
      <c r="A38" s="45">
        <v>-10</v>
      </c>
      <c r="B38" s="74">
        <v>0.26100000000000001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53"/>
      <c r="P38" s="53"/>
    </row>
    <row r="39" spans="1:16">
      <c r="A39" s="45">
        <v>-9</v>
      </c>
      <c r="B39" s="74">
        <v>0.373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53"/>
      <c r="P39" s="53"/>
    </row>
    <row r="40" spans="1:16">
      <c r="A40" s="45">
        <v>-8</v>
      </c>
      <c r="B40" s="74">
        <v>0.49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53"/>
      <c r="P40" s="53"/>
    </row>
    <row r="41" spans="1:16">
      <c r="A41" s="45">
        <v>-7</v>
      </c>
      <c r="B41" s="74">
        <v>0.59399999999999997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53"/>
      <c r="P41" s="53"/>
    </row>
    <row r="42" spans="1:16">
      <c r="A42" s="45">
        <v>-6</v>
      </c>
      <c r="B42" s="74">
        <v>0.69499999999999995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53"/>
      <c r="P42" s="53"/>
    </row>
    <row r="43" spans="1:16">
      <c r="A43" s="45">
        <v>-5</v>
      </c>
      <c r="B43" s="74">
        <v>0.76300000000000001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53"/>
      <c r="P43" s="53"/>
    </row>
    <row r="44" spans="1:16">
      <c r="A44" s="45">
        <v>-4</v>
      </c>
      <c r="B44" s="74">
        <v>0.83299999999999996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53"/>
      <c r="P44" s="53"/>
    </row>
    <row r="45" spans="1:16">
      <c r="A45" s="45">
        <v>-3</v>
      </c>
      <c r="B45" s="74">
        <v>0.88800000000000001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53"/>
      <c r="P45" s="53"/>
    </row>
    <row r="46" spans="1:16">
      <c r="A46" s="45">
        <v>-2</v>
      </c>
      <c r="B46" s="74">
        <v>0.92779999999999996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53"/>
      <c r="P46" s="53"/>
    </row>
    <row r="47" spans="1:16">
      <c r="A47" s="45">
        <v>-1</v>
      </c>
      <c r="B47" s="74">
        <v>0.95350000000000001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53"/>
      <c r="P47" s="53"/>
    </row>
    <row r="48" spans="1:16">
      <c r="A48" s="45">
        <v>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53"/>
      <c r="P48" s="53"/>
    </row>
    <row r="49" spans="1:16">
      <c r="A49" s="45">
        <v>1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53"/>
      <c r="P49" s="53"/>
    </row>
    <row r="50" spans="1:16">
      <c r="A50" s="45">
        <v>2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53"/>
      <c r="P50" s="53"/>
    </row>
    <row r="51" spans="1:16">
      <c r="A51" s="45">
        <v>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53"/>
      <c r="P51" s="53"/>
    </row>
    <row r="52" spans="1:16">
      <c r="A52" s="45">
        <v>4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53"/>
      <c r="P52" s="53"/>
    </row>
    <row r="53" spans="1:16">
      <c r="A53" s="45">
        <v>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53"/>
      <c r="P53" s="53"/>
    </row>
    <row r="54" spans="1:16">
      <c r="A54" s="45">
        <v>6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53"/>
      <c r="P54" s="53"/>
    </row>
    <row r="55" spans="1:16">
      <c r="A55" s="45">
        <v>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53"/>
      <c r="P55" s="53"/>
    </row>
    <row r="56" spans="1:16">
      <c r="A56" s="45">
        <v>8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53"/>
      <c r="P56" s="53"/>
    </row>
    <row r="57" spans="1:16">
      <c r="A57" s="45">
        <v>9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53"/>
      <c r="P57" s="53"/>
    </row>
    <row r="58" spans="1:16">
      <c r="A58" s="45">
        <v>10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53"/>
      <c r="P58" s="53"/>
    </row>
    <row r="59" spans="1:16">
      <c r="A59" s="45">
        <v>11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53"/>
      <c r="P59" s="53"/>
    </row>
    <row r="60" spans="1:16">
      <c r="A60" s="45">
        <v>12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53"/>
      <c r="P60" s="53"/>
    </row>
    <row r="61" spans="1:16">
      <c r="A61" s="45">
        <v>13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53"/>
      <c r="P61" s="53"/>
    </row>
    <row r="62" spans="1:16">
      <c r="A62" s="45">
        <v>14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53"/>
      <c r="P62" s="53"/>
    </row>
    <row r="63" spans="1:16">
      <c r="A63" s="45">
        <v>15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53"/>
      <c r="P63" s="53"/>
    </row>
    <row r="64" spans="1:16">
      <c r="A64" s="45">
        <v>16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53"/>
      <c r="P64" s="53"/>
    </row>
    <row r="65" spans="1:16">
      <c r="A65" s="45">
        <v>17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53"/>
      <c r="P65" s="53"/>
    </row>
    <row r="66" spans="1:16">
      <c r="A66" s="45">
        <v>18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53"/>
      <c r="P66" s="53"/>
    </row>
    <row r="67" spans="1:16">
      <c r="A67" s="45">
        <v>19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53"/>
      <c r="P67" s="53"/>
    </row>
    <row r="68" spans="1:16">
      <c r="A68" s="45">
        <v>20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53"/>
      <c r="P68" s="53"/>
    </row>
    <row r="69" spans="1:16">
      <c r="A69" s="57"/>
      <c r="B69" s="40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-5.9232053305301546</v>
      </c>
      <c r="C69" s="40" t="str">
        <f t="shared" ref="C69:P69" si="0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40" t="str">
        <f t="shared" si="0"/>
        <v/>
      </c>
      <c r="E69" s="40" t="str">
        <f t="shared" si="0"/>
        <v/>
      </c>
      <c r="F69" s="40" t="str">
        <f t="shared" si="0"/>
        <v/>
      </c>
      <c r="G69" s="40" t="str">
        <f t="shared" si="0"/>
        <v/>
      </c>
      <c r="H69" s="40" t="str">
        <f t="shared" si="0"/>
        <v/>
      </c>
      <c r="I69" s="40" t="str">
        <f t="shared" si="0"/>
        <v/>
      </c>
      <c r="J69" s="40" t="str">
        <f t="shared" si="0"/>
        <v/>
      </c>
      <c r="K69" s="40" t="str">
        <f t="shared" si="0"/>
        <v/>
      </c>
      <c r="L69" s="40" t="str">
        <f t="shared" si="0"/>
        <v/>
      </c>
      <c r="M69" s="40" t="str">
        <f t="shared" si="0"/>
        <v/>
      </c>
      <c r="N69" s="40" t="str">
        <f t="shared" si="0"/>
        <v/>
      </c>
      <c r="O69" s="40" t="str">
        <f t="shared" si="0"/>
        <v/>
      </c>
      <c r="P69" s="40" t="str">
        <f t="shared" si="0"/>
        <v/>
      </c>
    </row>
    <row r="70" spans="1:16">
      <c r="A70" s="57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45"/>
      <c r="P70" s="45"/>
    </row>
    <row r="71" spans="1:16">
      <c r="A71" s="62"/>
      <c r="B71" s="62"/>
      <c r="C71" s="61"/>
      <c r="D71" s="62"/>
      <c r="E71" s="62"/>
      <c r="F71" s="62"/>
      <c r="G71" s="63"/>
      <c r="H71" s="62"/>
      <c r="I71" s="62"/>
      <c r="J71" s="45"/>
      <c r="K71" s="45"/>
      <c r="L71" s="45"/>
      <c r="M71" s="45"/>
    </row>
    <row r="72" spans="1:16">
      <c r="A72" s="62"/>
      <c r="B72" s="62"/>
      <c r="C72" s="61"/>
      <c r="D72" s="61"/>
      <c r="E72" s="62"/>
      <c r="F72" s="62"/>
      <c r="G72" s="63"/>
      <c r="H72" s="62"/>
      <c r="I72" s="62"/>
      <c r="J72" s="45"/>
      <c r="K72" s="45"/>
      <c r="L72" s="45"/>
      <c r="M72" s="45"/>
    </row>
    <row r="73" spans="1:16">
      <c r="A73" s="64"/>
      <c r="B73" s="62"/>
      <c r="C73" s="65"/>
      <c r="D73" s="65"/>
      <c r="E73" s="66"/>
      <c r="F73" s="62"/>
      <c r="G73" s="63"/>
      <c r="H73" s="62"/>
      <c r="I73" s="66"/>
      <c r="J73" s="45"/>
      <c r="K73" s="45"/>
      <c r="L73" s="45"/>
      <c r="M73" s="45"/>
    </row>
    <row r="74" spans="1:16">
      <c r="A74" s="62"/>
      <c r="B74" s="62"/>
      <c r="C74" s="63"/>
      <c r="D74" s="63"/>
      <c r="E74" s="63"/>
      <c r="F74" s="62"/>
      <c r="G74" s="63"/>
      <c r="H74" s="62"/>
      <c r="I74" s="62"/>
      <c r="J74" s="45"/>
      <c r="K74" s="45"/>
      <c r="L74" s="45"/>
      <c r="M74" s="45"/>
    </row>
    <row r="75" spans="1:16">
      <c r="A75" s="62"/>
      <c r="B75" s="62"/>
      <c r="C75" s="63"/>
      <c r="D75" s="63"/>
      <c r="E75" s="63"/>
      <c r="F75" s="62"/>
      <c r="G75" s="63"/>
      <c r="H75" s="62"/>
      <c r="I75" s="62"/>
      <c r="J75" s="45"/>
      <c r="K75" s="45"/>
      <c r="L75" s="45"/>
      <c r="M75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70" zoomScaleNormal="70" workbookViewId="0">
      <selection activeCell="S36" sqref="S36"/>
    </sheetView>
  </sheetViews>
  <sheetFormatPr defaultColWidth="9" defaultRowHeight="14.25"/>
  <cols>
    <col min="1" max="16384" width="9" style="4"/>
  </cols>
  <sheetData>
    <row r="1" spans="1:15">
      <c r="A1" s="73" t="str">
        <f>Coversheet!C17</f>
        <v>NPDSCH Case 3 180KHz QPSK 1/3 In-band (4,0) TBS=56bits ETU1 2x1</v>
      </c>
      <c r="B1" s="45"/>
      <c r="C1" s="45"/>
      <c r="D1" s="45"/>
      <c r="E1" s="45"/>
      <c r="F1" s="45"/>
      <c r="G1" s="45"/>
      <c r="H1" s="45"/>
      <c r="I1" s="45"/>
      <c r="J1" s="45"/>
      <c r="M1" s="54" t="s">
        <v>16</v>
      </c>
      <c r="N1" s="54">
        <v>1</v>
      </c>
      <c r="O1" s="54"/>
    </row>
    <row r="2" spans="1:15">
      <c r="A2" s="60"/>
      <c r="B2" s="45"/>
      <c r="C2" s="45"/>
      <c r="D2" s="61"/>
      <c r="E2" s="62"/>
      <c r="F2" s="62"/>
      <c r="G2" s="63"/>
      <c r="H2" s="45"/>
      <c r="I2" s="46"/>
      <c r="J2" s="45"/>
      <c r="M2" s="54" t="s">
        <v>17</v>
      </c>
      <c r="N2" s="54">
        <f>N1*0.7</f>
        <v>0.7</v>
      </c>
      <c r="O2" s="54"/>
    </row>
    <row r="3" spans="1:15">
      <c r="A3" s="54" t="s">
        <v>7</v>
      </c>
      <c r="B3" s="54"/>
      <c r="C3" s="55"/>
      <c r="D3" s="54"/>
      <c r="E3" s="48"/>
      <c r="F3" s="45"/>
      <c r="G3" s="45"/>
      <c r="H3" s="45"/>
      <c r="I3" s="45"/>
      <c r="J3" s="45"/>
      <c r="K3" s="45"/>
      <c r="L3" s="45"/>
      <c r="M3" s="45"/>
    </row>
    <row r="4" spans="1:15">
      <c r="A4" s="56">
        <v>0.7</v>
      </c>
      <c r="B4" s="29"/>
      <c r="C4" s="29"/>
      <c r="D4" s="29"/>
      <c r="E4" s="45"/>
      <c r="F4" s="45"/>
      <c r="G4" s="45"/>
      <c r="H4" s="45"/>
      <c r="I4" s="45"/>
      <c r="J4" s="45"/>
      <c r="K4" s="45"/>
      <c r="L4" s="45"/>
      <c r="M4" s="45"/>
    </row>
    <row r="5" spans="1:15">
      <c r="A5" s="56"/>
      <c r="B5" s="50"/>
      <c r="C5" s="50"/>
      <c r="D5" s="50"/>
      <c r="E5" s="45"/>
      <c r="F5" s="45"/>
      <c r="G5" s="45"/>
      <c r="H5" s="45"/>
      <c r="I5" s="45"/>
      <c r="J5" s="45"/>
      <c r="K5" s="45"/>
      <c r="L5" s="45"/>
      <c r="M5" s="45"/>
    </row>
    <row r="6" spans="1:15">
      <c r="A6" s="49"/>
      <c r="B6" s="45"/>
      <c r="C6" s="50"/>
      <c r="D6" s="50"/>
      <c r="E6" s="67"/>
      <c r="F6" s="45"/>
      <c r="G6" s="45"/>
      <c r="H6" s="45"/>
      <c r="I6" s="45"/>
      <c r="J6" s="45"/>
      <c r="K6" s="45"/>
      <c r="L6" s="45"/>
      <c r="M6" s="45"/>
    </row>
    <row r="7" spans="1:15">
      <c r="A7" s="49"/>
      <c r="B7" s="45"/>
      <c r="C7" s="50"/>
      <c r="D7" s="50"/>
      <c r="E7" s="67"/>
      <c r="F7" s="45"/>
      <c r="G7" s="45"/>
      <c r="H7" s="45"/>
      <c r="I7" s="45"/>
      <c r="J7" s="45"/>
      <c r="K7" s="45"/>
      <c r="L7" s="45"/>
      <c r="M7" s="45"/>
    </row>
    <row r="8" spans="1:15">
      <c r="A8" s="49"/>
      <c r="B8" s="45"/>
      <c r="C8" s="50"/>
      <c r="D8" s="50"/>
      <c r="E8" s="67"/>
      <c r="F8" s="45"/>
      <c r="G8" s="45"/>
      <c r="H8" s="45"/>
      <c r="I8" s="45"/>
      <c r="J8" s="45"/>
      <c r="K8" s="45"/>
      <c r="L8" s="45"/>
      <c r="M8" s="45"/>
    </row>
    <row r="9" spans="1:15">
      <c r="A9" s="49"/>
      <c r="B9" s="45"/>
      <c r="C9" s="50"/>
      <c r="D9" s="50"/>
      <c r="E9" s="67"/>
      <c r="F9" s="45"/>
      <c r="G9" s="45"/>
      <c r="H9" s="45"/>
      <c r="I9" s="45"/>
      <c r="J9" s="45"/>
      <c r="K9" s="45"/>
      <c r="L9" s="45"/>
      <c r="M9" s="45"/>
    </row>
    <row r="10" spans="1:15">
      <c r="A10" s="49"/>
      <c r="B10" s="45"/>
      <c r="C10" s="50"/>
      <c r="D10" s="50"/>
      <c r="E10" s="67"/>
      <c r="F10" s="45"/>
      <c r="G10" s="45"/>
      <c r="H10" s="45"/>
      <c r="I10" s="45"/>
      <c r="J10" s="45"/>
      <c r="K10" s="45"/>
      <c r="L10" s="45"/>
      <c r="M10" s="45"/>
    </row>
    <row r="11" spans="1:15">
      <c r="A11" s="49"/>
      <c r="B11" s="45"/>
      <c r="C11" s="50"/>
      <c r="D11" s="50"/>
      <c r="E11" s="67"/>
      <c r="F11" s="45"/>
      <c r="G11" s="45"/>
      <c r="H11" s="45"/>
      <c r="I11" s="45"/>
      <c r="J11" s="45"/>
      <c r="K11" s="45"/>
      <c r="L11" s="45"/>
      <c r="M11" s="45"/>
    </row>
    <row r="12" spans="1:15">
      <c r="A12" s="49"/>
      <c r="B12" s="45"/>
      <c r="C12" s="50"/>
      <c r="D12" s="50"/>
      <c r="E12" s="67"/>
      <c r="F12" s="45"/>
      <c r="G12" s="45"/>
      <c r="H12" s="45"/>
      <c r="I12" s="45"/>
      <c r="J12" s="45"/>
      <c r="K12" s="45"/>
      <c r="L12" s="45"/>
      <c r="M12" s="45"/>
    </row>
    <row r="13" spans="1:15">
      <c r="A13" s="49"/>
      <c r="B13" s="45"/>
      <c r="C13" s="50"/>
      <c r="D13" s="50"/>
      <c r="E13" s="67"/>
      <c r="F13" s="45"/>
      <c r="G13" s="45"/>
      <c r="H13" s="45"/>
      <c r="I13" s="45"/>
      <c r="J13" s="45"/>
      <c r="K13" s="45"/>
      <c r="L13" s="45"/>
      <c r="M13" s="45"/>
    </row>
    <row r="14" spans="1:15">
      <c r="A14" s="49"/>
      <c r="B14" s="45"/>
      <c r="C14" s="50"/>
      <c r="D14" s="50"/>
      <c r="E14" s="67"/>
      <c r="F14" s="45"/>
      <c r="G14" s="45"/>
      <c r="H14" s="45"/>
      <c r="I14" s="45"/>
      <c r="J14" s="45"/>
      <c r="K14" s="45"/>
      <c r="L14" s="45"/>
      <c r="M14" s="45"/>
    </row>
    <row r="15" spans="1:15">
      <c r="A15" s="49"/>
      <c r="B15" s="45"/>
      <c r="C15" s="50"/>
      <c r="D15" s="50"/>
      <c r="E15" s="67"/>
      <c r="F15" s="45"/>
      <c r="G15" s="45"/>
      <c r="H15" s="45"/>
      <c r="I15" s="45"/>
      <c r="J15" s="45"/>
      <c r="K15" s="45"/>
      <c r="L15" s="45"/>
      <c r="M15" s="45"/>
    </row>
    <row r="16" spans="1:15">
      <c r="A16" s="49"/>
      <c r="B16" s="45"/>
      <c r="C16" s="50"/>
      <c r="D16" s="50"/>
      <c r="E16" s="67"/>
      <c r="F16" s="45"/>
      <c r="G16" s="45"/>
      <c r="H16" s="45"/>
      <c r="I16" s="45"/>
      <c r="J16" s="45"/>
      <c r="K16" s="45"/>
      <c r="L16" s="45"/>
      <c r="M16" s="45"/>
    </row>
    <row r="17" spans="1:14">
      <c r="A17" s="49"/>
      <c r="B17" s="45"/>
      <c r="C17" s="50"/>
      <c r="D17" s="50"/>
      <c r="E17" s="67"/>
      <c r="F17" s="62"/>
      <c r="G17" s="63"/>
      <c r="H17" s="62"/>
      <c r="I17" s="62"/>
      <c r="J17" s="45"/>
      <c r="K17" s="45"/>
      <c r="L17" s="45"/>
      <c r="M17" s="45"/>
      <c r="N17" s="45"/>
    </row>
    <row r="18" spans="1:14">
      <c r="A18" s="49"/>
      <c r="B18" s="45"/>
      <c r="C18" s="50"/>
      <c r="D18" s="50"/>
      <c r="E18" s="67"/>
      <c r="F18" s="62"/>
      <c r="G18" s="63"/>
      <c r="H18" s="62"/>
      <c r="I18" s="62"/>
      <c r="J18" s="45"/>
      <c r="K18" s="45"/>
      <c r="L18" s="45"/>
      <c r="M18" s="45"/>
      <c r="N18" s="45"/>
    </row>
    <row r="19" spans="1:14">
      <c r="A19" s="49"/>
      <c r="B19" s="45"/>
      <c r="C19" s="50"/>
      <c r="D19" s="50"/>
      <c r="E19" s="67"/>
      <c r="F19" s="62"/>
      <c r="G19" s="63"/>
      <c r="H19" s="62"/>
      <c r="I19" s="62"/>
      <c r="J19" s="45"/>
      <c r="K19" s="45"/>
      <c r="L19" s="45"/>
      <c r="M19" s="45"/>
      <c r="N19" s="45"/>
    </row>
    <row r="20" spans="1:14">
      <c r="A20" s="49"/>
      <c r="B20" s="45"/>
      <c r="C20" s="50"/>
      <c r="D20" s="50"/>
      <c r="E20" s="67"/>
      <c r="F20" s="62"/>
      <c r="G20" s="63"/>
      <c r="H20" s="62"/>
      <c r="I20" s="62"/>
      <c r="J20" s="45"/>
      <c r="K20" s="45"/>
      <c r="L20" s="45"/>
      <c r="M20" s="45"/>
      <c r="N20" s="45"/>
    </row>
    <row r="21" spans="1:14">
      <c r="A21" s="49"/>
      <c r="B21" s="45"/>
      <c r="C21" s="50"/>
      <c r="D21" s="50"/>
      <c r="E21" s="67"/>
      <c r="F21" s="62"/>
      <c r="G21" s="63"/>
      <c r="H21" s="62"/>
      <c r="I21" s="62"/>
      <c r="J21" s="45"/>
      <c r="K21" s="45"/>
      <c r="L21" s="45"/>
      <c r="M21" s="45"/>
      <c r="N21" s="45"/>
    </row>
    <row r="22" spans="1:14">
      <c r="A22" s="49"/>
      <c r="B22" s="45"/>
      <c r="C22" s="50"/>
      <c r="D22" s="50"/>
      <c r="E22" s="67"/>
      <c r="F22" s="62"/>
      <c r="G22" s="63"/>
      <c r="H22" s="62"/>
      <c r="I22" s="62"/>
      <c r="J22" s="45"/>
      <c r="K22" s="45"/>
      <c r="L22" s="45"/>
      <c r="M22" s="45"/>
      <c r="N22" s="45"/>
    </row>
    <row r="23" spans="1:14">
      <c r="A23" s="49"/>
      <c r="B23" s="45"/>
      <c r="C23" s="50"/>
      <c r="D23" s="50"/>
      <c r="E23" s="67"/>
      <c r="F23" s="62"/>
      <c r="G23" s="63"/>
      <c r="H23" s="62"/>
      <c r="I23" s="62"/>
      <c r="J23" s="45"/>
      <c r="K23" s="45"/>
      <c r="L23" s="45"/>
      <c r="M23" s="45"/>
      <c r="N23" s="45"/>
    </row>
    <row r="24" spans="1:14">
      <c r="A24" s="49"/>
      <c r="B24" s="45"/>
      <c r="C24" s="50"/>
      <c r="D24" s="50"/>
      <c r="E24" s="67"/>
      <c r="F24" s="62"/>
      <c r="G24" s="63"/>
      <c r="H24" s="62"/>
      <c r="I24" s="62"/>
      <c r="J24" s="45"/>
      <c r="K24" s="45"/>
      <c r="L24" s="45"/>
      <c r="M24" s="45"/>
      <c r="N24" s="45"/>
    </row>
    <row r="25" spans="1:14">
      <c r="A25" s="49"/>
      <c r="B25" s="45"/>
      <c r="C25" s="50"/>
      <c r="D25" s="50"/>
      <c r="E25" s="67"/>
      <c r="F25" s="62"/>
      <c r="G25" s="63"/>
      <c r="H25" s="62"/>
      <c r="I25" s="62"/>
      <c r="J25" s="45"/>
      <c r="K25" s="45"/>
      <c r="L25" s="45"/>
      <c r="M25" s="45"/>
      <c r="N25" s="59"/>
    </row>
    <row r="26" spans="1:14">
      <c r="A26" s="49"/>
      <c r="B26" s="45"/>
      <c r="C26" s="50"/>
      <c r="D26" s="50"/>
      <c r="E26" s="67"/>
      <c r="F26" s="62"/>
      <c r="G26" s="63"/>
      <c r="H26" s="62"/>
      <c r="I26" s="62"/>
      <c r="J26" s="45"/>
      <c r="K26" s="45"/>
      <c r="L26" s="45"/>
      <c r="M26" s="45"/>
      <c r="N26" s="45"/>
    </row>
    <row r="27" spans="1:14">
      <c r="A27" s="49"/>
      <c r="B27" s="45"/>
      <c r="C27" s="50"/>
      <c r="D27" s="50"/>
      <c r="E27" s="67"/>
      <c r="F27" s="62"/>
      <c r="G27" s="63"/>
      <c r="H27" s="62"/>
      <c r="I27" s="62"/>
      <c r="J27" s="45"/>
      <c r="K27" s="45"/>
      <c r="L27" s="45"/>
      <c r="M27" s="45"/>
      <c r="N27" s="45"/>
    </row>
    <row r="28" spans="1:14">
      <c r="A28" s="49"/>
      <c r="B28" s="45"/>
      <c r="C28" s="50"/>
      <c r="D28" s="50"/>
      <c r="E28" s="67"/>
      <c r="F28" s="62"/>
      <c r="G28" s="63"/>
      <c r="H28" s="62"/>
      <c r="I28" s="62"/>
      <c r="J28" s="45"/>
      <c r="K28" s="45"/>
      <c r="L28" s="45"/>
      <c r="M28" s="45"/>
      <c r="N28" s="45"/>
    </row>
    <row r="29" spans="1:14">
      <c r="A29" s="49"/>
      <c r="B29" s="45"/>
      <c r="C29" s="50"/>
      <c r="D29" s="50"/>
      <c r="E29" s="67"/>
      <c r="F29" s="62"/>
      <c r="G29" s="63"/>
      <c r="H29" s="62"/>
      <c r="I29" s="62"/>
      <c r="J29" s="45"/>
      <c r="K29" s="45"/>
      <c r="L29" s="45"/>
      <c r="M29" s="45"/>
      <c r="N29" s="45"/>
    </row>
    <row r="30" spans="1:14">
      <c r="A30" s="49"/>
      <c r="B30" s="45"/>
      <c r="C30" s="50"/>
      <c r="D30" s="50"/>
      <c r="E30" s="67"/>
      <c r="F30" s="62"/>
      <c r="G30" s="63"/>
      <c r="H30" s="62"/>
      <c r="I30" s="62"/>
      <c r="J30" s="45"/>
      <c r="K30" s="45"/>
      <c r="L30" s="45"/>
      <c r="M30" s="45"/>
      <c r="N30" s="45"/>
    </row>
    <row r="31" spans="1:14">
      <c r="A31" s="49"/>
      <c r="B31" s="45"/>
      <c r="C31" s="50"/>
      <c r="D31" s="50"/>
      <c r="E31" s="67"/>
      <c r="F31" s="62"/>
      <c r="G31" s="63"/>
      <c r="H31" s="62"/>
      <c r="I31" s="62"/>
      <c r="J31" s="45"/>
      <c r="K31" s="45"/>
      <c r="L31" s="45"/>
      <c r="M31" s="45"/>
      <c r="N31" s="45"/>
    </row>
    <row r="32" spans="1:14">
      <c r="A32" s="49"/>
      <c r="B32" s="45"/>
      <c r="C32" s="50"/>
      <c r="D32" s="50"/>
      <c r="E32" s="67"/>
      <c r="F32" s="62"/>
      <c r="G32" s="63"/>
      <c r="H32" s="62"/>
      <c r="I32" s="62"/>
      <c r="J32" s="45"/>
      <c r="K32" s="45"/>
      <c r="L32" s="45"/>
      <c r="M32" s="45"/>
      <c r="N32" s="45"/>
    </row>
    <row r="33" spans="1:18">
      <c r="A33" s="49"/>
      <c r="B33" s="45"/>
      <c r="C33" s="50"/>
      <c r="D33" s="50"/>
      <c r="E33" s="67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8">
      <c r="A34" s="49"/>
      <c r="B34" s="45"/>
      <c r="C34" s="50"/>
      <c r="D34" s="50"/>
      <c r="E34" s="67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8" ht="46.5">
      <c r="A35" s="51" t="s">
        <v>0</v>
      </c>
      <c r="B35" s="51" t="s">
        <v>32</v>
      </c>
      <c r="C35" s="52" t="s">
        <v>33</v>
      </c>
      <c r="D35" s="33" t="s">
        <v>34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53"/>
      <c r="P35" s="53"/>
    </row>
    <row r="36" spans="1:18" ht="15">
      <c r="A36" s="45">
        <v>-18</v>
      </c>
      <c r="B36" s="74"/>
      <c r="C36" s="74">
        <v>7.0999999999999994E-2</v>
      </c>
      <c r="D36" s="74">
        <v>0.11799999999999999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R36"/>
    </row>
    <row r="37" spans="1:18" ht="15">
      <c r="A37" s="45">
        <f>A36+1</f>
        <v>-17</v>
      </c>
      <c r="B37" s="74"/>
      <c r="C37" s="74">
        <v>0.156</v>
      </c>
      <c r="D37" s="74">
        <v>0.216</v>
      </c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R37" s="75"/>
    </row>
    <row r="38" spans="1:18" ht="15">
      <c r="A38" s="45">
        <f t="shared" ref="A38:A68" si="0">A37+1</f>
        <v>-16</v>
      </c>
      <c r="B38" s="74">
        <v>0.155</v>
      </c>
      <c r="C38" s="74">
        <v>0.245</v>
      </c>
      <c r="D38" s="74">
        <v>0.33400000000000002</v>
      </c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R38"/>
    </row>
    <row r="39" spans="1:18" ht="15">
      <c r="A39" s="45">
        <f t="shared" si="0"/>
        <v>-15</v>
      </c>
      <c r="B39" s="74">
        <v>0.25600000000000001</v>
      </c>
      <c r="C39" s="74">
        <v>0.38200000000000001</v>
      </c>
      <c r="D39" s="74">
        <v>0.496</v>
      </c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R39"/>
    </row>
    <row r="40" spans="1:18" ht="15">
      <c r="A40" s="45">
        <f t="shared" si="0"/>
        <v>-14</v>
      </c>
      <c r="B40" s="74">
        <v>0.38300000000000001</v>
      </c>
      <c r="C40" s="74">
        <v>0.52800000000000002</v>
      </c>
      <c r="D40" s="74">
        <v>0.64</v>
      </c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R40"/>
    </row>
    <row r="41" spans="1:18" ht="15">
      <c r="A41" s="45">
        <f t="shared" si="0"/>
        <v>-13</v>
      </c>
      <c r="B41" s="74">
        <v>0.51300000000000001</v>
      </c>
      <c r="C41" s="74">
        <v>0.63800000000000001</v>
      </c>
      <c r="D41" s="74">
        <v>0.73499999999999999</v>
      </c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R41"/>
    </row>
    <row r="42" spans="1:18" ht="15">
      <c r="A42" s="45">
        <f t="shared" si="0"/>
        <v>-12</v>
      </c>
      <c r="B42" s="74">
        <v>0.63800000000000001</v>
      </c>
      <c r="C42" s="74">
        <v>0.73599999999999999</v>
      </c>
      <c r="D42" s="74">
        <v>0.82</v>
      </c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R42"/>
    </row>
    <row r="43" spans="1:18" ht="15">
      <c r="A43" s="45">
        <f t="shared" si="0"/>
        <v>-11</v>
      </c>
      <c r="B43" s="74">
        <v>0.73099999999999998</v>
      </c>
      <c r="C43" s="74">
        <v>0.83199999999999996</v>
      </c>
      <c r="D43" s="74">
        <v>0.90229999999999999</v>
      </c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R43"/>
    </row>
    <row r="44" spans="1:18" ht="15">
      <c r="A44" s="45">
        <f t="shared" si="0"/>
        <v>-10</v>
      </c>
      <c r="B44" s="74">
        <v>0.81399999999999995</v>
      </c>
      <c r="C44" s="74">
        <v>0.88800000000000001</v>
      </c>
      <c r="D44" s="74">
        <v>0.92800000000000005</v>
      </c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R44"/>
    </row>
    <row r="45" spans="1:18" ht="15">
      <c r="A45" s="45">
        <f t="shared" si="0"/>
        <v>-9</v>
      </c>
      <c r="B45" s="74">
        <v>0.86899999999999999</v>
      </c>
      <c r="C45" s="74">
        <v>0.9345</v>
      </c>
      <c r="D45" s="74">
        <v>0.96660000000000001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R45"/>
    </row>
    <row r="46" spans="1:18" ht="15">
      <c r="A46" s="45">
        <f t="shared" si="0"/>
        <v>-8</v>
      </c>
      <c r="B46" s="74">
        <v>0.92310000000000003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R46"/>
    </row>
    <row r="47" spans="1:18" ht="15">
      <c r="A47" s="45">
        <f t="shared" si="0"/>
        <v>-7</v>
      </c>
      <c r="B47" s="74">
        <v>0.9385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R47"/>
    </row>
    <row r="48" spans="1:18" ht="15">
      <c r="A48" s="45">
        <f t="shared" si="0"/>
        <v>-6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R48"/>
    </row>
    <row r="49" spans="1:18" ht="15">
      <c r="A49" s="45">
        <f t="shared" si="0"/>
        <v>-5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R49"/>
    </row>
    <row r="50" spans="1:18" ht="15">
      <c r="A50" s="45">
        <f t="shared" si="0"/>
        <v>-4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R50"/>
    </row>
    <row r="51" spans="1:18" ht="15">
      <c r="A51" s="45">
        <f t="shared" si="0"/>
        <v>-3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R51"/>
    </row>
    <row r="52" spans="1:18" ht="15">
      <c r="A52" s="45">
        <f t="shared" si="0"/>
        <v>-2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R52"/>
    </row>
    <row r="53" spans="1:18" ht="15">
      <c r="A53" s="45">
        <f t="shared" si="0"/>
        <v>-1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R53"/>
    </row>
    <row r="54" spans="1:18" ht="15">
      <c r="A54" s="45">
        <f t="shared" si="0"/>
        <v>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R54"/>
    </row>
    <row r="55" spans="1:18" ht="15">
      <c r="A55" s="45">
        <f t="shared" si="0"/>
        <v>1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R55"/>
    </row>
    <row r="56" spans="1:18" ht="15">
      <c r="A56" s="45">
        <f t="shared" si="0"/>
        <v>2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R56"/>
    </row>
    <row r="57" spans="1:18" ht="15">
      <c r="A57" s="45">
        <f t="shared" si="0"/>
        <v>3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R57"/>
    </row>
    <row r="58" spans="1:18" ht="15">
      <c r="A58" s="45">
        <f t="shared" si="0"/>
        <v>4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R58"/>
    </row>
    <row r="59" spans="1:18" ht="15">
      <c r="A59" s="45">
        <f t="shared" si="0"/>
        <v>5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R59"/>
    </row>
    <row r="60" spans="1:18" ht="15">
      <c r="A60" s="45">
        <f t="shared" si="0"/>
        <v>6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R60"/>
    </row>
    <row r="61" spans="1:18" ht="15">
      <c r="A61" s="45">
        <f t="shared" si="0"/>
        <v>7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R61"/>
    </row>
    <row r="62" spans="1:18" ht="15">
      <c r="A62" s="45">
        <f t="shared" si="0"/>
        <v>8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R62"/>
    </row>
    <row r="63" spans="1:18" ht="15">
      <c r="A63" s="45">
        <f t="shared" si="0"/>
        <v>9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R63"/>
    </row>
    <row r="64" spans="1:18" ht="15">
      <c r="A64" s="45">
        <f t="shared" si="0"/>
        <v>10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R64"/>
    </row>
    <row r="65" spans="1:18" ht="15">
      <c r="A65" s="45">
        <f t="shared" si="0"/>
        <v>11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R65"/>
    </row>
    <row r="66" spans="1:18" ht="15">
      <c r="A66" s="45">
        <f t="shared" si="0"/>
        <v>12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R66"/>
    </row>
    <row r="67" spans="1:18" ht="15">
      <c r="A67" s="45">
        <f t="shared" si="0"/>
        <v>13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R67"/>
    </row>
    <row r="68" spans="1:18" ht="15">
      <c r="A68" s="45">
        <f t="shared" si="0"/>
        <v>14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R68"/>
    </row>
    <row r="69" spans="1:18">
      <c r="A69" s="57"/>
      <c r="B69" s="40">
        <f t="shared" ref="B69:P69" si="1"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-11.318449888151571</v>
      </c>
      <c r="C69" s="40">
        <f t="shared" si="1"/>
        <v>-12.350963255182995</v>
      </c>
      <c r="D69" s="40">
        <f t="shared" si="1"/>
        <v>-13.352524171282123</v>
      </c>
      <c r="E69" s="40" t="str">
        <f t="shared" si="1"/>
        <v/>
      </c>
      <c r="F69" s="40" t="str">
        <f t="shared" si="1"/>
        <v/>
      </c>
      <c r="G69" s="40" t="str">
        <f t="shared" si="1"/>
        <v/>
      </c>
      <c r="H69" s="40" t="str">
        <f t="shared" si="1"/>
        <v/>
      </c>
      <c r="I69" s="40" t="str">
        <f t="shared" si="1"/>
        <v/>
      </c>
      <c r="J69" s="40" t="str">
        <f t="shared" si="1"/>
        <v/>
      </c>
      <c r="K69" s="40" t="str">
        <f t="shared" si="1"/>
        <v/>
      </c>
      <c r="L69" s="40" t="str">
        <f t="shared" si="1"/>
        <v/>
      </c>
      <c r="M69" s="40" t="str">
        <f t="shared" si="1"/>
        <v/>
      </c>
      <c r="N69" s="40" t="str">
        <f t="shared" si="1"/>
        <v/>
      </c>
      <c r="O69" s="40" t="str">
        <f t="shared" si="1"/>
        <v/>
      </c>
      <c r="P69" s="40" t="str">
        <f t="shared" si="1"/>
        <v/>
      </c>
    </row>
    <row r="70" spans="1:18">
      <c r="A70" s="57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45"/>
      <c r="P70" s="45"/>
    </row>
    <row r="71" spans="1:18">
      <c r="A71" s="62"/>
      <c r="B71" s="62"/>
      <c r="C71" s="61"/>
      <c r="D71" s="62"/>
      <c r="E71" s="62"/>
      <c r="F71" s="62"/>
      <c r="G71" s="63"/>
      <c r="H71" s="62"/>
      <c r="I71" s="62"/>
      <c r="J71" s="45"/>
      <c r="K71" s="45"/>
      <c r="L71" s="45"/>
      <c r="M71" s="45"/>
    </row>
    <row r="72" spans="1:18">
      <c r="A72" s="62"/>
      <c r="B72" s="62"/>
      <c r="C72" s="61"/>
      <c r="D72" s="61"/>
      <c r="E72" s="62"/>
      <c r="F72" s="62"/>
      <c r="G72" s="63"/>
      <c r="H72" s="62"/>
      <c r="I72" s="62"/>
      <c r="J72" s="45"/>
      <c r="K72" s="45"/>
      <c r="L72" s="45"/>
      <c r="M72" s="45"/>
    </row>
    <row r="73" spans="1:18">
      <c r="A73" s="64"/>
      <c r="B73" s="62"/>
      <c r="C73" s="65"/>
      <c r="D73" s="65"/>
      <c r="E73" s="66"/>
      <c r="F73" s="62"/>
      <c r="G73" s="63"/>
      <c r="H73" s="62"/>
      <c r="I73" s="66"/>
      <c r="J73" s="45"/>
      <c r="K73" s="45"/>
      <c r="L73" s="45"/>
      <c r="M73" s="45"/>
    </row>
    <row r="74" spans="1:18">
      <c r="A74" s="62"/>
      <c r="B74" s="62"/>
      <c r="C74" s="63"/>
      <c r="D74" s="63"/>
      <c r="E74" s="63"/>
      <c r="F74" s="62"/>
      <c r="G74" s="63"/>
      <c r="H74" s="62"/>
      <c r="I74" s="62"/>
      <c r="J74" s="45"/>
      <c r="K74" s="45"/>
      <c r="L74" s="45"/>
      <c r="M74" s="45"/>
    </row>
    <row r="75" spans="1:18">
      <c r="A75" s="62"/>
      <c r="B75" s="62"/>
      <c r="C75" s="63"/>
      <c r="D75" s="63"/>
      <c r="E75" s="63"/>
      <c r="F75" s="62"/>
      <c r="G75" s="63"/>
      <c r="H75" s="62"/>
      <c r="I75" s="62"/>
      <c r="J75" s="45"/>
      <c r="K75" s="45"/>
      <c r="L75" s="45"/>
      <c r="M75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70" zoomScaleNormal="70" workbookViewId="0">
      <selection activeCell="J52" sqref="J52"/>
    </sheetView>
  </sheetViews>
  <sheetFormatPr defaultColWidth="9" defaultRowHeight="14.25"/>
  <cols>
    <col min="1" max="16384" width="9" style="4"/>
  </cols>
  <sheetData>
    <row r="1" spans="1:15">
      <c r="A1" s="73" t="str">
        <f>Coversheet!C18</f>
        <v>NPDSCH Case 4 180KHz QPSK 1/2 Standalone/Guard-band (9,3) TBS=616bits repetition = 32 EPA5 1x1</v>
      </c>
      <c r="B1" s="45"/>
      <c r="C1" s="45"/>
      <c r="D1" s="45"/>
      <c r="E1" s="45"/>
      <c r="F1" s="45"/>
      <c r="G1" s="45"/>
      <c r="H1" s="45"/>
      <c r="I1" s="45"/>
      <c r="J1" s="45"/>
      <c r="M1" s="54" t="s">
        <v>16</v>
      </c>
      <c r="N1" s="54">
        <v>1</v>
      </c>
      <c r="O1" s="54"/>
    </row>
    <row r="2" spans="1:15">
      <c r="A2" s="60"/>
      <c r="B2" s="45"/>
      <c r="C2" s="45"/>
      <c r="D2" s="61"/>
      <c r="E2" s="62"/>
      <c r="F2" s="62"/>
      <c r="G2" s="63"/>
      <c r="H2" s="45"/>
      <c r="I2" s="46"/>
      <c r="J2" s="45"/>
      <c r="M2" s="54" t="s">
        <v>17</v>
      </c>
      <c r="N2" s="54">
        <f>N1*0.7</f>
        <v>0.7</v>
      </c>
      <c r="O2" s="54"/>
    </row>
    <row r="3" spans="1:15">
      <c r="A3" s="54" t="s">
        <v>7</v>
      </c>
      <c r="B3" s="54"/>
      <c r="C3" s="55"/>
      <c r="D3" s="54"/>
      <c r="E3" s="48"/>
      <c r="F3" s="45"/>
      <c r="G3" s="45"/>
      <c r="H3" s="45"/>
      <c r="I3" s="45"/>
      <c r="J3" s="45"/>
      <c r="K3" s="45"/>
      <c r="L3" s="45"/>
      <c r="M3" s="45"/>
    </row>
    <row r="4" spans="1:15">
      <c r="A4" s="56">
        <v>0.7</v>
      </c>
      <c r="B4" s="29"/>
      <c r="C4" s="29"/>
      <c r="D4" s="29"/>
      <c r="E4" s="45"/>
      <c r="F4" s="45"/>
      <c r="G4" s="45"/>
      <c r="H4" s="45"/>
      <c r="I4" s="45"/>
      <c r="J4" s="45"/>
      <c r="K4" s="45"/>
      <c r="L4" s="45"/>
      <c r="M4" s="45"/>
    </row>
    <row r="5" spans="1:15">
      <c r="A5" s="56"/>
      <c r="B5" s="50"/>
      <c r="C5" s="50"/>
      <c r="D5" s="50"/>
      <c r="E5" s="45"/>
      <c r="F5" s="45"/>
      <c r="G5" s="45"/>
      <c r="H5" s="45"/>
      <c r="I5" s="45"/>
      <c r="J5" s="45"/>
      <c r="K5" s="45"/>
      <c r="L5" s="45"/>
      <c r="M5" s="45"/>
    </row>
    <row r="6" spans="1:15">
      <c r="A6" s="49"/>
      <c r="B6" s="45"/>
      <c r="C6" s="50"/>
      <c r="D6" s="50"/>
      <c r="E6" s="67"/>
      <c r="F6" s="45"/>
      <c r="G6" s="45"/>
      <c r="H6" s="45"/>
      <c r="I6" s="45"/>
      <c r="J6" s="45"/>
      <c r="K6" s="45"/>
      <c r="L6" s="45"/>
      <c r="M6" s="45"/>
    </row>
    <row r="7" spans="1:15">
      <c r="A7" s="49"/>
      <c r="B7" s="45"/>
      <c r="C7" s="50"/>
      <c r="D7" s="50"/>
      <c r="E7" s="67"/>
      <c r="F7" s="45"/>
      <c r="G7" s="45"/>
      <c r="H7" s="45"/>
      <c r="I7" s="45"/>
      <c r="J7" s="45"/>
      <c r="K7" s="45"/>
      <c r="L7" s="45"/>
      <c r="M7" s="45"/>
    </row>
    <row r="8" spans="1:15">
      <c r="A8" s="49"/>
      <c r="B8" s="45"/>
      <c r="C8" s="50"/>
      <c r="D8" s="50"/>
      <c r="E8" s="67"/>
      <c r="F8" s="45"/>
      <c r="G8" s="45"/>
      <c r="H8" s="45"/>
      <c r="I8" s="45"/>
      <c r="J8" s="45"/>
      <c r="K8" s="45"/>
      <c r="L8" s="45"/>
      <c r="M8" s="45"/>
    </row>
    <row r="9" spans="1:15">
      <c r="A9" s="49"/>
      <c r="B9" s="45"/>
      <c r="C9" s="50"/>
      <c r="D9" s="50"/>
      <c r="E9" s="67"/>
      <c r="F9" s="45"/>
      <c r="G9" s="45"/>
      <c r="H9" s="45"/>
      <c r="I9" s="45"/>
      <c r="J9" s="45"/>
      <c r="K9" s="45"/>
      <c r="L9" s="45"/>
      <c r="M9" s="45"/>
    </row>
    <row r="10" spans="1:15">
      <c r="A10" s="49"/>
      <c r="B10" s="45"/>
      <c r="C10" s="50"/>
      <c r="D10" s="50"/>
      <c r="E10" s="67"/>
      <c r="F10" s="45"/>
      <c r="G10" s="45"/>
      <c r="H10" s="45"/>
      <c r="I10" s="45"/>
      <c r="J10" s="45"/>
      <c r="K10" s="45"/>
      <c r="L10" s="45"/>
      <c r="M10" s="45"/>
    </row>
    <row r="11" spans="1:15">
      <c r="A11" s="49"/>
      <c r="B11" s="45"/>
      <c r="C11" s="50"/>
      <c r="D11" s="50"/>
      <c r="E11" s="67"/>
      <c r="F11" s="45"/>
      <c r="G11" s="45"/>
      <c r="H11" s="45"/>
      <c r="I11" s="45"/>
      <c r="J11" s="45"/>
      <c r="K11" s="45"/>
      <c r="L11" s="45"/>
      <c r="M11" s="45"/>
    </row>
    <row r="12" spans="1:15">
      <c r="A12" s="49"/>
      <c r="B12" s="45"/>
      <c r="C12" s="50"/>
      <c r="D12" s="50"/>
      <c r="E12" s="67"/>
      <c r="F12" s="45"/>
      <c r="G12" s="45"/>
      <c r="H12" s="45"/>
      <c r="I12" s="45"/>
      <c r="J12" s="45"/>
      <c r="K12" s="45"/>
      <c r="L12" s="45"/>
      <c r="M12" s="45"/>
    </row>
    <row r="13" spans="1:15">
      <c r="A13" s="49"/>
      <c r="B13" s="45"/>
      <c r="C13" s="50"/>
      <c r="D13" s="50"/>
      <c r="E13" s="67"/>
      <c r="F13" s="45"/>
      <c r="G13" s="45"/>
      <c r="H13" s="45"/>
      <c r="I13" s="45"/>
      <c r="J13" s="45"/>
      <c r="K13" s="45"/>
      <c r="L13" s="45"/>
      <c r="M13" s="45"/>
    </row>
    <row r="14" spans="1:15">
      <c r="A14" s="49"/>
      <c r="B14" s="45"/>
      <c r="C14" s="50"/>
      <c r="D14" s="50"/>
      <c r="E14" s="67"/>
      <c r="F14" s="45"/>
      <c r="G14" s="45"/>
      <c r="H14" s="45"/>
      <c r="I14" s="45"/>
      <c r="J14" s="45"/>
      <c r="K14" s="45"/>
      <c r="L14" s="45"/>
      <c r="M14" s="45"/>
    </row>
    <row r="15" spans="1:15">
      <c r="A15" s="49"/>
      <c r="B15" s="45"/>
      <c r="C15" s="50"/>
      <c r="D15" s="50"/>
      <c r="E15" s="67"/>
      <c r="F15" s="45"/>
      <c r="G15" s="45"/>
      <c r="H15" s="45"/>
      <c r="I15" s="45"/>
      <c r="J15" s="45"/>
      <c r="K15" s="45"/>
      <c r="L15" s="45"/>
      <c r="M15" s="45"/>
    </row>
    <row r="16" spans="1:15">
      <c r="A16" s="49"/>
      <c r="B16" s="45"/>
      <c r="C16" s="50"/>
      <c r="D16" s="50"/>
      <c r="E16" s="67"/>
      <c r="F16" s="45"/>
      <c r="G16" s="45"/>
      <c r="H16" s="45"/>
      <c r="I16" s="45"/>
      <c r="J16" s="45"/>
      <c r="K16" s="45"/>
      <c r="L16" s="45"/>
      <c r="M16" s="45"/>
    </row>
    <row r="17" spans="1:14">
      <c r="A17" s="49"/>
      <c r="B17" s="45"/>
      <c r="C17" s="50"/>
      <c r="D17" s="50"/>
      <c r="E17" s="67"/>
      <c r="F17" s="62"/>
      <c r="G17" s="63"/>
      <c r="H17" s="62"/>
      <c r="I17" s="62"/>
      <c r="J17" s="45"/>
      <c r="K17" s="45"/>
      <c r="L17" s="45"/>
      <c r="M17" s="45"/>
      <c r="N17" s="45"/>
    </row>
    <row r="18" spans="1:14">
      <c r="A18" s="49"/>
      <c r="B18" s="45"/>
      <c r="C18" s="50"/>
      <c r="D18" s="50"/>
      <c r="E18" s="67"/>
      <c r="F18" s="62"/>
      <c r="G18" s="63"/>
      <c r="H18" s="62"/>
      <c r="I18" s="62"/>
      <c r="J18" s="45"/>
      <c r="K18" s="45"/>
      <c r="L18" s="45"/>
      <c r="M18" s="45"/>
      <c r="N18" s="45"/>
    </row>
    <row r="19" spans="1:14">
      <c r="A19" s="49"/>
      <c r="B19" s="45"/>
      <c r="C19" s="50"/>
      <c r="D19" s="50"/>
      <c r="E19" s="67"/>
      <c r="F19" s="62"/>
      <c r="G19" s="63"/>
      <c r="H19" s="62"/>
      <c r="I19" s="62"/>
      <c r="J19" s="45"/>
      <c r="K19" s="45"/>
      <c r="L19" s="45"/>
      <c r="M19" s="45"/>
      <c r="N19" s="45"/>
    </row>
    <row r="20" spans="1:14">
      <c r="A20" s="49"/>
      <c r="B20" s="45"/>
      <c r="C20" s="50"/>
      <c r="D20" s="50"/>
      <c r="E20" s="67"/>
      <c r="F20" s="62"/>
      <c r="G20" s="63"/>
      <c r="H20" s="62"/>
      <c r="I20" s="62"/>
      <c r="J20" s="45"/>
      <c r="K20" s="45"/>
      <c r="L20" s="45"/>
      <c r="M20" s="45"/>
      <c r="N20" s="45"/>
    </row>
    <row r="21" spans="1:14">
      <c r="A21" s="49"/>
      <c r="B21" s="45"/>
      <c r="C21" s="50"/>
      <c r="D21" s="50"/>
      <c r="E21" s="67"/>
      <c r="F21" s="62"/>
      <c r="G21" s="63"/>
      <c r="H21" s="62"/>
      <c r="I21" s="62"/>
      <c r="J21" s="45"/>
      <c r="K21" s="45"/>
      <c r="L21" s="45"/>
      <c r="M21" s="45"/>
      <c r="N21" s="45"/>
    </row>
    <row r="22" spans="1:14">
      <c r="A22" s="49"/>
      <c r="B22" s="45"/>
      <c r="C22" s="50"/>
      <c r="D22" s="50"/>
      <c r="E22" s="67"/>
      <c r="F22" s="62"/>
      <c r="G22" s="63"/>
      <c r="H22" s="62"/>
      <c r="I22" s="62"/>
      <c r="J22" s="45"/>
      <c r="K22" s="45"/>
      <c r="L22" s="45"/>
      <c r="M22" s="45"/>
      <c r="N22" s="45"/>
    </row>
    <row r="23" spans="1:14">
      <c r="A23" s="49"/>
      <c r="B23" s="45"/>
      <c r="C23" s="50"/>
      <c r="D23" s="50"/>
      <c r="E23" s="67"/>
      <c r="F23" s="62"/>
      <c r="G23" s="63"/>
      <c r="H23" s="62"/>
      <c r="I23" s="62"/>
      <c r="J23" s="45"/>
      <c r="K23" s="45"/>
      <c r="L23" s="45"/>
      <c r="M23" s="45"/>
      <c r="N23" s="45"/>
    </row>
    <row r="24" spans="1:14">
      <c r="A24" s="49"/>
      <c r="B24" s="45"/>
      <c r="C24" s="50"/>
      <c r="D24" s="50"/>
      <c r="E24" s="67"/>
      <c r="F24" s="62"/>
      <c r="G24" s="63"/>
      <c r="H24" s="62"/>
      <c r="I24" s="62"/>
      <c r="J24" s="45"/>
      <c r="K24" s="45"/>
      <c r="L24" s="45"/>
      <c r="M24" s="45"/>
      <c r="N24" s="45"/>
    </row>
    <row r="25" spans="1:14">
      <c r="A25" s="49"/>
      <c r="B25" s="45"/>
      <c r="C25" s="50"/>
      <c r="D25" s="50"/>
      <c r="E25" s="67"/>
      <c r="F25" s="62"/>
      <c r="G25" s="63"/>
      <c r="H25" s="62"/>
      <c r="I25" s="62"/>
      <c r="J25" s="45"/>
      <c r="K25" s="45"/>
      <c r="L25" s="45"/>
      <c r="M25" s="45"/>
      <c r="N25" s="59"/>
    </row>
    <row r="26" spans="1:14">
      <c r="A26" s="49"/>
      <c r="B26" s="45"/>
      <c r="C26" s="50"/>
      <c r="D26" s="50"/>
      <c r="E26" s="67"/>
      <c r="F26" s="62"/>
      <c r="G26" s="63"/>
      <c r="H26" s="62"/>
      <c r="I26" s="62"/>
      <c r="J26" s="45"/>
      <c r="K26" s="45"/>
      <c r="L26" s="45"/>
      <c r="M26" s="45"/>
      <c r="N26" s="45"/>
    </row>
    <row r="27" spans="1:14">
      <c r="A27" s="49"/>
      <c r="B27" s="45"/>
      <c r="C27" s="50"/>
      <c r="D27" s="50"/>
      <c r="E27" s="67"/>
      <c r="F27" s="62"/>
      <c r="G27" s="63"/>
      <c r="H27" s="62"/>
      <c r="I27" s="62"/>
      <c r="J27" s="45"/>
      <c r="K27" s="45"/>
      <c r="L27" s="45"/>
      <c r="M27" s="45"/>
      <c r="N27" s="45"/>
    </row>
    <row r="28" spans="1:14">
      <c r="A28" s="49"/>
      <c r="B28" s="45"/>
      <c r="C28" s="50"/>
      <c r="D28" s="50"/>
      <c r="E28" s="67"/>
      <c r="F28" s="62"/>
      <c r="G28" s="63"/>
      <c r="H28" s="62"/>
      <c r="I28" s="62"/>
      <c r="J28" s="45"/>
      <c r="K28" s="45"/>
      <c r="L28" s="45"/>
      <c r="M28" s="45"/>
      <c r="N28" s="45"/>
    </row>
    <row r="29" spans="1:14">
      <c r="A29" s="49"/>
      <c r="B29" s="45"/>
      <c r="C29" s="50"/>
      <c r="D29" s="50"/>
      <c r="E29" s="67"/>
      <c r="F29" s="62"/>
      <c r="G29" s="63"/>
      <c r="H29" s="62"/>
      <c r="I29" s="62"/>
      <c r="J29" s="45"/>
      <c r="K29" s="45"/>
      <c r="L29" s="45"/>
      <c r="M29" s="45"/>
      <c r="N29" s="45"/>
    </row>
    <row r="30" spans="1:14">
      <c r="A30" s="49"/>
      <c r="B30" s="45"/>
      <c r="C30" s="50"/>
      <c r="D30" s="50"/>
      <c r="E30" s="67"/>
      <c r="F30" s="62"/>
      <c r="G30" s="63"/>
      <c r="H30" s="62"/>
      <c r="I30" s="62"/>
      <c r="J30" s="45"/>
      <c r="K30" s="45"/>
      <c r="L30" s="45"/>
      <c r="M30" s="45"/>
      <c r="N30" s="45"/>
    </row>
    <row r="31" spans="1:14">
      <c r="A31" s="49"/>
      <c r="B31" s="45"/>
      <c r="C31" s="50"/>
      <c r="D31" s="50"/>
      <c r="E31" s="67"/>
      <c r="F31" s="62"/>
      <c r="G31" s="63"/>
      <c r="H31" s="62"/>
      <c r="I31" s="62"/>
      <c r="J31" s="45"/>
      <c r="K31" s="45"/>
      <c r="L31" s="45"/>
      <c r="M31" s="45"/>
      <c r="N31" s="45"/>
    </row>
    <row r="32" spans="1:14">
      <c r="A32" s="49"/>
      <c r="B32" s="45"/>
      <c r="C32" s="50"/>
      <c r="D32" s="50"/>
      <c r="E32" s="67"/>
      <c r="F32" s="62"/>
      <c r="G32" s="63"/>
      <c r="H32" s="62"/>
      <c r="I32" s="62"/>
      <c r="J32" s="45"/>
      <c r="K32" s="45"/>
      <c r="L32" s="45"/>
      <c r="M32" s="45"/>
      <c r="N32" s="45"/>
    </row>
    <row r="33" spans="1:18">
      <c r="A33" s="49"/>
      <c r="B33" s="45"/>
      <c r="C33" s="50"/>
      <c r="D33" s="50"/>
      <c r="E33" s="67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8">
      <c r="A34" s="49"/>
      <c r="B34" s="45"/>
      <c r="C34" s="50"/>
      <c r="D34" s="50"/>
      <c r="E34" s="67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8" ht="46.5">
      <c r="A35" s="51" t="s">
        <v>0</v>
      </c>
      <c r="B35" s="51"/>
      <c r="C35" s="52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53"/>
      <c r="P35" s="53"/>
    </row>
    <row r="36" spans="1:18" ht="15">
      <c r="A36" s="45">
        <v>-12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R36"/>
    </row>
    <row r="37" spans="1:18" ht="15">
      <c r="A37" s="45">
        <v>-11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R37" s="75"/>
    </row>
    <row r="38" spans="1:18" ht="15">
      <c r="A38" s="45">
        <v>-10</v>
      </c>
      <c r="B38" s="74">
        <v>0.25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R38"/>
    </row>
    <row r="39" spans="1:18" ht="15">
      <c r="A39" s="45">
        <v>-9</v>
      </c>
      <c r="B39" s="74">
        <v>0.36799999999999999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R39"/>
    </row>
    <row r="40" spans="1:18" ht="15">
      <c r="A40" s="45">
        <v>-8</v>
      </c>
      <c r="B40" s="74">
        <v>0.46800000000000003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R40"/>
    </row>
    <row r="41" spans="1:18" ht="15">
      <c r="A41" s="45">
        <v>-7</v>
      </c>
      <c r="B41" s="74">
        <v>0.57099999999999995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R41"/>
    </row>
    <row r="42" spans="1:18" ht="15">
      <c r="A42" s="45">
        <v>-6</v>
      </c>
      <c r="B42" s="74">
        <v>0.65300000000000002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R42"/>
    </row>
    <row r="43" spans="1:18" ht="15">
      <c r="A43" s="45">
        <v>-5</v>
      </c>
      <c r="B43" s="74">
        <v>0.755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R43"/>
    </row>
    <row r="44" spans="1:18" ht="15">
      <c r="A44" s="45">
        <v>-4</v>
      </c>
      <c r="B44" s="74">
        <v>0.83699999999999997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R44"/>
    </row>
    <row r="45" spans="1:18" ht="15">
      <c r="A45" s="45">
        <v>-3</v>
      </c>
      <c r="B45" s="74">
        <v>0.89500000000000002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R45"/>
    </row>
    <row r="46" spans="1:18" ht="15">
      <c r="A46" s="45">
        <v>-2</v>
      </c>
      <c r="B46" s="74">
        <v>0.93899999999999995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R46"/>
    </row>
    <row r="47" spans="1:18" ht="15">
      <c r="A47" s="45">
        <v>-1</v>
      </c>
      <c r="B47" s="74">
        <v>0.96250000000000002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R47"/>
    </row>
    <row r="48" spans="1:18" ht="15">
      <c r="A48" s="45">
        <v>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R48"/>
    </row>
    <row r="49" spans="1:18" ht="15">
      <c r="A49" s="45">
        <v>1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R49"/>
    </row>
    <row r="50" spans="1:18" ht="15">
      <c r="A50" s="45">
        <v>2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R50"/>
    </row>
    <row r="51" spans="1:18" ht="15">
      <c r="A51" s="45">
        <v>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R51"/>
    </row>
    <row r="52" spans="1:18" ht="15">
      <c r="A52" s="45">
        <v>4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R52"/>
    </row>
    <row r="53" spans="1:18" ht="15">
      <c r="A53" s="45">
        <v>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R53"/>
    </row>
    <row r="54" spans="1:18" ht="15">
      <c r="A54" s="45">
        <v>6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R54"/>
    </row>
    <row r="55" spans="1:18" ht="15">
      <c r="A55" s="45">
        <v>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R55"/>
    </row>
    <row r="56" spans="1:18" ht="15">
      <c r="A56" s="45">
        <v>8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R56"/>
    </row>
    <row r="57" spans="1:18" ht="15">
      <c r="A57" s="45">
        <v>9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R57"/>
    </row>
    <row r="58" spans="1:18" ht="15">
      <c r="A58" s="45">
        <v>10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R58"/>
    </row>
    <row r="59" spans="1:18" ht="15">
      <c r="A59" s="45">
        <v>11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R59"/>
    </row>
    <row r="60" spans="1:18" ht="15">
      <c r="A60" s="45">
        <v>12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R60"/>
    </row>
    <row r="61" spans="1:18" ht="15">
      <c r="A61" s="45">
        <v>13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R61"/>
    </row>
    <row r="62" spans="1:18" ht="15">
      <c r="A62" s="45">
        <v>14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R62"/>
    </row>
    <row r="63" spans="1:18" ht="15">
      <c r="A63" s="45">
        <v>15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R63"/>
    </row>
    <row r="64" spans="1:18" ht="15">
      <c r="A64" s="45">
        <v>16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R64"/>
    </row>
    <row r="65" spans="1:18" ht="15">
      <c r="A65" s="45">
        <v>17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R65"/>
    </row>
    <row r="66" spans="1:18" ht="15">
      <c r="A66" s="45">
        <v>18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R66"/>
    </row>
    <row r="67" spans="1:18" ht="15">
      <c r="A67" s="45">
        <v>19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R67"/>
    </row>
    <row r="68" spans="1:18" ht="15">
      <c r="A68" s="45">
        <v>20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R68"/>
    </row>
    <row r="69" spans="1:18">
      <c r="A69" s="57"/>
      <c r="B69" s="40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-5.5211319492772084</v>
      </c>
      <c r="C69" s="40" t="str">
        <f t="shared" ref="C69:P69" si="0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40" t="str">
        <f t="shared" si="0"/>
        <v/>
      </c>
      <c r="E69" s="40" t="str">
        <f t="shared" si="0"/>
        <v/>
      </c>
      <c r="F69" s="40" t="str">
        <f t="shared" si="0"/>
        <v/>
      </c>
      <c r="G69" s="40" t="str">
        <f t="shared" si="0"/>
        <v/>
      </c>
      <c r="H69" s="40" t="str">
        <f t="shared" si="0"/>
        <v/>
      </c>
      <c r="I69" s="40" t="str">
        <f t="shared" si="0"/>
        <v/>
      </c>
      <c r="J69" s="40" t="str">
        <f t="shared" si="0"/>
        <v/>
      </c>
      <c r="K69" s="40" t="str">
        <f t="shared" si="0"/>
        <v/>
      </c>
      <c r="L69" s="40" t="str">
        <f t="shared" si="0"/>
        <v/>
      </c>
      <c r="M69" s="40" t="str">
        <f t="shared" si="0"/>
        <v/>
      </c>
      <c r="N69" s="40" t="str">
        <f t="shared" si="0"/>
        <v/>
      </c>
      <c r="O69" s="40" t="str">
        <f t="shared" si="0"/>
        <v/>
      </c>
      <c r="P69" s="40" t="str">
        <f t="shared" si="0"/>
        <v/>
      </c>
    </row>
    <row r="70" spans="1:18">
      <c r="A70" s="57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45"/>
      <c r="P70" s="45"/>
    </row>
    <row r="71" spans="1:18">
      <c r="A71" s="62"/>
      <c r="B71" s="62"/>
      <c r="C71" s="61"/>
      <c r="D71" s="62"/>
      <c r="E71" s="62"/>
      <c r="F71" s="62"/>
      <c r="G71" s="63"/>
      <c r="H71" s="62"/>
      <c r="I71" s="62"/>
      <c r="J71" s="45"/>
      <c r="K71" s="45"/>
      <c r="L71" s="45"/>
      <c r="M71" s="45"/>
    </row>
    <row r="72" spans="1:18">
      <c r="A72" s="62"/>
      <c r="B72" s="62"/>
      <c r="C72" s="61"/>
      <c r="D72" s="61"/>
      <c r="E72" s="62"/>
      <c r="F72" s="62"/>
      <c r="G72" s="63"/>
      <c r="H72" s="62"/>
      <c r="I72" s="62"/>
      <c r="J72" s="45"/>
      <c r="K72" s="45"/>
      <c r="L72" s="45"/>
      <c r="M72" s="45"/>
    </row>
    <row r="73" spans="1:18">
      <c r="A73" s="64"/>
      <c r="B73" s="62"/>
      <c r="C73" s="65"/>
      <c r="D73" s="65"/>
      <c r="E73" s="66"/>
      <c r="F73" s="62"/>
      <c r="G73" s="63"/>
      <c r="H73" s="62"/>
      <c r="I73" s="66"/>
      <c r="J73" s="45"/>
      <c r="K73" s="45"/>
      <c r="L73" s="45"/>
      <c r="M73" s="45"/>
    </row>
    <row r="74" spans="1:18">
      <c r="A74" s="62"/>
      <c r="B74" s="62"/>
      <c r="C74" s="63"/>
      <c r="D74" s="63"/>
      <c r="E74" s="63"/>
      <c r="F74" s="62"/>
      <c r="G74" s="63"/>
      <c r="H74" s="62"/>
      <c r="I74" s="62"/>
      <c r="J74" s="45"/>
      <c r="K74" s="45"/>
      <c r="L74" s="45"/>
      <c r="M74" s="45"/>
    </row>
    <row r="75" spans="1:18">
      <c r="A75" s="62"/>
      <c r="B75" s="62"/>
      <c r="C75" s="63"/>
      <c r="D75" s="63"/>
      <c r="E75" s="63"/>
      <c r="F75" s="62"/>
      <c r="G75" s="63"/>
      <c r="H75" s="62"/>
      <c r="I75" s="62"/>
      <c r="J75" s="45"/>
      <c r="K75" s="45"/>
      <c r="L75" s="45"/>
      <c r="M75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70" zoomScaleNormal="70" workbookViewId="0">
      <selection activeCell="V56" sqref="V56"/>
    </sheetView>
  </sheetViews>
  <sheetFormatPr defaultColWidth="9" defaultRowHeight="14.25"/>
  <cols>
    <col min="1" max="16384" width="9" style="4"/>
  </cols>
  <sheetData>
    <row r="1" spans="1:15">
      <c r="A1" s="73" t="str">
        <f>Coversheet!C19</f>
        <v>NPDSCH Case 5 180KHz QPSK 1/3 Standalone/Guard-band (6,3) TBS=392bits ETU1 1x1</v>
      </c>
      <c r="B1" s="45"/>
      <c r="C1" s="45"/>
      <c r="D1" s="45"/>
      <c r="E1" s="45"/>
      <c r="F1" s="45"/>
      <c r="G1" s="45"/>
      <c r="H1" s="45"/>
      <c r="I1" s="45"/>
      <c r="J1" s="45"/>
      <c r="M1" s="54" t="s">
        <v>16</v>
      </c>
      <c r="N1" s="54">
        <v>1</v>
      </c>
      <c r="O1" s="54"/>
    </row>
    <row r="2" spans="1:15">
      <c r="A2" s="60"/>
      <c r="B2" s="45"/>
      <c r="C2" s="45"/>
      <c r="D2" s="61"/>
      <c r="E2" s="62"/>
      <c r="F2" s="62"/>
      <c r="G2" s="63"/>
      <c r="H2" s="45"/>
      <c r="I2" s="46"/>
      <c r="J2" s="45"/>
      <c r="M2" s="54" t="s">
        <v>17</v>
      </c>
      <c r="N2" s="54">
        <f>N1*0.7</f>
        <v>0.7</v>
      </c>
      <c r="O2" s="54"/>
    </row>
    <row r="3" spans="1:15">
      <c r="A3" s="54" t="s">
        <v>7</v>
      </c>
      <c r="B3" s="54"/>
      <c r="C3" s="55"/>
      <c r="D3" s="54"/>
      <c r="E3" s="48"/>
      <c r="F3" s="45"/>
      <c r="G3" s="45"/>
      <c r="H3" s="45"/>
      <c r="I3" s="45"/>
      <c r="J3" s="45"/>
      <c r="K3" s="45"/>
      <c r="L3" s="45"/>
      <c r="M3" s="45"/>
    </row>
    <row r="4" spans="1:15">
      <c r="A4" s="56">
        <v>0.7</v>
      </c>
      <c r="B4" s="29"/>
      <c r="C4" s="29"/>
      <c r="D4" s="29"/>
      <c r="E4" s="45"/>
      <c r="F4" s="45"/>
      <c r="G4" s="45"/>
      <c r="H4" s="45"/>
      <c r="I4" s="45"/>
      <c r="J4" s="45"/>
      <c r="K4" s="45"/>
      <c r="L4" s="45"/>
      <c r="M4" s="45"/>
    </row>
    <row r="5" spans="1:15">
      <c r="A5" s="56"/>
      <c r="B5" s="50"/>
      <c r="C5" s="50"/>
      <c r="D5" s="50"/>
      <c r="E5" s="45"/>
      <c r="F5" s="45"/>
      <c r="G5" s="45"/>
      <c r="H5" s="45"/>
      <c r="I5" s="45"/>
      <c r="J5" s="45"/>
      <c r="K5" s="45"/>
      <c r="L5" s="45"/>
      <c r="M5" s="45"/>
    </row>
    <row r="6" spans="1:15">
      <c r="A6" s="49"/>
      <c r="B6" s="45"/>
      <c r="C6" s="50"/>
      <c r="D6" s="50"/>
      <c r="E6" s="67"/>
      <c r="F6" s="45"/>
      <c r="G6" s="45"/>
      <c r="H6" s="45"/>
      <c r="I6" s="45"/>
      <c r="J6" s="45"/>
      <c r="K6" s="45"/>
      <c r="L6" s="45"/>
      <c r="M6" s="45"/>
    </row>
    <row r="7" spans="1:15">
      <c r="A7" s="49"/>
      <c r="B7" s="45"/>
      <c r="C7" s="50"/>
      <c r="D7" s="50"/>
      <c r="E7" s="67"/>
      <c r="F7" s="45"/>
      <c r="G7" s="45"/>
      <c r="H7" s="45"/>
      <c r="I7" s="45"/>
      <c r="J7" s="45"/>
      <c r="K7" s="45"/>
      <c r="L7" s="45"/>
      <c r="M7" s="45"/>
    </row>
    <row r="8" spans="1:15">
      <c r="A8" s="49"/>
      <c r="B8" s="45"/>
      <c r="C8" s="50"/>
      <c r="D8" s="50"/>
      <c r="E8" s="67"/>
      <c r="F8" s="45"/>
      <c r="G8" s="45"/>
      <c r="H8" s="45"/>
      <c r="I8" s="45"/>
      <c r="J8" s="45"/>
      <c r="K8" s="45"/>
      <c r="L8" s="45"/>
      <c r="M8" s="45"/>
    </row>
    <row r="9" spans="1:15">
      <c r="A9" s="49"/>
      <c r="B9" s="45"/>
      <c r="C9" s="50"/>
      <c r="D9" s="50"/>
      <c r="E9" s="67"/>
      <c r="F9" s="45"/>
      <c r="G9" s="45"/>
      <c r="H9" s="45"/>
      <c r="I9" s="45"/>
      <c r="J9" s="45"/>
      <c r="K9" s="45"/>
      <c r="L9" s="45"/>
      <c r="M9" s="45"/>
    </row>
    <row r="10" spans="1:15">
      <c r="A10" s="49"/>
      <c r="B10" s="45"/>
      <c r="C10" s="50"/>
      <c r="D10" s="50"/>
      <c r="E10" s="67"/>
      <c r="F10" s="45"/>
      <c r="G10" s="45"/>
      <c r="H10" s="45"/>
      <c r="I10" s="45"/>
      <c r="J10" s="45"/>
      <c r="K10" s="45"/>
      <c r="L10" s="45"/>
      <c r="M10" s="45"/>
    </row>
    <row r="11" spans="1:15">
      <c r="A11" s="49"/>
      <c r="B11" s="45"/>
      <c r="C11" s="50"/>
      <c r="D11" s="50"/>
      <c r="E11" s="67"/>
      <c r="F11" s="45"/>
      <c r="G11" s="45"/>
      <c r="H11" s="45"/>
      <c r="I11" s="45"/>
      <c r="J11" s="45"/>
      <c r="K11" s="45"/>
      <c r="L11" s="45"/>
      <c r="M11" s="45"/>
    </row>
    <row r="12" spans="1:15">
      <c r="A12" s="49"/>
      <c r="B12" s="45"/>
      <c r="C12" s="50"/>
      <c r="D12" s="50"/>
      <c r="E12" s="67"/>
      <c r="F12" s="45"/>
      <c r="G12" s="45"/>
      <c r="H12" s="45"/>
      <c r="I12" s="45"/>
      <c r="J12" s="45"/>
      <c r="K12" s="45"/>
      <c r="L12" s="45"/>
      <c r="M12" s="45"/>
    </row>
    <row r="13" spans="1:15">
      <c r="A13" s="49"/>
      <c r="B13" s="45"/>
      <c r="C13" s="50"/>
      <c r="D13" s="50"/>
      <c r="E13" s="67"/>
      <c r="F13" s="45"/>
      <c r="G13" s="45"/>
      <c r="H13" s="45"/>
      <c r="I13" s="45"/>
      <c r="J13" s="45"/>
      <c r="K13" s="45"/>
      <c r="L13" s="45"/>
      <c r="M13" s="45"/>
    </row>
    <row r="14" spans="1:15">
      <c r="A14" s="49"/>
      <c r="B14" s="45"/>
      <c r="C14" s="50"/>
      <c r="D14" s="50"/>
      <c r="E14" s="67"/>
      <c r="F14" s="45"/>
      <c r="G14" s="45"/>
      <c r="H14" s="45"/>
      <c r="I14" s="45"/>
      <c r="J14" s="45"/>
      <c r="K14" s="45"/>
      <c r="L14" s="45"/>
      <c r="M14" s="45"/>
    </row>
    <row r="15" spans="1:15">
      <c r="A15" s="49"/>
      <c r="B15" s="45"/>
      <c r="C15" s="50"/>
      <c r="D15" s="50"/>
      <c r="E15" s="67"/>
      <c r="F15" s="45"/>
      <c r="G15" s="45"/>
      <c r="H15" s="45"/>
      <c r="I15" s="45"/>
      <c r="J15" s="45"/>
      <c r="K15" s="45"/>
      <c r="L15" s="45"/>
      <c r="M15" s="45"/>
    </row>
    <row r="16" spans="1:15">
      <c r="A16" s="49"/>
      <c r="B16" s="45"/>
      <c r="C16" s="50"/>
      <c r="D16" s="50"/>
      <c r="E16" s="67"/>
      <c r="F16" s="45"/>
      <c r="G16" s="45"/>
      <c r="H16" s="45"/>
      <c r="I16" s="45"/>
      <c r="J16" s="45"/>
      <c r="K16" s="45"/>
      <c r="L16" s="45"/>
      <c r="M16" s="45"/>
    </row>
    <row r="17" spans="1:14">
      <c r="A17" s="49"/>
      <c r="B17" s="45"/>
      <c r="C17" s="50"/>
      <c r="D17" s="50"/>
      <c r="E17" s="67"/>
      <c r="F17" s="62"/>
      <c r="G17" s="63"/>
      <c r="H17" s="62"/>
      <c r="I17" s="62"/>
      <c r="J17" s="45"/>
      <c r="K17" s="45"/>
      <c r="L17" s="45"/>
      <c r="M17" s="45"/>
      <c r="N17" s="45"/>
    </row>
    <row r="18" spans="1:14">
      <c r="A18" s="49"/>
      <c r="B18" s="45"/>
      <c r="C18" s="50"/>
      <c r="D18" s="50"/>
      <c r="E18" s="67"/>
      <c r="F18" s="62"/>
      <c r="G18" s="63"/>
      <c r="H18" s="62"/>
      <c r="I18" s="62"/>
      <c r="J18" s="45"/>
      <c r="K18" s="45"/>
      <c r="L18" s="45"/>
      <c r="M18" s="45"/>
      <c r="N18" s="45"/>
    </row>
    <row r="19" spans="1:14">
      <c r="A19" s="49"/>
      <c r="B19" s="45"/>
      <c r="C19" s="50"/>
      <c r="D19" s="50"/>
      <c r="E19" s="67"/>
      <c r="F19" s="62"/>
      <c r="G19" s="63"/>
      <c r="H19" s="62"/>
      <c r="I19" s="62"/>
      <c r="J19" s="45"/>
      <c r="K19" s="45"/>
      <c r="L19" s="45"/>
      <c r="M19" s="45"/>
      <c r="N19" s="45"/>
    </row>
    <row r="20" spans="1:14">
      <c r="A20" s="49"/>
      <c r="B20" s="45"/>
      <c r="C20" s="50"/>
      <c r="D20" s="50"/>
      <c r="E20" s="67"/>
      <c r="F20" s="62"/>
      <c r="G20" s="63"/>
      <c r="H20" s="62"/>
      <c r="I20" s="62"/>
      <c r="J20" s="45"/>
      <c r="K20" s="45"/>
      <c r="L20" s="45"/>
      <c r="M20" s="45"/>
      <c r="N20" s="45"/>
    </row>
    <row r="21" spans="1:14">
      <c r="A21" s="49"/>
      <c r="B21" s="45"/>
      <c r="C21" s="50"/>
      <c r="D21" s="50"/>
      <c r="E21" s="67"/>
      <c r="F21" s="62"/>
      <c r="G21" s="63"/>
      <c r="H21" s="62"/>
      <c r="I21" s="62"/>
      <c r="J21" s="45"/>
      <c r="K21" s="45"/>
      <c r="L21" s="45"/>
      <c r="M21" s="45"/>
      <c r="N21" s="45"/>
    </row>
    <row r="22" spans="1:14">
      <c r="A22" s="49"/>
      <c r="B22" s="45"/>
      <c r="C22" s="50"/>
      <c r="D22" s="50"/>
      <c r="E22" s="67"/>
      <c r="F22" s="62"/>
      <c r="G22" s="63"/>
      <c r="H22" s="62"/>
      <c r="I22" s="62"/>
      <c r="J22" s="45"/>
      <c r="K22" s="45"/>
      <c r="L22" s="45"/>
      <c r="M22" s="45"/>
      <c r="N22" s="45"/>
    </row>
    <row r="23" spans="1:14">
      <c r="A23" s="49"/>
      <c r="B23" s="45"/>
      <c r="C23" s="50"/>
      <c r="D23" s="50"/>
      <c r="E23" s="67"/>
      <c r="F23" s="62"/>
      <c r="G23" s="63"/>
      <c r="H23" s="62"/>
      <c r="I23" s="62"/>
      <c r="J23" s="45"/>
      <c r="K23" s="45"/>
      <c r="L23" s="45"/>
      <c r="M23" s="45"/>
      <c r="N23" s="45"/>
    </row>
    <row r="24" spans="1:14">
      <c r="A24" s="49"/>
      <c r="B24" s="45"/>
      <c r="C24" s="50"/>
      <c r="D24" s="50"/>
      <c r="E24" s="67"/>
      <c r="F24" s="62"/>
      <c r="G24" s="63"/>
      <c r="H24" s="62"/>
      <c r="I24" s="62"/>
      <c r="J24" s="45"/>
      <c r="K24" s="45"/>
      <c r="L24" s="45"/>
      <c r="M24" s="45"/>
      <c r="N24" s="45"/>
    </row>
    <row r="25" spans="1:14">
      <c r="A25" s="49"/>
      <c r="B25" s="45"/>
      <c r="C25" s="50"/>
      <c r="D25" s="50"/>
      <c r="E25" s="67"/>
      <c r="F25" s="62"/>
      <c r="G25" s="63"/>
      <c r="H25" s="62"/>
      <c r="I25" s="62"/>
      <c r="J25" s="45"/>
      <c r="K25" s="45"/>
      <c r="L25" s="45"/>
      <c r="M25" s="45"/>
      <c r="N25" s="59"/>
    </row>
    <row r="26" spans="1:14">
      <c r="A26" s="49"/>
      <c r="B26" s="45"/>
      <c r="C26" s="50"/>
      <c r="D26" s="50"/>
      <c r="E26" s="67"/>
      <c r="F26" s="62"/>
      <c r="G26" s="63"/>
      <c r="H26" s="62"/>
      <c r="I26" s="62"/>
      <c r="J26" s="45"/>
      <c r="K26" s="45"/>
      <c r="L26" s="45"/>
      <c r="M26" s="45"/>
      <c r="N26" s="45"/>
    </row>
    <row r="27" spans="1:14">
      <c r="A27" s="49"/>
      <c r="B27" s="45"/>
      <c r="C27" s="50"/>
      <c r="D27" s="50"/>
      <c r="E27" s="67"/>
      <c r="F27" s="62"/>
      <c r="G27" s="63"/>
      <c r="H27" s="62"/>
      <c r="I27" s="62"/>
      <c r="J27" s="45"/>
      <c r="K27" s="45"/>
      <c r="L27" s="45"/>
      <c r="M27" s="45"/>
      <c r="N27" s="45"/>
    </row>
    <row r="28" spans="1:14">
      <c r="A28" s="49"/>
      <c r="B28" s="45"/>
      <c r="C28" s="50"/>
      <c r="D28" s="50"/>
      <c r="E28" s="67"/>
      <c r="F28" s="62"/>
      <c r="G28" s="63"/>
      <c r="H28" s="62"/>
      <c r="I28" s="62"/>
      <c r="J28" s="45"/>
      <c r="K28" s="45"/>
      <c r="L28" s="45"/>
      <c r="M28" s="45"/>
      <c r="N28" s="45"/>
    </row>
    <row r="29" spans="1:14">
      <c r="A29" s="49"/>
      <c r="B29" s="45"/>
      <c r="C29" s="50"/>
      <c r="D29" s="50"/>
      <c r="E29" s="67"/>
      <c r="F29" s="62"/>
      <c r="G29" s="63"/>
      <c r="H29" s="62"/>
      <c r="I29" s="62"/>
      <c r="J29" s="45"/>
      <c r="K29" s="45"/>
      <c r="L29" s="45"/>
      <c r="M29" s="45"/>
      <c r="N29" s="45"/>
    </row>
    <row r="30" spans="1:14">
      <c r="A30" s="49"/>
      <c r="B30" s="45"/>
      <c r="C30" s="50"/>
      <c r="D30" s="50"/>
      <c r="E30" s="67"/>
      <c r="F30" s="62"/>
      <c r="G30" s="63"/>
      <c r="H30" s="62"/>
      <c r="I30" s="62"/>
      <c r="J30" s="45"/>
      <c r="K30" s="45"/>
      <c r="L30" s="45"/>
      <c r="M30" s="45"/>
      <c r="N30" s="45"/>
    </row>
    <row r="31" spans="1:14">
      <c r="A31" s="49"/>
      <c r="B31" s="45"/>
      <c r="C31" s="50"/>
      <c r="D31" s="50"/>
      <c r="E31" s="67"/>
      <c r="F31" s="62"/>
      <c r="G31" s="63"/>
      <c r="H31" s="62"/>
      <c r="I31" s="62"/>
      <c r="J31" s="45"/>
      <c r="K31" s="45"/>
      <c r="L31" s="45"/>
      <c r="M31" s="45"/>
      <c r="N31" s="45"/>
    </row>
    <row r="32" spans="1:14">
      <c r="A32" s="49"/>
      <c r="B32" s="45"/>
      <c r="C32" s="50"/>
      <c r="D32" s="50"/>
      <c r="E32" s="67"/>
      <c r="F32" s="62"/>
      <c r="G32" s="63"/>
      <c r="H32" s="62"/>
      <c r="I32" s="62"/>
      <c r="J32" s="45"/>
      <c r="K32" s="45"/>
      <c r="L32" s="45"/>
      <c r="M32" s="45"/>
      <c r="N32" s="45"/>
    </row>
    <row r="33" spans="1:18">
      <c r="A33" s="49"/>
      <c r="B33" s="45"/>
      <c r="C33" s="50"/>
      <c r="D33" s="50"/>
      <c r="E33" s="67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8">
      <c r="A34" s="49"/>
      <c r="B34" s="45"/>
      <c r="C34" s="50"/>
      <c r="D34" s="50"/>
      <c r="E34" s="67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8" ht="46.5">
      <c r="A35" s="51" t="s">
        <v>0</v>
      </c>
      <c r="B35" s="51" t="s">
        <v>32</v>
      </c>
      <c r="C35" s="52" t="s">
        <v>33</v>
      </c>
      <c r="D35" s="33" t="s">
        <v>34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53"/>
      <c r="P35" s="53"/>
    </row>
    <row r="36" spans="1:18" ht="15">
      <c r="A36" s="45">
        <v>-18</v>
      </c>
      <c r="B36" s="74"/>
      <c r="C36" s="74">
        <v>4.7E-2</v>
      </c>
      <c r="D36" s="74">
        <v>5.1999999999999998E-2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R36"/>
    </row>
    <row r="37" spans="1:18" ht="15">
      <c r="A37" s="45">
        <f>A36+1</f>
        <v>-17</v>
      </c>
      <c r="B37" s="74"/>
      <c r="C37" s="74">
        <v>9.2999999999999999E-2</v>
      </c>
      <c r="D37" s="74">
        <v>0.104</v>
      </c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R37"/>
    </row>
    <row r="38" spans="1:18" ht="15">
      <c r="A38" s="45">
        <f t="shared" ref="A38:A68" si="0">A37+1</f>
        <v>-16</v>
      </c>
      <c r="B38" s="74">
        <v>0.155</v>
      </c>
      <c r="C38" s="74">
        <v>0.186</v>
      </c>
      <c r="D38" s="74">
        <v>0.22900000000000001</v>
      </c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R38"/>
    </row>
    <row r="39" spans="1:18" ht="15">
      <c r="A39" s="45">
        <f t="shared" si="0"/>
        <v>-15</v>
      </c>
      <c r="B39" s="74">
        <v>0.22800000000000001</v>
      </c>
      <c r="C39" s="74">
        <v>0.28699999999999998</v>
      </c>
      <c r="D39" s="74">
        <v>0.32300000000000001</v>
      </c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R39"/>
    </row>
    <row r="40" spans="1:18" ht="15">
      <c r="A40" s="45">
        <f t="shared" si="0"/>
        <v>-14</v>
      </c>
      <c r="B40" s="74">
        <v>0.31</v>
      </c>
      <c r="C40" s="74">
        <v>0.39500000000000002</v>
      </c>
      <c r="D40" s="74">
        <v>0.52100000000000002</v>
      </c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R40"/>
    </row>
    <row r="41" spans="1:18" ht="15">
      <c r="A41" s="45">
        <f t="shared" si="0"/>
        <v>-13</v>
      </c>
      <c r="B41" s="74">
        <v>0.41499999999999998</v>
      </c>
      <c r="C41" s="74">
        <v>0.48799999999999999</v>
      </c>
      <c r="D41" s="74">
        <v>0.65600000000000003</v>
      </c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R41"/>
    </row>
    <row r="42" spans="1:18" ht="15">
      <c r="A42" s="45">
        <f t="shared" si="0"/>
        <v>-12</v>
      </c>
      <c r="B42" s="74">
        <v>0.53500000000000003</v>
      </c>
      <c r="C42" s="74">
        <v>0.61199999999999999</v>
      </c>
      <c r="D42" s="74">
        <v>0.79200000000000004</v>
      </c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R42"/>
    </row>
    <row r="43" spans="1:18" ht="15">
      <c r="A43" s="45">
        <f t="shared" si="0"/>
        <v>-11</v>
      </c>
      <c r="B43" s="74">
        <v>0.64400000000000002</v>
      </c>
      <c r="C43" s="74">
        <v>0.76</v>
      </c>
      <c r="D43" s="74">
        <v>0.88500000000000001</v>
      </c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R43"/>
    </row>
    <row r="44" spans="1:18" ht="15">
      <c r="A44" s="45">
        <f t="shared" si="0"/>
        <v>-10</v>
      </c>
      <c r="B44" s="74">
        <v>0.72299999999999998</v>
      </c>
      <c r="C44" s="74">
        <v>0.89100000000000001</v>
      </c>
      <c r="D44" s="74">
        <v>0.91669999999999996</v>
      </c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R44"/>
    </row>
    <row r="45" spans="1:18" ht="15">
      <c r="A45" s="45">
        <f t="shared" si="0"/>
        <v>-9</v>
      </c>
      <c r="B45" s="74">
        <v>0.8</v>
      </c>
      <c r="C45" s="74">
        <v>0.91469999999999996</v>
      </c>
      <c r="D45" s="74">
        <v>0.94789999999999996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R45"/>
    </row>
    <row r="46" spans="1:18" ht="15">
      <c r="A46" s="45">
        <f t="shared" si="0"/>
        <v>-8</v>
      </c>
      <c r="B46" s="74">
        <v>0.82799999999999996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R46"/>
    </row>
    <row r="47" spans="1:18" ht="15">
      <c r="A47" s="45">
        <f t="shared" si="0"/>
        <v>-7</v>
      </c>
      <c r="B47" s="74">
        <v>0.90569999999999995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R47"/>
    </row>
    <row r="48" spans="1:18" ht="15">
      <c r="A48" s="45">
        <f t="shared" si="0"/>
        <v>-6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R48"/>
    </row>
    <row r="49" spans="1:18" ht="15">
      <c r="A49" s="45">
        <f t="shared" si="0"/>
        <v>-5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R49"/>
    </row>
    <row r="50" spans="1:18" ht="15">
      <c r="A50" s="45">
        <f t="shared" si="0"/>
        <v>-4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R50"/>
    </row>
    <row r="51" spans="1:18" ht="15">
      <c r="A51" s="45">
        <f t="shared" si="0"/>
        <v>-3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R51"/>
    </row>
    <row r="52" spans="1:18" ht="15">
      <c r="A52" s="45">
        <f t="shared" si="0"/>
        <v>-2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R52"/>
    </row>
    <row r="53" spans="1:18" ht="15">
      <c r="A53" s="45">
        <f t="shared" si="0"/>
        <v>-1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R53"/>
    </row>
    <row r="54" spans="1:18" ht="15">
      <c r="A54" s="45">
        <f t="shared" si="0"/>
        <v>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R54"/>
    </row>
    <row r="55" spans="1:18" ht="15">
      <c r="A55" s="45">
        <f t="shared" si="0"/>
        <v>1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R55"/>
    </row>
    <row r="56" spans="1:18" ht="15">
      <c r="A56" s="45">
        <f t="shared" si="0"/>
        <v>2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R56"/>
    </row>
    <row r="57" spans="1:18" ht="15">
      <c r="A57" s="45">
        <f t="shared" si="0"/>
        <v>3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R57"/>
    </row>
    <row r="58" spans="1:18" ht="15">
      <c r="A58" s="45">
        <f t="shared" si="0"/>
        <v>4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R58"/>
    </row>
    <row r="59" spans="1:18" ht="15">
      <c r="A59" s="45">
        <f t="shared" si="0"/>
        <v>5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R59"/>
    </row>
    <row r="60" spans="1:18" ht="15">
      <c r="A60" s="45">
        <f t="shared" si="0"/>
        <v>6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R60"/>
    </row>
    <row r="61" spans="1:18" ht="15">
      <c r="A61" s="45">
        <f t="shared" si="0"/>
        <v>7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R61"/>
    </row>
    <row r="62" spans="1:18" ht="15">
      <c r="A62" s="45">
        <f t="shared" si="0"/>
        <v>8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R62"/>
    </row>
    <row r="63" spans="1:18" ht="15">
      <c r="A63" s="45">
        <f t="shared" si="0"/>
        <v>9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R63"/>
    </row>
    <row r="64" spans="1:18" ht="15">
      <c r="A64" s="45">
        <f t="shared" si="0"/>
        <v>10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R64"/>
    </row>
    <row r="65" spans="1:18" ht="15">
      <c r="A65" s="45">
        <f t="shared" si="0"/>
        <v>11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R65"/>
    </row>
    <row r="66" spans="1:18" ht="15">
      <c r="A66" s="45">
        <f t="shared" si="0"/>
        <v>12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R66"/>
    </row>
    <row r="67" spans="1:18" ht="15">
      <c r="A67" s="45">
        <f t="shared" si="0"/>
        <v>13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R67"/>
    </row>
    <row r="68" spans="1:18" ht="15">
      <c r="A68" s="45">
        <f t="shared" si="0"/>
        <v>14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R68"/>
    </row>
    <row r="69" spans="1:18">
      <c r="A69" s="57"/>
      <c r="B69" s="40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-10.279394594420872</v>
      </c>
      <c r="C69" s="40">
        <f t="shared" ref="C69:P69" si="1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>-11.379701554994824</v>
      </c>
      <c r="D69" s="40">
        <f t="shared" si="1"/>
        <v>-12.655417524624403</v>
      </c>
      <c r="E69" s="40" t="str">
        <f t="shared" si="1"/>
        <v/>
      </c>
      <c r="F69" s="40" t="str">
        <f t="shared" si="1"/>
        <v/>
      </c>
      <c r="G69" s="40" t="str">
        <f t="shared" si="1"/>
        <v/>
      </c>
      <c r="H69" s="40" t="str">
        <f t="shared" si="1"/>
        <v/>
      </c>
      <c r="I69" s="40" t="str">
        <f t="shared" si="1"/>
        <v/>
      </c>
      <c r="J69" s="40" t="str">
        <f t="shared" si="1"/>
        <v/>
      </c>
      <c r="K69" s="40" t="str">
        <f t="shared" si="1"/>
        <v/>
      </c>
      <c r="L69" s="40" t="str">
        <f t="shared" si="1"/>
        <v/>
      </c>
      <c r="M69" s="40" t="str">
        <f t="shared" si="1"/>
        <v/>
      </c>
      <c r="N69" s="40" t="str">
        <f t="shared" si="1"/>
        <v/>
      </c>
      <c r="O69" s="40" t="str">
        <f t="shared" si="1"/>
        <v/>
      </c>
      <c r="P69" s="40" t="str">
        <f t="shared" si="1"/>
        <v/>
      </c>
    </row>
    <row r="70" spans="1:18">
      <c r="A70" s="57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45"/>
      <c r="P70" s="45"/>
    </row>
    <row r="71" spans="1:18">
      <c r="A71" s="62"/>
      <c r="B71" s="62"/>
      <c r="C71" s="61"/>
      <c r="D71" s="62"/>
      <c r="E71" s="62"/>
      <c r="F71" s="62"/>
      <c r="G71" s="63"/>
      <c r="H71" s="62"/>
      <c r="I71" s="62"/>
      <c r="J71" s="45"/>
      <c r="K71" s="45"/>
      <c r="L71" s="45"/>
      <c r="M71" s="45"/>
    </row>
    <row r="72" spans="1:18">
      <c r="A72" s="62"/>
      <c r="B72" s="62"/>
      <c r="C72" s="61"/>
      <c r="D72" s="61"/>
      <c r="E72" s="62"/>
      <c r="F72" s="62"/>
      <c r="G72" s="63"/>
      <c r="H72" s="62"/>
      <c r="I72" s="62"/>
      <c r="J72" s="45"/>
      <c r="K72" s="45"/>
      <c r="L72" s="45"/>
      <c r="M72" s="45"/>
    </row>
    <row r="73" spans="1:18">
      <c r="A73" s="64"/>
      <c r="B73" s="62"/>
      <c r="C73" s="65"/>
      <c r="D73" s="65"/>
      <c r="E73" s="66"/>
      <c r="F73" s="62"/>
      <c r="G73" s="63"/>
      <c r="H73" s="62"/>
      <c r="I73" s="66"/>
      <c r="J73" s="45"/>
      <c r="K73" s="45"/>
      <c r="L73" s="45"/>
      <c r="M73" s="45"/>
    </row>
    <row r="74" spans="1:18">
      <c r="A74" s="62"/>
      <c r="B74" s="62"/>
      <c r="C74" s="63"/>
      <c r="D74" s="63"/>
      <c r="E74" s="63"/>
      <c r="F74" s="62"/>
      <c r="G74" s="63"/>
      <c r="H74" s="62"/>
      <c r="I74" s="62"/>
      <c r="J74" s="45"/>
      <c r="K74" s="45"/>
      <c r="L74" s="45"/>
      <c r="M74" s="45"/>
    </row>
    <row r="75" spans="1:18">
      <c r="A75" s="62"/>
      <c r="B75" s="62"/>
      <c r="C75" s="63"/>
      <c r="D75" s="63"/>
      <c r="E75" s="63"/>
      <c r="F75" s="62"/>
      <c r="G75" s="63"/>
      <c r="H75" s="62"/>
      <c r="I75" s="62"/>
      <c r="J75" s="45"/>
      <c r="K75" s="45"/>
      <c r="L75" s="45"/>
      <c r="M75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Coversheet</vt:lpstr>
      <vt:lpstr>NPDCCH Case 1</vt:lpstr>
      <vt:lpstr>NPDCCH Case 2</vt:lpstr>
      <vt:lpstr>NPDCCH Case 3</vt:lpstr>
      <vt:lpstr>NPDSCH Case 2</vt:lpstr>
      <vt:lpstr>NPDSCH Case 3</vt:lpstr>
      <vt:lpstr>NPDSCH Case 4</vt:lpstr>
      <vt:lpstr>NPDSCH Case 5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Jung Bae-SSI</cp:lastModifiedBy>
  <dcterms:created xsi:type="dcterms:W3CDTF">2016-06-16T04:04:26Z</dcterms:created>
  <dcterms:modified xsi:type="dcterms:W3CDTF">2016-09-30T20:08:45Z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(2)lbeb/mLDyOAm8azHK2G0dOw9nLqrUV0D/UmVEJeJ0CnZg7fg0kArlNXVHc2QUMFIWi4XFNoR
gTl69JLqK26mWLH6QVPeMSNZbwJSVbyz1giH0yH3TbXczx7sJ0qQZmu0tEO6pqErI1GfCWfN
bUn9HdshZGVw9QA4Is6mxTSqshiJ8kwqwp9FQv6xC1B5zLJBC9mCXg5s3Gc2OaP2WzNFNR3O
ctgExvhc4aDOCi03km</vt:lpwstr>
  </property>
  <property fmtid="{D5CDD505-2E9C-101B-9397-08002B2CF9AE}" pid="4" name="_2015_ms_pID_7253431">
    <vt:lpwstr>RzIvoZxcSqhPEQGjLaZVksiIrgsXJaQgXvcaFcI1BjJbdoEoVbot79
lGt3X44EO+NPsFnvgR4h07//3uZ79ALu67fbK7zTjlAKSm+pNZDltbYF/0yxjUkRHeFBXyMZ
OQNIy0vdpLURwnZcPoTwhgcNovH2I/99OVj0Q3qbLXszpftHTfiIuAA7fY/lCfwCeD0MODlz
yT47nAHozW7PbRkT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1470015668</vt:lpwstr>
  </property>
</Properties>
</file>