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404-RAN4#110bis\"/>
    </mc:Choice>
  </mc:AlternateContent>
  <xr:revisionPtr revIDLastSave="0" documentId="13_ncr:1_{AABC4A94-2BFC-47A4-BC27-DB8BB291FCB1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Cover Sheet" sheetId="3" r:id="rId1"/>
    <sheet name="General Info" sheetId="1" r:id="rId2"/>
    <sheet name="AC results (Talk mode) " sheetId="13" r:id="rId3"/>
    <sheet name="RC results (Talk mode) " sheetId="1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" i="14" l="1"/>
  <c r="H5" i="14"/>
  <c r="H5" i="13" l="1"/>
  <c r="H14" i="1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<sst xmlns="http://schemas.openxmlformats.org/spreadsheetml/2006/main" count="134" uniqueCount="85">
  <si>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</si>
  <si>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</si>
  <si>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</si>
  <si>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</si>
  <si>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</si>
  <si>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</si>
  <si>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</si>
  <si>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</si>
  <si>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</si>
  <si>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</si>
  <si>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</si>
  <si>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</si>
  <si>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</si>
  <si>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</si>
  <si>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</si>
  <si>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</si>
  <si>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TRS (dBm)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</si>
  <si>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</si>
  <si>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</si>
  <si>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</si>
  <si>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</si>
  <si>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</si>
  <si>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</si>
  <si>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</si>
  <si>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</si>
  <si>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</si>
  <si>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</si>
  <si>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</si>
  <si>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</si>
  <si>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</si>
  <si>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</si>
  <si>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</t>
  </si>
  <si>
    <t>Test Plan</t>
  </si>
  <si>
    <t>Smartphone</t>
  </si>
  <si>
    <t>TRS_average (dBm)</t>
  </si>
  <si>
    <t>gNodeB Emulator</t>
  </si>
  <si>
    <t>Conclusion:</t>
  </si>
  <si>
    <t xml:space="preserve"> </t>
  </si>
  <si>
    <t>BHHL</t>
  </si>
  <si>
    <t>BHHR</t>
  </si>
  <si>
    <t>n28 20MHz (15kHz SCS)</t>
  </si>
  <si>
    <t>UL Channel</t>
  </si>
  <si>
    <t>DL Channel</t>
  </si>
  <si>
    <t>LAD  information (reuse Rel17-LADs)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</si>
  <si>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</si>
  <si>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</si>
  <si>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SRTC</t>
    <phoneticPr fontId="2" type="noConversion"/>
  </si>
  <si>
    <t>n28;</t>
    <phoneticPr fontId="2" type="noConversion"/>
  </si>
  <si>
    <t>LAD3: NR SA:n28</t>
    <phoneticPr fontId="2" type="noConversion"/>
  </si>
  <si>
    <t>&lt;SRTC&gt;</t>
    <phoneticPr fontId="2" type="noConversion"/>
  </si>
  <si>
    <r>
      <t>LAD4:</t>
    </r>
    <r>
      <rPr>
        <sz val="11"/>
        <rFont val="DengXian"/>
        <charset val="134"/>
        <scheme val="minor"/>
      </rPr>
      <t xml:space="preserve"> NR SA:n28</t>
    </r>
  </si>
  <si>
    <t>&lt;State Radio Product Testing Building, No.30, Shixing Road, Shijingshan District, Beijing 100041, P.R.China&gt;</t>
    <phoneticPr fontId="2" type="noConversion"/>
  </si>
  <si>
    <t>&lt; SP9500&gt;</t>
    <phoneticPr fontId="2" type="noConversion"/>
  </si>
  <si>
    <t>&lt; SHO3TO6-V3RW-C/LW-C&gt;</t>
    <phoneticPr fontId="2" type="noConversion"/>
  </si>
  <si>
    <t>&lt; over 2 years&gt;</t>
    <phoneticPr fontId="2" type="noConversion"/>
  </si>
  <si>
    <t>&lt; 2020.12.02&gt;</t>
    <phoneticPr fontId="2" type="noConversion"/>
  </si>
  <si>
    <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</si>
  <si>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t>Head and Hand scenario (Talk mode): BHHL and BHHR</t>
    <phoneticPr fontId="2" type="noConversion"/>
  </si>
  <si>
    <t xml:space="preserve">Measurement Step size </t>
  </si>
  <si>
    <t>Summation form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</si>
  <si>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</si>
  <si>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t>Version# of Hand Phantom Used</t>
    <phoneticPr fontId="2" type="noConversion"/>
  </si>
  <si>
    <t>Estimated Age of the Hand Phantom Used</t>
    <phoneticPr fontId="2" type="noConversion"/>
  </si>
  <si>
    <t>Estimated date of last verfication of Hand Phantom (Note2)</t>
    <phoneticPr fontId="2" type="noConversion"/>
  </si>
  <si>
    <t>&lt; N28: 1.62&gt;</t>
    <phoneticPr fontId="2" type="noConversion"/>
  </si>
  <si>
    <t xml:space="preserve">n28, 20MHz CBW; </t>
    <phoneticPr fontId="2" type="noConversion"/>
  </si>
  <si>
    <t xml:space="preserve">n28, 15kHz SCS; </t>
    <phoneticPr fontId="2" type="noConversion"/>
  </si>
  <si>
    <t xml:space="preserve">LAD4, IMEI: xx1616    </t>
    <phoneticPr fontId="2" type="noConversion"/>
  </si>
  <si>
    <t>3GPP RAN WG4 Meeting #110-bis
Changsha, CN, 15 – 19 Apr 2024</t>
    <phoneticPr fontId="2" type="noConversion"/>
  </si>
  <si>
    <t>R4-2404600</t>
    <phoneticPr fontId="2" type="noConversion"/>
  </si>
  <si>
    <t>Measurement results update for 3GPP Rel-18 TRP TRS AC and RC harmonization from SRTC</t>
    <phoneticPr fontId="2" type="noConversion"/>
  </si>
  <si>
    <t xml:space="preserve">This a data sheet to share AC measurement results for Rel-18 FR1 TRP TRS AC and RC harmonization. </t>
    <phoneticPr fontId="2" type="noConversion"/>
  </si>
  <si>
    <t>The measurement results submitted in this paper should be considered for Rel-18 AC and RC measurement data analysis.</t>
    <phoneticPr fontId="2" type="noConversion"/>
  </si>
  <si>
    <t>Anechoic Chamber system and Reverberation Chamber system</t>
    <phoneticPr fontId="2" type="noConversion"/>
  </si>
  <si>
    <t>3GPP TS 38.161 v18.0.0 and TR 38.870 v18.0.0</t>
    <phoneticPr fontId="2" type="noConversion"/>
  </si>
  <si>
    <t>PC3</t>
    <phoneticPr fontId="2" type="noConversion"/>
  </si>
  <si>
    <t>&lt; N28: 1.74&gt;</t>
    <phoneticPr fontId="2" type="noConversion"/>
  </si>
  <si>
    <t>AC Test system TRS expanded MU (optional)</t>
    <phoneticPr fontId="2" type="noConversion"/>
  </si>
  <si>
    <t>RC Test system TRS expanded MU (optional)</t>
    <phoneticPr fontId="2" type="noConversion"/>
  </si>
  <si>
    <t>Refer to 3GPP TS 38.161 v18.0.0, Head and Hand phantom</t>
    <phoneticPr fontId="2" type="noConversion"/>
  </si>
  <si>
    <t>Refer to 3GPP TR 38.870 v18.0.0, Head and Hand phantom</t>
    <phoneticPr fontId="2" type="noConversion"/>
  </si>
  <si>
    <t>6.9.1.1 &amp; 6.9.1.2</t>
    <phoneticPr fontId="2" type="noConversion"/>
  </si>
  <si>
    <t>Anechoic Chamber and Reverberation Chamber</t>
    <phoneticPr fontId="2" type="noConversion"/>
  </si>
  <si>
    <t>30-degrees TRS in AC</t>
    <phoneticPr fontId="2" type="noConversion"/>
  </si>
  <si>
    <t>Band for Rel-18 FR1 TRP TRS AC and RC harmonization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</si>
</sst>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2"/>
      <color rgb="FFFF0000"/>
      <name val="Arial Rounded MT Bold"/>
      <family val="2"/>
    </font>
    <font>
      <sz val="11"/>
      <name val="DengXian"/>
      <charset val="134"/>
      <scheme val="minor"/>
    </font>
    <font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8" fillId="3" borderId="3" xfId="77" applyFont="1" applyFill="1" applyBorder="1" applyAlignment="1">
      <alignment horizontal="center" vertical="top" wrapText="1"/>
    </xf>
    <xf numFmtId="176" fontId="10" fillId="4" borderId="4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left"/>
    </xf>
    <xf numFmtId="176" fontId="10" fillId="4" borderId="1" xfId="77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4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10" xfId="77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vertical="center"/>
    </xf>
    <xf numFmtId="0" fontId="8" fillId="3" borderId="9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6" xfId="77" applyFont="1" applyFill="1" applyBorder="1" applyAlignment="1">
      <alignment horizontal="center" vertical="center" wrapText="1"/>
    </xf>
    <xf numFmtId="0" fontId="8" fillId="3" borderId="1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1" xfId="77" applyFont="1" applyFill="1" applyBorder="1" applyAlignment="1">
      <alignment horizontal="center" vertical="top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</cellXfs>
  <cellStyles count="79">
    <cellStyle name="Normal_SEMC OTA Test requirements" xfId="77" xr:uid="{00000000-0005-0000-0000-000000000000}"/>
    <cellStyle name="常规" xfId="0" builtinId="0"/>
    <cellStyle name="常规 2" xfId="78" xr:uid="{00000000-0005-0000-0000-000002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31750</xdr:colOff>
          <xdr:row>19</xdr:row>
          <xdr:rowOff>31750</xdr:rowOff>
        </xdr:from>
        <xdr:to>
          <xdr:col>9</xdr:col>
          <xdr:colOff>25400</xdr:colOff>
          <xdr:row>21</xdr:row>
          <xdr:rowOff>177800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2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18</xdr:row>
          <xdr:rowOff>177800</xdr:rowOff>
        </xdr:from>
        <xdr:to>
          <xdr:col>9</xdr:col>
          <xdr:colOff>12700</xdr:colOff>
          <xdr:row>21</xdr:row>
          <xdr:rowOff>146050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3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3" sqref="B13"/>
    </sheetView>
  </sheetViews>
  <sheetFormatPr defaultColWidth="8.6640625" defaultRowHeight="14"/>
  <cols>
    <col min="1" max="1" width="44.33203125" customWidth="1"/>
    <col min="2" max="2" width="62.6640625" customWidth="1"/>
  </cols>
  <sheetData>
    <row r="1" spans="1:2" ht="28">
      <c r="A1" s="16" t="s">
        <v>68</v>
      </c>
    </row>
    <row r="3" spans="1:2">
      <c r="A3" s="4" t="s">
        <v>0</v>
      </c>
      <c r="B3" s="4" t="s">
        <v>69</v>
      </c>
    </row>
    <row r="4" spans="1:2">
      <c r="A4" s="4" t="s">
        <v>1</v>
      </c>
      <c r="B4" t="s">
        <v>81</v>
      </c>
    </row>
    <row r="5" spans="1:2">
      <c r="A5" s="4" t="s">
        <v>2</v>
      </c>
      <c r="B5" t="s">
        <v>46</v>
      </c>
    </row>
    <row r="6" spans="1:2">
      <c r="A6" s="4" t="s">
        <v>3</v>
      </c>
      <c r="B6" t="s">
        <v>70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71</v>
      </c>
    </row>
    <row r="10" spans="1:2" ht="28">
      <c r="A10" s="4" t="s">
        <v>36</v>
      </c>
      <c r="B10" s="7" t="s">
        <v>72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3"/>
  <sheetViews>
    <sheetView zoomScale="115" zoomScaleNormal="115" workbookViewId="0">
      <selection activeCell="B30" sqref="B30"/>
    </sheetView>
  </sheetViews>
  <sheetFormatPr defaultColWidth="8.6640625" defaultRowHeight="14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08203125" customWidth="1"/>
    <col min="10" max="10" width="10.6640625" bestFit="1" customWidth="1"/>
  </cols>
  <sheetData>
    <row r="1" spans="1:2">
      <c r="A1" s="2" t="s">
        <v>84</v>
      </c>
      <c r="B1" s="3"/>
    </row>
    <row r="2" spans="1:2">
      <c r="A2" s="7" t="s">
        <v>8</v>
      </c>
      <c r="B2" s="8" t="s">
        <v>47</v>
      </c>
    </row>
    <row r="3" spans="1:2">
      <c r="A3" s="7" t="s">
        <v>17</v>
      </c>
      <c r="B3" s="9" t="s">
        <v>65</v>
      </c>
    </row>
    <row r="4" spans="1:2">
      <c r="A4" s="7" t="s">
        <v>18</v>
      </c>
      <c r="B4" s="17" t="s">
        <v>66</v>
      </c>
    </row>
    <row r="5" spans="1:2">
      <c r="A5" s="5" t="s">
        <v>19</v>
      </c>
      <c r="B5" s="10"/>
    </row>
    <row r="6" spans="1:2">
      <c r="A6" s="7" t="s">
        <v>31</v>
      </c>
      <c r="B6" s="1" t="s">
        <v>73</v>
      </c>
    </row>
    <row r="7" spans="1:2">
      <c r="A7" s="7" t="s">
        <v>32</v>
      </c>
      <c r="B7" s="8" t="s">
        <v>74</v>
      </c>
    </row>
    <row r="8" spans="1:2">
      <c r="A8" s="5" t="s">
        <v>43</v>
      </c>
      <c r="B8" s="10"/>
    </row>
    <row r="9" spans="1:2">
      <c r="A9" s="7" t="s">
        <v>20</v>
      </c>
      <c r="B9" s="8" t="s">
        <v>33</v>
      </c>
    </row>
    <row r="10" spans="1:2">
      <c r="A10" s="7" t="s">
        <v>21</v>
      </c>
      <c r="B10" s="8" t="s">
        <v>75</v>
      </c>
    </row>
    <row r="11" spans="1:2">
      <c r="A11" s="7" t="s">
        <v>22</v>
      </c>
      <c r="B11" s="8" t="s">
        <v>23</v>
      </c>
    </row>
    <row r="12" spans="1:2">
      <c r="A12" s="7" t="s">
        <v>30</v>
      </c>
      <c r="B12" s="8" t="s">
        <v>29</v>
      </c>
    </row>
    <row r="13" spans="1:2">
      <c r="A13" s="26" t="s">
        <v>24</v>
      </c>
      <c r="B13" s="18" t="s">
        <v>48</v>
      </c>
    </row>
    <row r="14" spans="1:2">
      <c r="A14" s="26"/>
      <c r="B14" s="18" t="s">
        <v>50</v>
      </c>
    </row>
    <row r="15" spans="1:2">
      <c r="A15" s="5" t="s">
        <v>10</v>
      </c>
      <c r="B15" s="23"/>
    </row>
    <row r="16" spans="1:2">
      <c r="A16" s="1" t="s">
        <v>11</v>
      </c>
      <c r="B16" t="s">
        <v>57</v>
      </c>
    </row>
    <row r="17" spans="1:4">
      <c r="A17" s="1" t="s">
        <v>25</v>
      </c>
      <c r="B17" t="s">
        <v>26</v>
      </c>
    </row>
    <row r="18" spans="1:4">
      <c r="A18" s="1" t="s">
        <v>58</v>
      </c>
      <c r="B18" t="s">
        <v>83</v>
      </c>
    </row>
    <row r="19" spans="1:4" ht="14.5">
      <c r="A19" s="1" t="s">
        <v>59</v>
      </c>
      <c r="B19" t="s">
        <v>60</v>
      </c>
      <c r="C19" s="13"/>
    </row>
    <row r="20" spans="1:4" ht="14.5">
      <c r="A20" s="5" t="s">
        <v>27</v>
      </c>
      <c r="B20" s="5" t="s">
        <v>37</v>
      </c>
      <c r="C20" s="13"/>
    </row>
    <row r="21" spans="1:4">
      <c r="A21" s="7" t="s">
        <v>7</v>
      </c>
      <c r="B21" t="s">
        <v>49</v>
      </c>
    </row>
    <row r="22" spans="1:4">
      <c r="A22" s="7" t="s">
        <v>9</v>
      </c>
      <c r="B22" t="s">
        <v>51</v>
      </c>
    </row>
    <row r="23" spans="1:4">
      <c r="A23" s="1" t="s">
        <v>28</v>
      </c>
      <c r="B23" s="18" t="s">
        <v>82</v>
      </c>
    </row>
    <row r="24" spans="1:4">
      <c r="A24" s="1" t="s">
        <v>35</v>
      </c>
      <c r="B24" t="s">
        <v>52</v>
      </c>
    </row>
    <row r="25" spans="1:4">
      <c r="A25" s="1" t="s">
        <v>77</v>
      </c>
      <c r="B25" t="s">
        <v>64</v>
      </c>
      <c r="C25" s="6"/>
      <c r="D25" s="6"/>
    </row>
    <row r="26" spans="1:4">
      <c r="A26" s="1" t="s">
        <v>78</v>
      </c>
      <c r="B26" t="s">
        <v>76</v>
      </c>
      <c r="C26" s="6"/>
      <c r="D26" s="6"/>
    </row>
    <row r="27" spans="1:4">
      <c r="A27" s="21" t="s">
        <v>61</v>
      </c>
      <c r="B27" t="s">
        <v>53</v>
      </c>
    </row>
    <row r="28" spans="1:4">
      <c r="A28" s="21" t="s">
        <v>62</v>
      </c>
      <c r="B28" t="s">
        <v>54</v>
      </c>
    </row>
    <row r="29" spans="1:4" ht="28.4" customHeight="1">
      <c r="A29" s="22" t="s">
        <v>63</v>
      </c>
      <c r="B29" t="s">
        <v>55</v>
      </c>
    </row>
    <row r="30" spans="1:4">
      <c r="A30" s="12"/>
      <c r="B30" s="11"/>
    </row>
    <row r="31" spans="1:4">
      <c r="A31" s="11"/>
      <c r="B31" s="11"/>
    </row>
    <row r="32" spans="1:4" ht="17.25" customHeight="1">
      <c r="A32" s="25" t="s">
        <v>44</v>
      </c>
      <c r="B32" s="25"/>
    </row>
    <row r="33" spans="1:2" ht="14" customHeight="1">
      <c r="A33" s="27" t="s">
        <v>45</v>
      </c>
      <c r="B33" s="27"/>
    </row>
  </sheetData>
  <mergeCells count="3">
    <mergeCell ref="A32:B32"/>
    <mergeCell ref="A13:A14"/>
    <mergeCell ref="A33:B3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9D8B-5DA5-4634-8DA7-9249357EF516}">
  <dimension ref="A1:Q16"/>
  <sheetViews>
    <sheetView zoomScaleNormal="100" workbookViewId="0">
      <selection activeCell="F16" sqref="F16"/>
    </sheetView>
  </sheetViews>
  <sheetFormatPr defaultRowHeight="14"/>
  <cols>
    <col min="1" max="1" width="9.6640625" customWidth="1"/>
    <col min="6" max="6" width="9.33203125" customWidth="1"/>
    <col min="8" max="8" width="10.4140625" customWidth="1"/>
    <col min="10" max="10" width="11" customWidth="1"/>
    <col min="12" max="12" width="16.9140625" customWidth="1"/>
    <col min="17" max="17" width="10.4140625" customWidth="1"/>
  </cols>
  <sheetData>
    <row r="1" spans="1:17" ht="15">
      <c r="A1" s="32" t="s">
        <v>56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customHeight="1">
      <c r="A2" s="33" t="s">
        <v>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>
      <c r="A3" s="34" t="s">
        <v>12</v>
      </c>
      <c r="B3" s="36" t="s">
        <v>41</v>
      </c>
      <c r="C3" s="37"/>
      <c r="D3" s="40" t="s">
        <v>42</v>
      </c>
      <c r="E3" s="40"/>
      <c r="F3" s="42" t="s">
        <v>16</v>
      </c>
      <c r="G3" s="42"/>
      <c r="H3" s="43" t="s">
        <v>34</v>
      </c>
    </row>
    <row r="4" spans="1:17" ht="14.5" thickBot="1">
      <c r="A4" s="35"/>
      <c r="B4" s="38"/>
      <c r="C4" s="39"/>
      <c r="D4" s="41"/>
      <c r="E4" s="41"/>
      <c r="F4" s="19" t="s">
        <v>38</v>
      </c>
      <c r="G4" s="19" t="s">
        <v>39</v>
      </c>
      <c r="H4" s="44"/>
    </row>
    <row r="5" spans="1:17" ht="15.5">
      <c r="A5" s="28" t="s">
        <v>40</v>
      </c>
      <c r="B5" s="15" t="s">
        <v>13</v>
      </c>
      <c r="C5" s="14">
        <v>142600</v>
      </c>
      <c r="D5" s="15" t="s">
        <v>13</v>
      </c>
      <c r="E5" s="14">
        <v>153600</v>
      </c>
      <c r="F5" s="24">
        <v>-83.024625</v>
      </c>
      <c r="G5" s="24">
        <v>-83.039036999999993</v>
      </c>
      <c r="H5" s="30">
        <f>10*LOG(6/((1/10^(F5/10))+(1/10^(F6/10))+(1/10^(F7/10))+(1/10^(G5/10))+(1/10^(G6/10))+(1/10^(G7/10))))</f>
        <v>-83.971748570185667</v>
      </c>
    </row>
    <row r="6" spans="1:17" ht="15.5">
      <c r="A6" s="29"/>
      <c r="B6" s="14" t="s">
        <v>14</v>
      </c>
      <c r="C6" s="14">
        <v>145600</v>
      </c>
      <c r="D6" s="14" t="s">
        <v>14</v>
      </c>
      <c r="E6" s="14">
        <v>156600</v>
      </c>
      <c r="F6" s="24">
        <v>-83.974248000000003</v>
      </c>
      <c r="G6" s="24">
        <v>-84.113146</v>
      </c>
      <c r="H6" s="31"/>
    </row>
    <row r="7" spans="1:17" ht="15.5">
      <c r="A7" s="29"/>
      <c r="B7" s="14" t="s">
        <v>15</v>
      </c>
      <c r="C7" s="14">
        <v>147600</v>
      </c>
      <c r="D7" s="14" t="s">
        <v>15</v>
      </c>
      <c r="E7" s="14">
        <v>158600</v>
      </c>
      <c r="F7" s="24">
        <v>-84.806209999999993</v>
      </c>
      <c r="G7" s="24">
        <v>-84.554863999999995</v>
      </c>
      <c r="H7" s="31"/>
    </row>
    <row r="10" spans="1:17" ht="15">
      <c r="A10" s="32" t="s">
        <v>67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16.5">
      <c r="A11" s="33" t="s">
        <v>79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>
      <c r="A12" s="34" t="s">
        <v>12</v>
      </c>
      <c r="B12" s="36" t="s">
        <v>41</v>
      </c>
      <c r="C12" s="37"/>
      <c r="D12" s="40" t="s">
        <v>42</v>
      </c>
      <c r="E12" s="40"/>
      <c r="F12" s="42" t="s">
        <v>16</v>
      </c>
      <c r="G12" s="42"/>
      <c r="H12" s="43" t="s">
        <v>34</v>
      </c>
    </row>
    <row r="13" spans="1:17" ht="14.5" thickBot="1">
      <c r="A13" s="35"/>
      <c r="B13" s="38"/>
      <c r="C13" s="39"/>
      <c r="D13" s="41"/>
      <c r="E13" s="41"/>
      <c r="F13" s="19" t="s">
        <v>38</v>
      </c>
      <c r="G13" s="19" t="s">
        <v>39</v>
      </c>
      <c r="H13" s="44"/>
    </row>
    <row r="14" spans="1:17" ht="15.5">
      <c r="A14" s="28" t="s">
        <v>40</v>
      </c>
      <c r="B14" s="15" t="s">
        <v>13</v>
      </c>
      <c r="C14" s="14">
        <v>142600</v>
      </c>
      <c r="D14" s="15" t="s">
        <v>13</v>
      </c>
      <c r="E14" s="14">
        <v>153600</v>
      </c>
      <c r="F14" s="24">
        <v>-82.017300000000006</v>
      </c>
      <c r="G14" s="24">
        <v>-82.697748000000004</v>
      </c>
      <c r="H14" s="30">
        <f>10*LOG(6/((1/10^(F14/10))+(1/10^(F15/10))+(1/10^(F16/10))+(1/10^(G14/10))+(1/10^(G15/10))+(1/10^(G16/10))))</f>
        <v>-83.02285218227783</v>
      </c>
    </row>
    <row r="15" spans="1:17" ht="15.5">
      <c r="A15" s="29"/>
      <c r="B15" s="14" t="s">
        <v>14</v>
      </c>
      <c r="C15" s="14">
        <v>145600</v>
      </c>
      <c r="D15" s="14" t="s">
        <v>14</v>
      </c>
      <c r="E15" s="14">
        <v>156600</v>
      </c>
      <c r="F15" s="24">
        <v>-83.497720999999999</v>
      </c>
      <c r="G15" s="24">
        <v>-84.568133000000003</v>
      </c>
      <c r="H15" s="31"/>
    </row>
    <row r="16" spans="1:17" ht="15.5">
      <c r="A16" s="29"/>
      <c r="B16" s="14" t="s">
        <v>15</v>
      </c>
      <c r="C16" s="14">
        <v>147600</v>
      </c>
      <c r="D16" s="14" t="s">
        <v>15</v>
      </c>
      <c r="E16" s="14">
        <v>158600</v>
      </c>
      <c r="F16" s="24">
        <v>-82.150390000000002</v>
      </c>
      <c r="G16" s="24">
        <v>-82.650919000000002</v>
      </c>
      <c r="H16" s="31"/>
    </row>
  </sheetData>
  <mergeCells count="18">
    <mergeCell ref="F12:G12"/>
    <mergeCell ref="H12:H13"/>
    <mergeCell ref="A14:A16"/>
    <mergeCell ref="H14:H16"/>
    <mergeCell ref="A11:Q11"/>
    <mergeCell ref="A12:A13"/>
    <mergeCell ref="B12:C13"/>
    <mergeCell ref="D12:E13"/>
    <mergeCell ref="A5:A7"/>
    <mergeCell ref="H5:H7"/>
    <mergeCell ref="A10:Q10"/>
    <mergeCell ref="A1:Q1"/>
    <mergeCell ref="A2:Q2"/>
    <mergeCell ref="A3:A4"/>
    <mergeCell ref="B3:C4"/>
    <mergeCell ref="D3:E4"/>
    <mergeCell ref="F3:G3"/>
    <mergeCell ref="H3:H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8434" r:id="rId4">
          <objectPr defaultSize="0" autoPict="0" r:id="rId5">
            <anchor moveWithCells="1">
              <from>
                <xdr:col>0</xdr:col>
                <xdr:colOff>31750</xdr:colOff>
                <xdr:row>19</xdr:row>
                <xdr:rowOff>31750</xdr:rowOff>
              </from>
              <to>
                <xdr:col>9</xdr:col>
                <xdr:colOff>25400</xdr:colOff>
                <xdr:row>21</xdr:row>
                <xdr:rowOff>177800</xdr:rowOff>
              </to>
            </anchor>
          </objectPr>
        </oleObject>
      </mc:Choice>
      <mc:Fallback>
        <oleObject progId="Equation.DSMT4" shapeId="1843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24A53-2DB2-4B29-886A-CAEB87C2E615}">
  <dimension ref="A1:Q16"/>
  <sheetViews>
    <sheetView workbookViewId="0">
      <selection activeCell="G8" sqref="G8"/>
    </sheetView>
  </sheetViews>
  <sheetFormatPr defaultRowHeight="14"/>
  <cols>
    <col min="1" max="1" width="9.6640625" customWidth="1"/>
    <col min="6" max="6" width="9.33203125" customWidth="1"/>
    <col min="8" max="8" width="10.4140625" customWidth="1"/>
    <col min="10" max="10" width="11" customWidth="1"/>
    <col min="12" max="12" width="16.9140625" customWidth="1"/>
    <col min="17" max="17" width="10.4140625" customWidth="1"/>
  </cols>
  <sheetData>
    <row r="1" spans="1:17" ht="15">
      <c r="A1" s="32" t="s">
        <v>56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customHeight="1">
      <c r="A2" s="33" t="s">
        <v>80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>
      <c r="A3" s="34" t="s">
        <v>12</v>
      </c>
      <c r="B3" s="36" t="s">
        <v>41</v>
      </c>
      <c r="C3" s="37"/>
      <c r="D3" s="40" t="s">
        <v>42</v>
      </c>
      <c r="E3" s="40"/>
      <c r="F3" s="42" t="s">
        <v>16</v>
      </c>
      <c r="G3" s="42"/>
      <c r="H3" s="43" t="s">
        <v>34</v>
      </c>
    </row>
    <row r="4" spans="1:17" ht="14.5" thickBot="1">
      <c r="A4" s="35"/>
      <c r="B4" s="38"/>
      <c r="C4" s="39"/>
      <c r="D4" s="41"/>
      <c r="E4" s="41"/>
      <c r="F4" s="19" t="s">
        <v>38</v>
      </c>
      <c r="G4" s="19" t="s">
        <v>39</v>
      </c>
      <c r="H4" s="44"/>
    </row>
    <row r="5" spans="1:17" ht="15.5">
      <c r="A5" s="28" t="s">
        <v>40</v>
      </c>
      <c r="B5" s="15" t="s">
        <v>13</v>
      </c>
      <c r="C5" s="14">
        <v>142600</v>
      </c>
      <c r="D5" s="15" t="s">
        <v>13</v>
      </c>
      <c r="E5" s="14">
        <v>153600</v>
      </c>
      <c r="F5" s="20">
        <v>-84.77</v>
      </c>
      <c r="G5" s="20">
        <v>-83.79</v>
      </c>
      <c r="H5" s="30">
        <f>10*LOG(6/((1/10^(F5/10))+(1/10^(F6/10))+(1/10^(F7/10))+(1/10^(G5/10))+(1/10^(G6/10))+(1/10^(G7/10))))</f>
        <v>-84.25196848390982</v>
      </c>
    </row>
    <row r="6" spans="1:17" ht="15.5">
      <c r="A6" s="29"/>
      <c r="B6" s="14" t="s">
        <v>14</v>
      </c>
      <c r="C6" s="14">
        <v>145600</v>
      </c>
      <c r="D6" s="14" t="s">
        <v>14</v>
      </c>
      <c r="E6" s="14">
        <v>156600</v>
      </c>
      <c r="F6" s="20">
        <v>-84.98</v>
      </c>
      <c r="G6" s="20">
        <v>-82.81</v>
      </c>
      <c r="H6" s="31"/>
    </row>
    <row r="7" spans="1:17" ht="15.5">
      <c r="A7" s="29"/>
      <c r="B7" s="14" t="s">
        <v>15</v>
      </c>
      <c r="C7" s="14">
        <v>147600</v>
      </c>
      <c r="D7" s="14" t="s">
        <v>15</v>
      </c>
      <c r="E7" s="14">
        <v>158600</v>
      </c>
      <c r="F7" s="20">
        <v>-84.81</v>
      </c>
      <c r="G7" s="20">
        <v>-83.97</v>
      </c>
      <c r="H7" s="31"/>
    </row>
    <row r="10" spans="1:17" ht="15">
      <c r="A10" s="32" t="s">
        <v>67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16.5">
      <c r="A11" s="33" t="s">
        <v>80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>
      <c r="A12" s="34" t="s">
        <v>12</v>
      </c>
      <c r="B12" s="36" t="s">
        <v>41</v>
      </c>
      <c r="C12" s="37"/>
      <c r="D12" s="40" t="s">
        <v>42</v>
      </c>
      <c r="E12" s="40"/>
      <c r="F12" s="42" t="s">
        <v>16</v>
      </c>
      <c r="G12" s="42"/>
      <c r="H12" s="43" t="s">
        <v>34</v>
      </c>
    </row>
    <row r="13" spans="1:17" ht="14.5" thickBot="1">
      <c r="A13" s="35"/>
      <c r="B13" s="38"/>
      <c r="C13" s="39"/>
      <c r="D13" s="41"/>
      <c r="E13" s="41"/>
      <c r="F13" s="19" t="s">
        <v>38</v>
      </c>
      <c r="G13" s="19" t="s">
        <v>39</v>
      </c>
      <c r="H13" s="44"/>
    </row>
    <row r="14" spans="1:17" ht="15.5">
      <c r="A14" s="28" t="s">
        <v>40</v>
      </c>
      <c r="B14" s="15" t="s">
        <v>13</v>
      </c>
      <c r="C14" s="14">
        <v>142600</v>
      </c>
      <c r="D14" s="15" t="s">
        <v>13</v>
      </c>
      <c r="E14" s="14">
        <v>153600</v>
      </c>
      <c r="F14" s="24">
        <v>-83.81</v>
      </c>
      <c r="G14" s="24">
        <v>-82.69</v>
      </c>
      <c r="H14" s="30">
        <f>10*LOG(6/((1/10^(F14/10))+(1/10^(F15/10))+(1/10^(F16/10))+(1/10^(G14/10))+(1/10^(G15/10))+(1/10^(G16/10))))</f>
        <v>-83.380226939510919</v>
      </c>
    </row>
    <row r="15" spans="1:17" ht="15.5">
      <c r="A15" s="29"/>
      <c r="B15" s="14" t="s">
        <v>14</v>
      </c>
      <c r="C15" s="14">
        <v>145600</v>
      </c>
      <c r="D15" s="14" t="s">
        <v>14</v>
      </c>
      <c r="E15" s="14">
        <v>156600</v>
      </c>
      <c r="F15" s="24">
        <v>-83.77</v>
      </c>
      <c r="G15" s="24">
        <v>-84.33</v>
      </c>
      <c r="H15" s="31"/>
    </row>
    <row r="16" spans="1:17" ht="15.5">
      <c r="A16" s="29"/>
      <c r="B16" s="14" t="s">
        <v>15</v>
      </c>
      <c r="C16" s="14">
        <v>147600</v>
      </c>
      <c r="D16" s="14" t="s">
        <v>15</v>
      </c>
      <c r="E16" s="14">
        <v>158600</v>
      </c>
      <c r="F16" s="24">
        <v>-82.45</v>
      </c>
      <c r="G16" s="24">
        <v>-82.91</v>
      </c>
      <c r="H16" s="31"/>
    </row>
  </sheetData>
  <mergeCells count="18">
    <mergeCell ref="A14:A16"/>
    <mergeCell ref="H14:H16"/>
    <mergeCell ref="A5:A7"/>
    <mergeCell ref="H5:H7"/>
    <mergeCell ref="A10:Q10"/>
    <mergeCell ref="A11:Q11"/>
    <mergeCell ref="A12:A13"/>
    <mergeCell ref="B12:C13"/>
    <mergeCell ref="D12:E13"/>
    <mergeCell ref="F12:G12"/>
    <mergeCell ref="H12:H13"/>
    <mergeCell ref="A1:Q1"/>
    <mergeCell ref="A2:Q2"/>
    <mergeCell ref="A3:A4"/>
    <mergeCell ref="B3:C4"/>
    <mergeCell ref="D3:E4"/>
    <mergeCell ref="F3:G3"/>
    <mergeCell ref="H3:H4"/>
  </mergeCells>
  <phoneticPr fontId="2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1505" r:id="rId3">
          <objectPr defaultSize="0" autoPict="0" r:id="rId4">
            <anchor moveWithCells="1">
              <from>
                <xdr:col>0</xdr:col>
                <xdr:colOff>19050</xdr:colOff>
                <xdr:row>18</xdr:row>
                <xdr:rowOff>177800</xdr:rowOff>
              </from>
              <to>
                <xdr:col>9</xdr:col>
                <xdr:colOff>12700</xdr:colOff>
                <xdr:row>21</xdr:row>
                <xdr:rowOff>146050</xdr:rowOff>
              </to>
            </anchor>
          </objectPr>
        </oleObject>
      </mc:Choice>
      <mc:Fallback>
        <oleObject progId="Equation.DSMT4" shapeId="2150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AC results (Talk mode) </vt:lpstr>
      <vt:lpstr>RC results (Talk mode)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2024-04-08T13:37:34Z</dcterms:modified>
  <cp:category/>
</cp:coreProperties>
</file>