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.표준화업무\3.3GPP_MeetingDocs\5.RAN4\2024\2.RAN4_110b_Changsha\1.PreMeeting\0.자사기고리뷰\0.허중관\1.SLEvo\"/>
    </mc:Choice>
  </mc:AlternateContent>
  <bookViews>
    <workbookView xWindow="-120" yWindow="-120" windowWidth="28920" windowHeight="13932" tabRatio="894" activeTab="2"/>
  </bookViews>
  <sheets>
    <sheet name="Cover Page" sheetId="282" r:id="rId1"/>
    <sheet name="Simulation assumption" sheetId="287" r:id="rId2"/>
    <sheet name="Alignment results" sheetId="288" r:id="rId3"/>
  </sheets>
  <externalReferences>
    <externalReference r:id="rId4"/>
  </externalReferences>
  <definedNames>
    <definedName name="OLE_LINK1" localSheetId="0">'Cover Page'!$L$13</definedName>
    <definedName name="OLE_LINK2" localSheetId="0">'Cover Page'!$L$41</definedName>
  </definedNames>
  <calcPr calcId="152511"/>
</workbook>
</file>

<file path=xl/calcChain.xml><?xml version="1.0" encoding="utf-8"?>
<calcChain xmlns="http://schemas.openxmlformats.org/spreadsheetml/2006/main">
  <c r="E8" i="288" l="1"/>
  <c r="F8" i="288"/>
  <c r="G8" i="288"/>
  <c r="H8" i="288"/>
  <c r="D8" i="288"/>
  <c r="D11" i="288"/>
  <c r="M2" i="288"/>
  <c r="L2" i="288"/>
  <c r="K2" i="288"/>
  <c r="J2" i="288"/>
  <c r="I2" i="288"/>
  <c r="C8" i="288" l="1"/>
  <c r="J8" i="288" l="1"/>
  <c r="I8" i="288"/>
  <c r="M8" i="288" s="1"/>
  <c r="O8" i="288" s="1"/>
  <c r="K8" i="288" l="1"/>
  <c r="L8" i="288"/>
  <c r="M3" i="288"/>
  <c r="K3" i="288"/>
  <c r="L3" i="288"/>
</calcChain>
</file>

<file path=xl/sharedStrings.xml><?xml version="1.0" encoding="utf-8"?>
<sst xmlns="http://schemas.openxmlformats.org/spreadsheetml/2006/main" count="25" uniqueCount="23">
  <si>
    <t>SPAN</t>
  </si>
  <si>
    <t>STD</t>
  </si>
  <si>
    <t>AVE</t>
  </si>
  <si>
    <t xml:space="preserve">Simulation assumption </t>
    <phoneticPr fontId="7" type="noConversion"/>
  </si>
  <si>
    <t>Tdoc</t>
    <phoneticPr fontId="7" type="noConversion"/>
  </si>
  <si>
    <r>
      <t>S</t>
    </r>
    <r>
      <rPr>
        <sz val="10"/>
        <rFont val="Arial"/>
        <family val="2"/>
      </rPr>
      <t>L-U PSSCH test case</t>
    </r>
    <phoneticPr fontId="7" type="noConversion"/>
  </si>
  <si>
    <t xml:space="preserve">w/o impairment </t>
    <phoneticPr fontId="7" type="noConversion"/>
  </si>
  <si>
    <t>Test cases</t>
    <phoneticPr fontId="7" type="noConversion"/>
  </si>
  <si>
    <t xml:space="preserve">w/ impairment </t>
    <phoneticPr fontId="7" type="noConversion"/>
  </si>
  <si>
    <t/>
  </si>
  <si>
    <t>Margin</t>
    <phoneticPr fontId="7" type="noConversion"/>
  </si>
  <si>
    <t>Requirement</t>
    <phoneticPr fontId="7" type="noConversion"/>
  </si>
  <si>
    <t>Nokia</t>
    <phoneticPr fontId="6" type="noConversion"/>
  </si>
  <si>
    <t>Huawei</t>
    <phoneticPr fontId="6" type="noConversion"/>
  </si>
  <si>
    <t>Huawei</t>
    <phoneticPr fontId="6" type="noConversion"/>
  </si>
  <si>
    <t>Nokia</t>
    <phoneticPr fontId="6" type="noConversion"/>
  </si>
  <si>
    <t>LGE</t>
    <phoneticPr fontId="6" type="noConversion"/>
  </si>
  <si>
    <t>LGE</t>
    <phoneticPr fontId="6" type="noConversion"/>
  </si>
  <si>
    <t>Qualcomm</t>
    <phoneticPr fontId="6" type="noConversion"/>
  </si>
  <si>
    <t>Qualcomm</t>
    <phoneticPr fontId="6" type="noConversion"/>
  </si>
  <si>
    <t>SL-U PSSCH DMRS pattern{2,2}</t>
    <phoneticPr fontId="7" type="noConversion"/>
  </si>
  <si>
    <t>SL-U PSSCH DMRS pattern{2,2}</t>
    <phoneticPr fontId="7" type="noConversion"/>
  </si>
  <si>
    <t>R4-2402869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</si>
</sst>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1">
    <font>
      <sz val="10"/>
      <name val="Arial"/>
      <charset val="134"/>
    </font>
    <font>
      <sz val="11"/>
      <color theme="1"/>
      <name val="맑은 고딕"/>
      <family val="2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2"/>
      <name val="宋体"/>
    </font>
    <font>
      <sz val="9"/>
      <name val="Arial"/>
      <family val="2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>
      <alignment vertical="center"/>
    </xf>
    <xf numFmtId="0" fontId="1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</cellXfs>
  <cellStyles count="20">
    <cellStyle name="Normal 2" xfId="8"/>
    <cellStyle name="Normal 2 10" xfId="11"/>
    <cellStyle name="Normal 2 11" xfId="12"/>
    <cellStyle name="Normal 2 12" xfId="13"/>
    <cellStyle name="Normal 2 13" xfId="2"/>
    <cellStyle name="Normal 2 14" xfId="3"/>
    <cellStyle name="Normal 2 2" xfId="4"/>
    <cellStyle name="Normal 2 3" xfId="14"/>
    <cellStyle name="Normal 2 4" xfId="15"/>
    <cellStyle name="Normal 2 5" xfId="5"/>
    <cellStyle name="Normal 2 6" xfId="6"/>
    <cellStyle name="Normal 2 7" xfId="1"/>
    <cellStyle name="Normal 2 8" xfId="7"/>
    <cellStyle name="Normal 2 9" xfId="10"/>
    <cellStyle name="Normal 3" xfId="9"/>
    <cellStyle name="Normal 3 2" xfId="16"/>
    <cellStyle name="常规 2" xfId="17"/>
    <cellStyle name="常规 3" xfId="19"/>
    <cellStyle name="常规 4 2" xfId="18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110bis 		R4-2404483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LG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Electronics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SL-U PSSCH demodulation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6.20.4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SL-U PSSCH in Rel-18 UE sidelink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R4-2402869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UE demodulation performance for NR SL evolution, LG Electronics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.Ref/R4-2104999(Simulation%20results%20for%20NR%20V2X%20demo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imulation assumption"/>
      <sheetName val="Alignment results"/>
      <sheetName val="PSSCH_Test1(QPSK_TDLA30-2700)"/>
      <sheetName val="PSSCH_Test2(16QAM_TDLA30-1400)"/>
      <sheetName val="PSSCH_Test3(64QAM_TDLA30-180)"/>
      <sheetName val="PSCCH"/>
      <sheetName val="PSBCH"/>
      <sheetName val="PSFCH"/>
    </sheetNames>
    <sheetDataSet>
      <sheetData sheetId="0"/>
      <sheetData sheetId="1"/>
      <sheetData sheetId="2"/>
      <sheetData sheetId="3">
        <row r="31">
          <cell r="I31" t="str">
            <v/>
          </cell>
          <cell r="J31" t="str">
            <v/>
          </cell>
          <cell r="K31" t="str">
            <v>STD</v>
          </cell>
          <cell r="L31" t="str">
            <v>SPAN</v>
          </cell>
          <cell r="M31" t="str">
            <v>AVE</v>
          </cell>
        </row>
      </sheetData>
      <sheetData sheetId="4"/>
      <sheetData sheetId="5"/>
      <sheetData sheetId="6"/>
      <sheetData sheetId="7"/>
      <sheetData sheetId="8">
        <row r="32">
          <cell r="C32">
            <v>5.9812814729259358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2"/>
  <cols>
    <col min="11" max="14" width="9.21875" customWidth="1"/>
    <col min="16" max="16" width="9.21875" customWidth="1"/>
  </cols>
  <sheetData/>
  <phoneticPr fontId="5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C5" sqref="C5"/>
    </sheetView>
  </sheetViews>
  <sheetFormatPr defaultRowHeight="13.2"/>
  <cols>
    <col min="1" max="1" width="2.6640625" style="1" customWidth="1"/>
    <col min="2" max="2" width="27.109375" style="1" customWidth="1"/>
    <col min="3" max="3" width="26" style="1" customWidth="1"/>
    <col min="4" max="4" width="8.88671875" style="1"/>
    <col min="5" max="7" width="13.21875" style="1" customWidth="1"/>
    <col min="8" max="8" width="3.77734375" style="1" customWidth="1"/>
    <col min="9" max="10" width="17.109375" style="1" customWidth="1"/>
    <col min="11" max="11" width="20.21875" style="1" customWidth="1"/>
    <col min="12" max="12" width="24.88671875" style="1" customWidth="1"/>
    <col min="13" max="13" width="3.77734375" style="1" customWidth="1"/>
    <col min="14" max="14" width="14.44140625" style="1" customWidth="1"/>
    <col min="15" max="15" width="16.6640625" style="1" customWidth="1"/>
    <col min="16" max="16" width="13.21875" style="1" customWidth="1"/>
    <col min="17" max="17" width="18.21875" style="1" customWidth="1"/>
    <col min="18" max="18" width="3.33203125" style="1" customWidth="1"/>
    <col min="19" max="19" width="13.44140625" style="1" customWidth="1"/>
    <col min="20" max="20" width="17.6640625" style="1" customWidth="1"/>
    <col min="21" max="22" width="8.88671875" style="1"/>
    <col min="23" max="23" width="16.5546875" style="1" customWidth="1"/>
    <col min="24" max="16384" width="8.88671875" style="1"/>
  </cols>
  <sheetData>
    <row r="2" spans="2:3" ht="13.8" thickBot="1"/>
    <row r="3" spans="2:3" ht="13.2" customHeight="1" thickBot="1">
      <c r="B3" s="2" t="s">
        <v>3</v>
      </c>
      <c r="C3" s="3" t="s">
        <v>4</v>
      </c>
    </row>
    <row r="4" spans="2:3" ht="13.2" customHeight="1" thickBot="1">
      <c r="B4" s="6" t="s">
        <v>5</v>
      </c>
      <c r="C4" s="7" t="s">
        <v>22</v>
      </c>
    </row>
    <row r="5" spans="2:3">
      <c r="B5" s="4"/>
      <c r="C5" s="4"/>
    </row>
    <row r="6" spans="2:3">
      <c r="B6" s="5"/>
      <c r="C6" s="5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24" sqref="D24"/>
    </sheetView>
  </sheetViews>
  <sheetFormatPr defaultRowHeight="13.2"/>
  <cols>
    <col min="1" max="1" width="35.5546875" style="1" bestFit="1" customWidth="1"/>
    <col min="2" max="2" width="0.44140625" style="1" customWidth="1"/>
    <col min="3" max="13" width="16.5546875" style="1" customWidth="1"/>
    <col min="14" max="14" width="8.88671875" style="1"/>
    <col min="15" max="15" width="16.6640625" style="1" customWidth="1"/>
    <col min="16" max="16384" width="8.88671875" style="1"/>
  </cols>
  <sheetData>
    <row r="1" spans="1:15" ht="16.2" thickBot="1">
      <c r="A1" s="8" t="s">
        <v>6</v>
      </c>
    </row>
    <row r="2" spans="1:15" ht="19.8" thickBot="1">
      <c r="A2" s="9" t="s">
        <v>7</v>
      </c>
      <c r="B2" s="22"/>
      <c r="C2" s="10" t="s">
        <v>16</v>
      </c>
      <c r="D2" s="10" t="s">
        <v>13</v>
      </c>
      <c r="E2" s="10" t="s">
        <v>12</v>
      </c>
      <c r="F2" s="10" t="s">
        <v>18</v>
      </c>
      <c r="G2" s="10"/>
      <c r="H2" s="10"/>
      <c r="I2" s="10" t="str">
        <f>'[1]PSSCH_Test1(QPSK_TDLA30-2700)'!I31</f>
        <v/>
      </c>
      <c r="J2" s="10" t="str">
        <f>'[1]PSSCH_Test1(QPSK_TDLA30-2700)'!J31</f>
        <v/>
      </c>
      <c r="K2" s="11" t="str">
        <f>'[1]PSSCH_Test1(QPSK_TDLA30-2700)'!K31</f>
        <v>STD</v>
      </c>
      <c r="L2" s="12" t="str">
        <f>'[1]PSSCH_Test1(QPSK_TDLA30-2700)'!L31</f>
        <v>SPAN</v>
      </c>
      <c r="M2" s="13" t="str">
        <f>'[1]PSSCH_Test1(QPSK_TDLA30-2700)'!M31</f>
        <v>AVE</v>
      </c>
      <c r="N2" s="14"/>
    </row>
    <row r="3" spans="1:15" ht="16.2" thickBot="1">
      <c r="A3" s="24" t="s">
        <v>20</v>
      </c>
      <c r="B3" s="23"/>
      <c r="C3" s="16">
        <v>6.2</v>
      </c>
      <c r="D3" s="16">
        <v>8.3000000000000007</v>
      </c>
      <c r="E3" s="16"/>
      <c r="F3" s="16"/>
      <c r="G3" s="16"/>
      <c r="H3" s="16"/>
      <c r="I3" s="16"/>
      <c r="J3" s="16"/>
      <c r="K3" s="25">
        <f>STDEV(C3:J3)</f>
        <v>1.484924240491754</v>
      </c>
      <c r="L3" s="15">
        <f>MAX(C3:J3)-MIN(C3:J3)</f>
        <v>2.1000000000000005</v>
      </c>
      <c r="M3" s="17">
        <f>AVERAGE(C3:J3)</f>
        <v>7.25</v>
      </c>
    </row>
    <row r="6" spans="1:15" ht="16.2" thickBot="1">
      <c r="A6" s="8" t="s">
        <v>8</v>
      </c>
    </row>
    <row r="7" spans="1:15" ht="16.2" thickBot="1">
      <c r="A7" s="9" t="s">
        <v>7</v>
      </c>
      <c r="B7" s="22"/>
      <c r="C7" s="10" t="s">
        <v>17</v>
      </c>
      <c r="D7" s="10" t="s">
        <v>14</v>
      </c>
      <c r="E7" s="10" t="s">
        <v>15</v>
      </c>
      <c r="F7" s="10" t="s">
        <v>19</v>
      </c>
      <c r="G7" s="10"/>
      <c r="H7" s="10"/>
      <c r="I7" s="10" t="s">
        <v>9</v>
      </c>
      <c r="J7" s="10" t="s">
        <v>9</v>
      </c>
      <c r="K7" s="11" t="s">
        <v>1</v>
      </c>
      <c r="L7" s="12" t="s">
        <v>0</v>
      </c>
      <c r="M7" s="13" t="s">
        <v>2</v>
      </c>
      <c r="N7" s="18" t="s">
        <v>10</v>
      </c>
      <c r="O7" s="19" t="s">
        <v>11</v>
      </c>
    </row>
    <row r="8" spans="1:15" ht="16.2" thickBot="1">
      <c r="A8" s="24" t="s">
        <v>21</v>
      </c>
      <c r="B8" s="23"/>
      <c r="C8" s="16">
        <f>C3+1.5</f>
        <v>7.7</v>
      </c>
      <c r="D8" s="16">
        <f>IF(ISBLANK(D3)," ",D3+1.5)</f>
        <v>9.8000000000000007</v>
      </c>
      <c r="E8" s="16" t="str">
        <f>IF(ISBLANK(E3)," ",E3+1.5)</f>
        <v xml:space="preserve"> </v>
      </c>
      <c r="F8" s="16" t="str">
        <f>IF(ISBLANK(F3)," ",F3+1.5)</f>
        <v xml:space="preserve"> </v>
      </c>
      <c r="G8" s="16" t="str">
        <f>IF(ISBLANK(G3)," ",G3+1.5)</f>
        <v xml:space="preserve"> </v>
      </c>
      <c r="H8" s="16" t="str">
        <f>IF(ISBLANK(H3)," ",H3+1.5)</f>
        <v xml:space="preserve"> </v>
      </c>
      <c r="I8" s="16" t="str">
        <f>IF(ISBLANK(I3)," ",I3+1.5)</f>
        <v xml:space="preserve"> </v>
      </c>
      <c r="J8" s="16" t="str">
        <f>IF(ISBLANK(J3)," ",J3+1.5)</f>
        <v xml:space="preserve"> </v>
      </c>
      <c r="K8" s="25">
        <f>STDEV(C8:J8)</f>
        <v>1.4849242404917635</v>
      </c>
      <c r="L8" s="15">
        <f>MAX(C8:J8)-MIN(C8:J8)</f>
        <v>2.1000000000000005</v>
      </c>
      <c r="M8" s="17">
        <f>AVERAGE(C8:J8)</f>
        <v>8.75</v>
      </c>
      <c r="N8" s="20">
        <v>0.5</v>
      </c>
      <c r="O8" s="21">
        <f>M8+N8</f>
        <v>9.25</v>
      </c>
    </row>
    <row r="11" spans="1:15">
      <c r="D11" s="1">
        <f>IF(ISBLANK(D3),3,7)</f>
        <v>7</v>
      </c>
    </row>
  </sheetData>
  <mergeCells count="2">
    <mergeCell ref="B2:B3"/>
    <mergeCell ref="B7:B8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Props1.xml><?xml version="1.0" encoding="utf-8"?>
<ds:datastoreItem xmlns:ds="http://schemas.openxmlformats.org/officeDocument/2006/customXml" ds:itemID="{7403ED27-3488-4A16-87C2-D8DD80179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35375B-1D28-4D0B-8912-FD4B10ECDF14}">
  <ds:schemaRefs/>
</ds:datastoreItem>
</file>

<file path=customXml/itemProps3.xml><?xml version="1.0" encoding="utf-8"?>
<ds:datastoreItem xmlns:ds="http://schemas.openxmlformats.org/officeDocument/2006/customXml" ds:itemID="{1FF30384-6CEF-452E-B0C9-3ED79C587644}">
  <ds:schemaRefs/>
</ds:datastoreItem>
</file>

<file path=customXml/itemProps4.xml><?xml version="1.0" encoding="utf-8"?>
<ds:datastoreItem xmlns:ds="http://schemas.openxmlformats.org/officeDocument/2006/customXml" ds:itemID="{38C2AD8B-A866-4CA2-B613-72530B5BABCC}">
  <ds:schemaRefs/>
</ds:datastoreItem>
</file>

<file path=customXml/itemProps5.xml><?xml version="1.0" encoding="utf-8"?>
<ds:datastoreItem xmlns:ds="http://schemas.openxmlformats.org/officeDocument/2006/customXml" ds:itemID="{BB0B9012-4DFE-4BDF-8559-6B3228D0F26B}">
  <ds:schemaRefs>
    <ds:schemaRef ds:uri="http://purl.org/dc/terms/"/>
    <ds:schemaRef ds:uri="http://schemas.microsoft.com/office/2006/documentManagement/types"/>
    <ds:schemaRef ds:uri="71c5aaf6-e6ce-465b-b873-5148d2a4c105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b6aed8e-0313-4d17-80ff-d0e5da4931c5"/>
    <ds:schemaRef ds:uri="3b34c8f0-1ef5-4d1e-bb66-517ce7fe7356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Cover Page</vt:lpstr>
      <vt:lpstr>Simulation assumption</vt:lpstr>
      <vt:lpstr>Alignment results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LGE</cp:lastModifiedBy>
  <dcterms:created xsi:type="dcterms:W3CDTF">2007-12-10T15:13:00Z</dcterms:created>
  <dcterms:modified xsi:type="dcterms:W3CDTF">2024-04-12T05:58:04Z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
QuQWP7XIMiBf+Xh+3cAE9UmT4oJz5ihPMSrE/r4Eo+98DVR5DUe60TGTd24cNhp46i3yjc9q_x000d_
lhSzLqA2wf3YV04wmBy/K3AANnm0t3e0izVEqWume8t0fop3MApKIh3WKeFP86eODlMn8LcF_x000d_
XCYfreFF/FL1OyHMKi</vt:lpwstr>
  </property>
  <property fmtid="{D5CDD505-2E9C-101B-9397-08002B2CF9AE}" pid="13" name="_2015_ms_pID_7253431">
    <vt:lpwstr>0UsgxHEjqkaTiclp3UoLugr2a/ATNYLFQx7oOGUye7PN3Mz+D+KjF0_x000d_
xZelIz3sFGh4TzHXzI+YibXhO0umQ/TfW8gGAkjn8Tuc+H0kbU2gEXT6qG+kCgnjt7sgteqJ_x000d_
szmPcH/e4D42s1BDalsKODgYTpe5bg/yEU/jcp0OSoC5bjGTX3Q1nsQ5R3t4+EtMDKhM8HR4_x000d_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_readonly">
    <vt:lpwstr/>
  </property>
  <property fmtid="{D5CDD505-2E9C-101B-9397-08002B2CF9AE}" pid="25" name="_change">
    <vt:lpwstr/>
  </property>
  <property fmtid="{D5CDD505-2E9C-101B-9397-08002B2CF9AE}" pid="26" name="_full-control">
    <vt:lpwstr/>
  </property>
  <property fmtid="{D5CDD505-2E9C-101B-9397-08002B2CF9AE}" pid="27" name="sflag">
    <vt:lpwstr>1692266593</vt:lpwstr>
  </property>
  <property fmtid="{D5CDD505-2E9C-101B-9397-08002B2CF9AE}" pid="28" name="MediaServiceImageTags">
    <vt:lpwstr/>
  </property>
  <property fmtid="{D5CDD505-2E9C-101B-9397-08002B2CF9AE}" pid="29" name="ContentTypeId">
    <vt:lpwstr>0x01010000E5007003D3004E92B8EDD86D20E8CD</vt:lpwstr>
  </property>
  <property fmtid="{D5CDD505-2E9C-101B-9397-08002B2CF9AE}" pid="30" name="_dlc_DocIdItemGuid">
    <vt:lpwstr>844db0b0-91e3-4669-80dc-f7a8a7cbc888</vt:lpwstr>
  </property>
</Properties>
</file>