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anasa/Documents/3GPP/RAN4/TSGR4_110bis/Inbox/Drafts/[110bis][324] NR_demod_enh3_Part1/Simulation_Results/"/>
    </mc:Choice>
  </mc:AlternateContent>
  <xr:revisionPtr revIDLastSave="0" documentId="13_ncr:1_{97E5EF8C-8ED8-BB44-B03D-8ACB997C3318}" xr6:coauthVersionLast="47" xr6:coauthVersionMax="47" xr10:uidLastSave="{00000000-0000-0000-0000-000000000000}"/>
  <bookViews>
    <workbookView xWindow="-120" yWindow="760" windowWidth="29040" windowHeight="17640" tabRatio="894" activeTab="1" xr2:uid="{00000000-000D-0000-FFFF-FFFF00000000}"/>
  </bookViews>
  <sheets>
    <sheet name="Cover Page" sheetId="282" r:id="rId1"/>
    <sheet name="Cases without MO BD" sheetId="286" r:id="rId2"/>
    <sheet name="Cases with MO BD" sheetId="285" r:id="rId3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285" l="1"/>
  <c r="AR4" i="285"/>
  <c r="AS5" i="286"/>
  <c r="AS6" i="286"/>
  <c r="AS7" i="286"/>
  <c r="AS8" i="286"/>
  <c r="AS9" i="286"/>
  <c r="AS10" i="286"/>
  <c r="AS11" i="286"/>
  <c r="AS12" i="286"/>
  <c r="AR5" i="286"/>
  <c r="AR6" i="286"/>
  <c r="AR7" i="286"/>
  <c r="AR8" i="286"/>
  <c r="AR9" i="286"/>
  <c r="AR10" i="286"/>
  <c r="AR11" i="286"/>
  <c r="AR12" i="286"/>
  <c r="AE8" i="285"/>
  <c r="Y5" i="286"/>
  <c r="Y6" i="286"/>
  <c r="Y7" i="286"/>
  <c r="Y8" i="286"/>
  <c r="Y9" i="286"/>
  <c r="Y10" i="286"/>
  <c r="Y11" i="286"/>
  <c r="Y12" i="286"/>
  <c r="Y13" i="286"/>
  <c r="Y14" i="286"/>
  <c r="Y15" i="286"/>
  <c r="Y16" i="286"/>
  <c r="Y17" i="286"/>
  <c r="Y18" i="286"/>
  <c r="Y19" i="286"/>
  <c r="Y20" i="286"/>
  <c r="Y21" i="286"/>
  <c r="Y4" i="286"/>
  <c r="Y5" i="285"/>
  <c r="Y6" i="285"/>
  <c r="Y7" i="285"/>
  <c r="Y8" i="285"/>
  <c r="Y9" i="285"/>
  <c r="Y11" i="285"/>
  <c r="Y12" i="285"/>
  <c r="Y13" i="285"/>
  <c r="Y14" i="285"/>
  <c r="Y15" i="285"/>
  <c r="Y18" i="285"/>
  <c r="Y19" i="285"/>
  <c r="Y20" i="285"/>
  <c r="Y21" i="285"/>
  <c r="Y22" i="285"/>
  <c r="Y23" i="285"/>
  <c r="Y26" i="285"/>
  <c r="Y28" i="285"/>
  <c r="Y29" i="285"/>
  <c r="Y4" i="285"/>
  <c r="V16" i="285"/>
  <c r="V17" i="285"/>
  <c r="V15" i="285"/>
  <c r="V9" i="285"/>
  <c r="V7" i="285"/>
  <c r="V6" i="285"/>
  <c r="V4" i="285"/>
  <c r="V9" i="286"/>
  <c r="V10" i="286"/>
  <c r="V11" i="286"/>
  <c r="V12" i="286"/>
  <c r="V8" i="286"/>
  <c r="V6" i="286"/>
  <c r="V4" i="286"/>
  <c r="S5" i="285"/>
  <c r="S6" i="285"/>
  <c r="S7" i="285"/>
  <c r="S8" i="285"/>
  <c r="S9" i="285"/>
  <c r="S15" i="285"/>
  <c r="S16" i="285"/>
  <c r="S17" i="285"/>
  <c r="S18" i="285"/>
  <c r="S19" i="285"/>
  <c r="S20" i="285"/>
  <c r="S21" i="285"/>
  <c r="S22" i="285"/>
  <c r="S23" i="285"/>
  <c r="S29" i="285"/>
  <c r="S30" i="285"/>
  <c r="S31" i="285"/>
  <c r="S4" i="285"/>
  <c r="S5" i="286"/>
  <c r="S6" i="286"/>
  <c r="S7" i="286"/>
  <c r="S8" i="286"/>
  <c r="S9" i="286"/>
  <c r="S10" i="286"/>
  <c r="S11" i="286"/>
  <c r="S12" i="286"/>
  <c r="S13" i="286"/>
  <c r="S14" i="286"/>
  <c r="S15" i="286"/>
  <c r="S16" i="286"/>
  <c r="S17" i="286"/>
  <c r="S18" i="286"/>
  <c r="S19" i="286"/>
  <c r="S20" i="286"/>
  <c r="S21" i="286"/>
  <c r="S4" i="286"/>
  <c r="P5" i="285"/>
  <c r="P6" i="285"/>
  <c r="P7" i="285"/>
  <c r="P8" i="285"/>
  <c r="P9" i="285"/>
  <c r="P11" i="285"/>
  <c r="P13" i="285"/>
  <c r="P14" i="285"/>
  <c r="P15" i="285"/>
  <c r="P16" i="285"/>
  <c r="P17" i="285"/>
  <c r="P18" i="285"/>
  <c r="P19" i="285"/>
  <c r="P20" i="285"/>
  <c r="P21" i="285"/>
  <c r="P22" i="285"/>
  <c r="P23" i="285"/>
  <c r="P25" i="285"/>
  <c r="P26" i="285"/>
  <c r="P28" i="285"/>
  <c r="P29" i="285"/>
  <c r="P30" i="285"/>
  <c r="P31" i="285"/>
  <c r="P4" i="285"/>
  <c r="P5" i="286"/>
  <c r="P6" i="286"/>
  <c r="P7" i="286"/>
  <c r="P8" i="286"/>
  <c r="P9" i="286"/>
  <c r="P10" i="286"/>
  <c r="P11" i="286"/>
  <c r="P12" i="286"/>
  <c r="P13" i="286"/>
  <c r="P14" i="286"/>
  <c r="P15" i="286"/>
  <c r="P16" i="286"/>
  <c r="P17" i="286"/>
  <c r="P18" i="286"/>
  <c r="P19" i="286"/>
  <c r="P20" i="286"/>
  <c r="P21" i="286"/>
  <c r="P4" i="286"/>
  <c r="AW15" i="285"/>
  <c r="AV15" i="285"/>
  <c r="AS15" i="285"/>
  <c r="AR15" i="285"/>
  <c r="AW9" i="285"/>
  <c r="AV9" i="285"/>
  <c r="AS9" i="285"/>
  <c r="AR9" i="285"/>
  <c r="AW14" i="285"/>
  <c r="AV14" i="285"/>
  <c r="AS14" i="285"/>
  <c r="AR14" i="285"/>
  <c r="AW11" i="285"/>
  <c r="AV11" i="285"/>
  <c r="AS11" i="285"/>
  <c r="AR11" i="285"/>
  <c r="AW8" i="285"/>
  <c r="AV8" i="285"/>
  <c r="AS8" i="285"/>
  <c r="AR8" i="285"/>
  <c r="AW5" i="285"/>
  <c r="AV5" i="285"/>
  <c r="AS5" i="285"/>
  <c r="AR5" i="285"/>
  <c r="AV6" i="286"/>
  <c r="AW6" i="286"/>
  <c r="AV7" i="286"/>
  <c r="AW7" i="286"/>
  <c r="AR14" i="286"/>
  <c r="AS14" i="286"/>
  <c r="AV14" i="286"/>
  <c r="AW14" i="286"/>
  <c r="AR15" i="286"/>
  <c r="AS15" i="286"/>
  <c r="AV15" i="286"/>
  <c r="AW15" i="286"/>
  <c r="AR16" i="286"/>
  <c r="AS16" i="286"/>
  <c r="AV16" i="286"/>
  <c r="AW16" i="286"/>
  <c r="AR18" i="286"/>
  <c r="AS18" i="286"/>
  <c r="AV18" i="286"/>
  <c r="AW18" i="286"/>
  <c r="AR23" i="285"/>
  <c r="AR21" i="285"/>
  <c r="AR18" i="285"/>
  <c r="AR13" i="285"/>
  <c r="AR7" i="285"/>
  <c r="AR13" i="286"/>
  <c r="AU15" i="285" l="1"/>
  <c r="AT14" i="285"/>
  <c r="AT15" i="285"/>
  <c r="AU11" i="285"/>
  <c r="AU9" i="285"/>
  <c r="AU8" i="285"/>
  <c r="AT9" i="285"/>
  <c r="AU14" i="285"/>
  <c r="AT11" i="285"/>
  <c r="AT5" i="285"/>
  <c r="AU5" i="285"/>
  <c r="AT8" i="285"/>
  <c r="AT7" i="286"/>
  <c r="AT6" i="286"/>
  <c r="AU7" i="286"/>
  <c r="AT18" i="286"/>
  <c r="AU6" i="286"/>
  <c r="AU16" i="286"/>
  <c r="AU18" i="286"/>
  <c r="AT14" i="286"/>
  <c r="AT15" i="286"/>
  <c r="AT16" i="286"/>
  <c r="AU14" i="286"/>
  <c r="AU15" i="286"/>
  <c r="AV6" i="285"/>
  <c r="AW6" i="285"/>
  <c r="AV7" i="285"/>
  <c r="AW7" i="285"/>
  <c r="AV10" i="285"/>
  <c r="AW10" i="285"/>
  <c r="AV12" i="285"/>
  <c r="AW12" i="285"/>
  <c r="AV13" i="285"/>
  <c r="AW13" i="285"/>
  <c r="AV16" i="285"/>
  <c r="AW16" i="285"/>
  <c r="AV17" i="285"/>
  <c r="AW17" i="285"/>
  <c r="AV18" i="285"/>
  <c r="AW18" i="285"/>
  <c r="AV19" i="285"/>
  <c r="AW19" i="285"/>
  <c r="AV20" i="285"/>
  <c r="AW20" i="285"/>
  <c r="AV21" i="285"/>
  <c r="AW21" i="285"/>
  <c r="AV22" i="285"/>
  <c r="AW22" i="285"/>
  <c r="AV23" i="285"/>
  <c r="AW23" i="285"/>
  <c r="AV24" i="285"/>
  <c r="AW24" i="285"/>
  <c r="AV25" i="285"/>
  <c r="AW25" i="285"/>
  <c r="AV26" i="285"/>
  <c r="AW26" i="285"/>
  <c r="AV27" i="285"/>
  <c r="AW27" i="285"/>
  <c r="AV28" i="285"/>
  <c r="AW28" i="285"/>
  <c r="AV29" i="285"/>
  <c r="AW29" i="285"/>
  <c r="AV30" i="285"/>
  <c r="AW30" i="285"/>
  <c r="AV31" i="285"/>
  <c r="AW31" i="285"/>
  <c r="AT6" i="285"/>
  <c r="AU6" i="285"/>
  <c r="AT7" i="285"/>
  <c r="AU7" i="285"/>
  <c r="AT10" i="285"/>
  <c r="AU10" i="285"/>
  <c r="AT12" i="285"/>
  <c r="AU12" i="285"/>
  <c r="AT13" i="285"/>
  <c r="AU13" i="285"/>
  <c r="AT16" i="285"/>
  <c r="AU16" i="285"/>
  <c r="AT17" i="285"/>
  <c r="AU17" i="285"/>
  <c r="AT18" i="285"/>
  <c r="AU18" i="285"/>
  <c r="AT19" i="285"/>
  <c r="AU19" i="285"/>
  <c r="AT20" i="285"/>
  <c r="AU20" i="285"/>
  <c r="AT21" i="285"/>
  <c r="AU21" i="285"/>
  <c r="AT22" i="285"/>
  <c r="AU22" i="285"/>
  <c r="AT23" i="285"/>
  <c r="AU23" i="285"/>
  <c r="AT24" i="285"/>
  <c r="AU24" i="285"/>
  <c r="AT25" i="285"/>
  <c r="AU25" i="285"/>
  <c r="AT26" i="285"/>
  <c r="AU26" i="285"/>
  <c r="AT27" i="285"/>
  <c r="AU27" i="285"/>
  <c r="AT28" i="285"/>
  <c r="AU28" i="285"/>
  <c r="AT29" i="285"/>
  <c r="AU29" i="285"/>
  <c r="AT30" i="285"/>
  <c r="AU30" i="285"/>
  <c r="AT31" i="285"/>
  <c r="AU31" i="285"/>
  <c r="AR6" i="285"/>
  <c r="AS6" i="285"/>
  <c r="AS7" i="285"/>
  <c r="AR10" i="285"/>
  <c r="AS10" i="285"/>
  <c r="AR12" i="285"/>
  <c r="AS12" i="285"/>
  <c r="AS13" i="285"/>
  <c r="AR16" i="285"/>
  <c r="AS16" i="285"/>
  <c r="AR17" i="285"/>
  <c r="AS17" i="285"/>
  <c r="AS18" i="285"/>
  <c r="AR19" i="285"/>
  <c r="AS19" i="285"/>
  <c r="AR20" i="285"/>
  <c r="AS20" i="285"/>
  <c r="AS21" i="285"/>
  <c r="AR22" i="285"/>
  <c r="AS22" i="285"/>
  <c r="AS23" i="285"/>
  <c r="AR24" i="285"/>
  <c r="AS24" i="285"/>
  <c r="AR25" i="285"/>
  <c r="AS25" i="285"/>
  <c r="AR26" i="285"/>
  <c r="AS26" i="285"/>
  <c r="AR27" i="285"/>
  <c r="AS27" i="285"/>
  <c r="AR28" i="285"/>
  <c r="AS28" i="285"/>
  <c r="AR29" i="285"/>
  <c r="AS29" i="285"/>
  <c r="AR30" i="285"/>
  <c r="AS30" i="285"/>
  <c r="AR31" i="285"/>
  <c r="AS31" i="285"/>
  <c r="AW4" i="285"/>
  <c r="AV4" i="285"/>
  <c r="AU4" i="285"/>
  <c r="AT4" i="285"/>
  <c r="AS4" i="285"/>
  <c r="AV8" i="286"/>
  <c r="AW8" i="286"/>
  <c r="AV9" i="286"/>
  <c r="AW9" i="286"/>
  <c r="AV10" i="286"/>
  <c r="AW10" i="286"/>
  <c r="AV11" i="286"/>
  <c r="AW11" i="286"/>
  <c r="AV13" i="286"/>
  <c r="AW13" i="286"/>
  <c r="AV17" i="286"/>
  <c r="AW17" i="286"/>
  <c r="AV19" i="286"/>
  <c r="AW19" i="286"/>
  <c r="AV20" i="286"/>
  <c r="AW20" i="286"/>
  <c r="AV21" i="286"/>
  <c r="AW21" i="286"/>
  <c r="AV4" i="286"/>
  <c r="AW4" i="286"/>
  <c r="AT8" i="286"/>
  <c r="AU8" i="286"/>
  <c r="AT9" i="286"/>
  <c r="AU9" i="286"/>
  <c r="AT10" i="286"/>
  <c r="AU10" i="286"/>
  <c r="AT11" i="286"/>
  <c r="AU11" i="286"/>
  <c r="AT13" i="286"/>
  <c r="AU13" i="286"/>
  <c r="AT17" i="286"/>
  <c r="AU17" i="286"/>
  <c r="AT19" i="286"/>
  <c r="AU19" i="286"/>
  <c r="AT20" i="286"/>
  <c r="AU20" i="286"/>
  <c r="AT21" i="286"/>
  <c r="AU21" i="286"/>
  <c r="AU4" i="286"/>
  <c r="AT4" i="286"/>
  <c r="AS13" i="286"/>
  <c r="AR17" i="286"/>
  <c r="AS17" i="286"/>
  <c r="AR19" i="286"/>
  <c r="AS19" i="286"/>
  <c r="AR20" i="286"/>
  <c r="AS20" i="286"/>
  <c r="AR21" i="286"/>
  <c r="AS21" i="286"/>
  <c r="AS4" i="286"/>
  <c r="AR4" i="286"/>
</calcChain>
</file>

<file path=xl/sharedStrings.xml><?xml version="1.0" encoding="utf-8"?>
<sst xmlns="http://schemas.openxmlformats.org/spreadsheetml/2006/main" count="330" uniqueCount="68">
  <si>
    <t>SPAN</t>
  </si>
  <si>
    <t>Case Number</t>
  </si>
  <si>
    <t>Duplex Mode and SCS</t>
    <phoneticPr fontId="9" type="noConversion"/>
  </si>
  <si>
    <t>CHBW</t>
    <phoneticPr fontId="9" type="noConversion"/>
  </si>
  <si>
    <t>MIMO</t>
    <phoneticPr fontId="9" type="noConversion"/>
  </si>
  <si>
    <t>FDD 15kHz SCS</t>
    <phoneticPr fontId="9" type="noConversion"/>
  </si>
  <si>
    <t>10MHz</t>
    <phoneticPr fontId="9" type="noConversion"/>
  </si>
  <si>
    <t>MCS 13</t>
    <phoneticPr fontId="9" type="noConversion"/>
  </si>
  <si>
    <t>TDD 30kHz SCS</t>
    <phoneticPr fontId="9" type="noConversion"/>
  </si>
  <si>
    <t>40MHz</t>
    <phoneticPr fontId="9" type="noConversion"/>
  </si>
  <si>
    <t>Co-UE Number</t>
    <phoneticPr fontId="8" type="noConversion"/>
  </si>
  <si>
    <t>Rank for target + Co-UE</t>
    <phoneticPr fontId="8" type="noConversion"/>
  </si>
  <si>
    <t>1+1</t>
    <phoneticPr fontId="8" type="noConversion"/>
  </si>
  <si>
    <t>2+2</t>
    <phoneticPr fontId="8" type="noConversion"/>
  </si>
  <si>
    <t>Antenna correlation</t>
    <phoneticPr fontId="8" type="noConversion"/>
  </si>
  <si>
    <t xml:space="preserve">2T2R </t>
    <phoneticPr fontId="9" type="noConversion"/>
  </si>
  <si>
    <t xml:space="preserve">2T4R </t>
    <phoneticPr fontId="9" type="noConversion"/>
  </si>
  <si>
    <t>4T4R</t>
    <phoneticPr fontId="9" type="noConversion"/>
  </si>
  <si>
    <t>Precoder selection</t>
    <phoneticPr fontId="8" type="noConversion"/>
  </si>
  <si>
    <t>Random</t>
    <phoneticPr fontId="8" type="noConversion"/>
  </si>
  <si>
    <t>Orthogonal</t>
    <phoneticPr fontId="8" type="noConversion"/>
  </si>
  <si>
    <t>Channel Model</t>
    <phoneticPr fontId="8" type="noConversion"/>
  </si>
  <si>
    <t>TDLC300-100</t>
    <phoneticPr fontId="8" type="noConversion"/>
  </si>
  <si>
    <t>ULA medium</t>
    <phoneticPr fontId="8" type="noConversion"/>
  </si>
  <si>
    <t>ULA Low</t>
    <phoneticPr fontId="8" type="noConversion"/>
  </si>
  <si>
    <t>TDLA30-10</t>
    <phoneticPr fontId="8" type="noConversion"/>
  </si>
  <si>
    <t>XP medium</t>
    <phoneticPr fontId="8" type="noConversion"/>
  </si>
  <si>
    <t>MCS for the target UE (MCS Table 1)</t>
    <phoneticPr fontId="10" type="noConversion"/>
  </si>
  <si>
    <t>Modulation order for the co-scheduled UE</t>
    <phoneticPr fontId="10" type="noConversion"/>
  </si>
  <si>
    <t>QPSK</t>
    <phoneticPr fontId="8" type="noConversion"/>
  </si>
  <si>
    <t>MCS 17</t>
    <phoneticPr fontId="9" type="noConversion"/>
  </si>
  <si>
    <t>16QAM</t>
    <phoneticPr fontId="8" type="noConversion"/>
  </si>
  <si>
    <t>FDRA of the Co-UE</t>
    <phoneticPr fontId="10" type="noConversion"/>
  </si>
  <si>
    <t>Full FDRA</t>
    <phoneticPr fontId="8" type="noConversion"/>
  </si>
  <si>
    <t>MCS 13</t>
  </si>
  <si>
    <t>FDD 15kHz SCS</t>
    <phoneticPr fontId="8" type="noConversion"/>
  </si>
  <si>
    <t>10MHz</t>
    <phoneticPr fontId="8" type="noConversion"/>
  </si>
  <si>
    <t>TDD 30kHz SCS</t>
    <phoneticPr fontId="8" type="noConversion"/>
  </si>
  <si>
    <t>40MHz</t>
    <phoneticPr fontId="8" type="noConversion"/>
  </si>
  <si>
    <t>No, DCI index 1~5 is indicated.</t>
    <phoneticPr fontId="8" type="noConversion"/>
  </si>
  <si>
    <t>Yes, DCI 6 is  indicated.          (Note 1)</t>
    <phoneticPr fontId="8" type="noConversion"/>
  </si>
  <si>
    <t>Note 1: Max MO for target for MO BD is 256QAM.</t>
    <phoneticPr fontId="8" type="noConversion"/>
  </si>
  <si>
    <t>Alignment results (SNR [dB] @ 70% Max TP)</t>
    <phoneticPr fontId="9" type="noConversion"/>
  </si>
  <si>
    <t>Company 8</t>
  </si>
  <si>
    <t>Company 9</t>
  </si>
  <si>
    <t>Company 10</t>
  </si>
  <si>
    <t>AVE</t>
  </si>
  <si>
    <t>Modulation order Blind detection for R-ML receiver?</t>
    <phoneticPr fontId="10" type="noConversion"/>
  </si>
  <si>
    <t>R-ML</t>
    <phoneticPr fontId="10" type="noConversion"/>
  </si>
  <si>
    <t>Note 2: R-ML with MO BD should show performance gain over MMSE-IRC. Interested companies can also compare with E-IRC.</t>
    <phoneticPr fontId="8" type="noConversion"/>
  </si>
  <si>
    <t>Gain over baseline</t>
  </si>
  <si>
    <t>R-ML</t>
  </si>
  <si>
    <t>Baseline IRC/E-IRC</t>
  </si>
  <si>
    <t>Orthogonal</t>
  </si>
  <si>
    <t>XP medium</t>
  </si>
  <si>
    <t>QPSK</t>
  </si>
  <si>
    <t>IRC</t>
  </si>
  <si>
    <t>N/A</t>
  </si>
  <si>
    <t>Inf</t>
  </si>
  <si>
    <t>Apple (R4-2404294)</t>
  </si>
  <si>
    <t>China Telecom (R4-2404392)</t>
  </si>
  <si>
    <t>MediaTek (R4-2404238)</t>
  </si>
  <si>
    <t>Nokia (R4-2404526)</t>
  </si>
  <si>
    <t>NA</t>
  </si>
  <si>
    <t>Huawei (R4-2405157)</t>
  </si>
  <si>
    <t>ZTE (R4-2405204)</t>
  </si>
  <si>
    <t>Ericsson (R4-2405477)</t>
  </si>
  <si>
    <t>E-IRC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</si>
</sst>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name val="Calibri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 (Body)"/>
    </font>
    <font>
      <sz val="11"/>
      <color theme="1"/>
      <name val="Calibri (Body)"/>
    </font>
    <font>
      <sz val="10"/>
      <color theme="1"/>
      <name val="Calibri (Body)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0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>
      <alignment vertical="center"/>
    </xf>
    <xf numFmtId="0" fontId="3" fillId="0" borderId="0"/>
  </cellStyleXfs>
  <cellXfs count="53">
    <xf numFmtId="0" fontId="0" fillId="0" borderId="0" xfId="0"/>
    <xf numFmtId="0" fontId="4" fillId="2" borderId="1" xfId="19" applyFont="1" applyFill="1" applyBorder="1" applyAlignment="1">
      <alignment horizontal="center" vertical="center" wrapText="1"/>
    </xf>
    <xf numFmtId="0" fontId="3" fillId="0" borderId="0" xfId="19"/>
    <xf numFmtId="0" fontId="4" fillId="0" borderId="1" xfId="19" applyFont="1" applyBorder="1" applyAlignment="1">
      <alignment horizontal="center" vertical="center" wrapText="1"/>
    </xf>
    <xf numFmtId="0" fontId="3" fillId="0" borderId="1" xfId="19" applyBorder="1" applyAlignment="1">
      <alignment horizontal="center"/>
    </xf>
    <xf numFmtId="0" fontId="4" fillId="4" borderId="1" xfId="19" applyFont="1" applyFill="1" applyBorder="1" applyAlignment="1">
      <alignment horizontal="center" vertical="center" wrapText="1"/>
    </xf>
    <xf numFmtId="0" fontId="4" fillId="5" borderId="1" xfId="19" applyFont="1" applyFill="1" applyBorder="1" applyAlignment="1">
      <alignment horizontal="center" vertical="center" wrapText="1"/>
    </xf>
    <xf numFmtId="164" fontId="3" fillId="0" borderId="1" xfId="19" applyNumberFormat="1" applyBorder="1" applyAlignment="1">
      <alignment horizontal="center"/>
    </xf>
    <xf numFmtId="0" fontId="11" fillId="0" borderId="1" xfId="19" applyFont="1" applyBorder="1" applyAlignment="1">
      <alignment horizontal="center"/>
    </xf>
    <xf numFmtId="0" fontId="4" fillId="0" borderId="2" xfId="19" applyFont="1" applyBorder="1" applyAlignment="1">
      <alignment horizontal="center" vertical="center" wrapText="1"/>
    </xf>
    <xf numFmtId="0" fontId="2" fillId="0" borderId="1" xfId="19" applyFont="1" applyBorder="1" applyAlignment="1">
      <alignment horizontal="center"/>
    </xf>
    <xf numFmtId="0" fontId="12" fillId="0" borderId="2" xfId="19" applyFont="1" applyBorder="1" applyAlignment="1">
      <alignment horizontal="center" vertical="center" wrapText="1"/>
    </xf>
    <xf numFmtId="164" fontId="13" fillId="0" borderId="1" xfId="19" applyNumberFormat="1" applyFont="1" applyBorder="1" applyAlignment="1">
      <alignment horizontal="center"/>
    </xf>
    <xf numFmtId="0" fontId="13" fillId="0" borderId="0" xfId="19" applyFont="1"/>
    <xf numFmtId="0" fontId="2" fillId="0" borderId="1" xfId="19" applyFont="1" applyBorder="1" applyAlignment="1">
      <alignment horizontal="center" vertical="center"/>
    </xf>
    <xf numFmtId="0" fontId="14" fillId="0" borderId="1" xfId="19" applyFont="1" applyBorder="1" applyAlignment="1">
      <alignment horizontal="center" vertical="center"/>
    </xf>
    <xf numFmtId="0" fontId="14" fillId="0" borderId="1" xfId="19" applyFont="1" applyBorder="1" applyAlignment="1">
      <alignment horizontal="center"/>
    </xf>
    <xf numFmtId="0" fontId="14" fillId="0" borderId="1" xfId="19" applyFont="1" applyBorder="1"/>
    <xf numFmtId="0" fontId="2" fillId="0" borderId="1" xfId="19" applyFont="1" applyBorder="1"/>
    <xf numFmtId="0" fontId="12" fillId="0" borderId="1" xfId="19" applyFont="1" applyBorder="1" applyAlignment="1">
      <alignment horizontal="center" vertical="center" wrapText="1"/>
    </xf>
    <xf numFmtId="0" fontId="15" fillId="0" borderId="2" xfId="19" applyFont="1" applyBorder="1" applyAlignment="1">
      <alignment horizontal="center" vertical="center" wrapText="1"/>
    </xf>
    <xf numFmtId="164" fontId="2" fillId="0" borderId="1" xfId="19" applyNumberFormat="1" applyFont="1" applyBorder="1" applyAlignment="1">
      <alignment horizontal="center"/>
    </xf>
    <xf numFmtId="164" fontId="14" fillId="0" borderId="1" xfId="19" applyNumberFormat="1" applyFont="1" applyBorder="1" applyAlignment="1">
      <alignment horizontal="center"/>
    </xf>
    <xf numFmtId="0" fontId="15" fillId="0" borderId="1" xfId="19" applyFont="1" applyBorder="1" applyAlignment="1">
      <alignment horizontal="center" vertical="center" wrapText="1"/>
    </xf>
    <xf numFmtId="164" fontId="3" fillId="0" borderId="0" xfId="19" applyNumberFormat="1"/>
    <xf numFmtId="0" fontId="1" fillId="0" borderId="1" xfId="19" applyFont="1" applyBorder="1" applyAlignment="1">
      <alignment horizontal="center"/>
    </xf>
    <xf numFmtId="0" fontId="4" fillId="5" borderId="5" xfId="19" applyFont="1" applyFill="1" applyBorder="1" applyAlignment="1">
      <alignment horizontal="center" vertical="center" wrapText="1"/>
    </xf>
    <xf numFmtId="0" fontId="4" fillId="5" borderId="7" xfId="19" applyFont="1" applyFill="1" applyBorder="1" applyAlignment="1">
      <alignment horizontal="center" vertical="center" wrapText="1"/>
    </xf>
    <xf numFmtId="0" fontId="4" fillId="4" borderId="5" xfId="19" applyFont="1" applyFill="1" applyBorder="1" applyAlignment="1">
      <alignment horizontal="center" vertical="center" wrapText="1"/>
    </xf>
    <xf numFmtId="0" fontId="4" fillId="4" borderId="6" xfId="19" applyFont="1" applyFill="1" applyBorder="1" applyAlignment="1">
      <alignment horizontal="center" vertical="center" wrapText="1"/>
    </xf>
    <xf numFmtId="0" fontId="4" fillId="4" borderId="7" xfId="19" applyFont="1" applyFill="1" applyBorder="1" applyAlignment="1">
      <alignment horizontal="center" vertical="center" wrapText="1"/>
    </xf>
    <xf numFmtId="0" fontId="3" fillId="0" borderId="5" xfId="19" applyBorder="1" applyAlignment="1">
      <alignment horizontal="center"/>
    </xf>
    <xf numFmtId="0" fontId="3" fillId="0" borderId="6" xfId="19" applyBorder="1" applyAlignment="1">
      <alignment horizontal="center"/>
    </xf>
    <xf numFmtId="0" fontId="3" fillId="0" borderId="7" xfId="19" applyBorder="1" applyAlignment="1">
      <alignment horizontal="center"/>
    </xf>
    <xf numFmtId="0" fontId="4" fillId="0" borderId="8" xfId="19" applyFont="1" applyBorder="1" applyAlignment="1">
      <alignment horizontal="center" vertical="center" wrapText="1"/>
    </xf>
    <xf numFmtId="0" fontId="4" fillId="0" borderId="9" xfId="19" applyFont="1" applyBorder="1" applyAlignment="1">
      <alignment horizontal="center" vertical="center" wrapText="1"/>
    </xf>
    <xf numFmtId="0" fontId="4" fillId="0" borderId="2" xfId="19" applyFont="1" applyBorder="1" applyAlignment="1">
      <alignment horizontal="center" vertical="center" wrapText="1"/>
    </xf>
    <xf numFmtId="0" fontId="4" fillId="0" borderId="4" xfId="19" applyFont="1" applyBorder="1" applyAlignment="1">
      <alignment horizontal="center" vertical="center" wrapText="1"/>
    </xf>
    <xf numFmtId="0" fontId="4" fillId="0" borderId="3" xfId="19" applyFont="1" applyBorder="1" applyAlignment="1">
      <alignment horizontal="center" vertical="center" wrapText="1"/>
    </xf>
    <xf numFmtId="0" fontId="4" fillId="0" borderId="1" xfId="19" applyFont="1" applyBorder="1" applyAlignment="1">
      <alignment horizontal="center" vertical="center" wrapText="1"/>
    </xf>
    <xf numFmtId="0" fontId="4" fillId="0" borderId="5" xfId="19" applyFont="1" applyBorder="1" applyAlignment="1">
      <alignment horizontal="center" vertical="center" wrapText="1"/>
    </xf>
    <xf numFmtId="0" fontId="4" fillId="0" borderId="6" xfId="19" applyFont="1" applyBorder="1" applyAlignment="1">
      <alignment horizontal="center" vertical="center" wrapText="1"/>
    </xf>
    <xf numFmtId="0" fontId="4" fillId="0" borderId="7" xfId="19" applyFont="1" applyBorder="1" applyAlignment="1">
      <alignment horizontal="center" vertical="center" wrapText="1"/>
    </xf>
    <xf numFmtId="0" fontId="4" fillId="3" borderId="5" xfId="19" applyFont="1" applyFill="1" applyBorder="1" applyAlignment="1">
      <alignment horizontal="center" vertical="center" wrapText="1"/>
    </xf>
    <xf numFmtId="0" fontId="4" fillId="3" borderId="6" xfId="19" applyFont="1" applyFill="1" applyBorder="1" applyAlignment="1">
      <alignment horizontal="center" vertical="center" wrapText="1"/>
    </xf>
    <xf numFmtId="0" fontId="4" fillId="3" borderId="7" xfId="19" applyFont="1" applyFill="1" applyBorder="1" applyAlignment="1">
      <alignment horizontal="center" vertical="center" wrapText="1"/>
    </xf>
    <xf numFmtId="0" fontId="12" fillId="0" borderId="1" xfId="19" applyFont="1" applyBorder="1" applyAlignment="1">
      <alignment horizontal="center" vertical="center" wrapText="1"/>
    </xf>
    <xf numFmtId="0" fontId="4" fillId="0" borderId="5" xfId="19" applyFont="1" applyBorder="1" applyAlignment="1">
      <alignment horizontal="left" vertical="center" wrapText="1"/>
    </xf>
    <xf numFmtId="0" fontId="4" fillId="0" borderId="6" xfId="19" applyFont="1" applyBorder="1" applyAlignment="1">
      <alignment horizontal="left" vertical="center" wrapText="1"/>
    </xf>
    <xf numFmtId="0" fontId="4" fillId="0" borderId="7" xfId="19" applyFont="1" applyBorder="1" applyAlignment="1">
      <alignment horizontal="left" vertical="center" wrapText="1"/>
    </xf>
    <xf numFmtId="0" fontId="4" fillId="5" borderId="6" xfId="19" applyFont="1" applyFill="1" applyBorder="1" applyAlignment="1">
      <alignment horizontal="center" vertical="center" wrapText="1"/>
    </xf>
    <xf numFmtId="0" fontId="12" fillId="0" borderId="2" xfId="19" applyFont="1" applyBorder="1" applyAlignment="1">
      <alignment horizontal="center" vertical="center" wrapText="1"/>
    </xf>
    <xf numFmtId="0" fontId="12" fillId="0" borderId="4" xfId="19" applyFont="1" applyBorder="1" applyAlignment="1">
      <alignment horizontal="center" vertical="center" wrapText="1"/>
    </xf>
  </cellXfs>
  <cellStyles count="20">
    <cellStyle name="Normal" xfId="0" builtinId="0"/>
    <cellStyle name="Normal 2" xfId="8" xr:uid="{00000000-0005-0000-0000-000000000000}"/>
    <cellStyle name="Normal 2 10" xfId="11" xr:uid="{00000000-0005-0000-0000-000001000000}"/>
    <cellStyle name="Normal 2 11" xfId="12" xr:uid="{00000000-0005-0000-0000-000002000000}"/>
    <cellStyle name="Normal 2 12" xfId="13" xr:uid="{00000000-0005-0000-0000-000003000000}"/>
    <cellStyle name="Normal 2 13" xfId="2" xr:uid="{00000000-0005-0000-0000-000004000000}"/>
    <cellStyle name="Normal 2 14" xfId="3" xr:uid="{00000000-0005-0000-0000-000005000000}"/>
    <cellStyle name="Normal 2 2" xfId="4" xr:uid="{00000000-0005-0000-0000-000006000000}"/>
    <cellStyle name="Normal 2 3" xfId="14" xr:uid="{00000000-0005-0000-0000-000007000000}"/>
    <cellStyle name="Normal 2 4" xfId="15" xr:uid="{00000000-0005-0000-0000-000008000000}"/>
    <cellStyle name="Normal 2 5" xfId="5" xr:uid="{00000000-0005-0000-0000-000009000000}"/>
    <cellStyle name="Normal 2 6" xfId="6" xr:uid="{00000000-0005-0000-0000-00000A000000}"/>
    <cellStyle name="Normal 2 7" xfId="1" xr:uid="{00000000-0005-0000-0000-00000B000000}"/>
    <cellStyle name="Normal 2 8" xfId="7" xr:uid="{00000000-0005-0000-0000-00000C000000}"/>
    <cellStyle name="Normal 2 9" xfId="10" xr:uid="{00000000-0005-0000-0000-00000D000000}"/>
    <cellStyle name="Normal 3" xfId="9" xr:uid="{00000000-0005-0000-0000-00000E000000}"/>
    <cellStyle name="Normal 3 2" xfId="16" xr:uid="{00000000-0005-0000-0000-00000F000000}"/>
    <cellStyle name="常规 2" xfId="17" xr:uid="{00000000-0005-0000-0000-000011000000}"/>
    <cellStyle name="常规 3" xfId="19" xr:uid="{04408A5E-200E-4104-982D-A4377CDA5E90}"/>
    <cellStyle name="常规 4 2" xfId="18" xr:uid="{00000000-0005-0000-0000-00001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067300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110bis 		R4-2404296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summary for MU-MIMO with advanced receiver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  6.11.2.2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phase II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advanced receiver for MU-MIMO in Rel-18 UE demodulation performance evolution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R4-2321114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advanced receiver for MU-MIMO scenario, China Telcom, Apple</a:t>
          </a:r>
        </a:p>
        <a:p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R4-2402864,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on [110][319] NR_demod_enh3_Part1, China Telecom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workbookViewId="0">
      <selection activeCell="K14" sqref="K14"/>
    </sheetView>
  </sheetViews>
  <sheetFormatPr baseColWidth="10" defaultColWidth="9" defaultRowHeight="13"/>
  <cols>
    <col min="11" max="14" width="9.1640625" customWidth="1"/>
    <col min="16" max="16" width="9.1640625" customWidth="1"/>
  </cols>
  <sheetData/>
  <phoneticPr fontId="8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FB43B-26B2-42E3-9FCD-DB3C5B25A805}">
  <dimension ref="A1:AW41"/>
  <sheetViews>
    <sheetView tabSelected="1" zoomScale="140" zoomScaleNormal="140" workbookViewId="0">
      <pane xSplit="11" ySplit="1" topLeftCell="AB2" activePane="bottomRight" state="frozen"/>
      <selection pane="topRight" activeCell="L1" sqref="L1"/>
      <selection pane="bottomLeft" activeCell="A2" sqref="A2"/>
      <selection pane="bottomRight" activeCell="O24" sqref="O24"/>
    </sheetView>
  </sheetViews>
  <sheetFormatPr baseColWidth="10" defaultColWidth="9.6640625" defaultRowHeight="15"/>
  <cols>
    <col min="1" max="2" width="6.83203125" style="2" customWidth="1"/>
    <col min="3" max="3" width="6" style="2" customWidth="1"/>
    <col min="4" max="4" width="4.5" style="2" customWidth="1"/>
    <col min="5" max="5" width="5.6640625" style="2" customWidth="1"/>
    <col min="6" max="6" width="6" style="2" customWidth="1"/>
    <col min="7" max="7" width="8.6640625" style="2" customWidth="1"/>
    <col min="8" max="9" width="10.33203125" style="2" customWidth="1"/>
    <col min="10" max="10" width="6.1640625" style="2" customWidth="1"/>
    <col min="11" max="11" width="7.33203125" style="2" customWidth="1"/>
    <col min="12" max="12" width="7.83203125" style="2" customWidth="1"/>
    <col min="13" max="13" width="7.5" style="2" customWidth="1"/>
    <col min="14" max="22" width="9.6640625" style="2"/>
    <col min="23" max="23" width="9.33203125" style="2" customWidth="1"/>
    <col min="24" max="31" width="9.6640625" style="2"/>
    <col min="32" max="32" width="9.6640625" style="2" customWidth="1"/>
    <col min="33" max="33" width="9.33203125" style="2" customWidth="1"/>
    <col min="34" max="34" width="9.6640625" style="2" customWidth="1"/>
    <col min="35" max="43" width="9.6640625" style="2" hidden="1" customWidth="1"/>
    <col min="44" max="16384" width="9.6640625" style="2"/>
  </cols>
  <sheetData>
    <row r="1" spans="1:49" ht="23.5" customHeight="1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2"/>
      <c r="N1" s="34" t="s">
        <v>42</v>
      </c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</row>
    <row r="2" spans="1:49" ht="105">
      <c r="A2" s="1" t="s">
        <v>1</v>
      </c>
      <c r="B2" s="1" t="s">
        <v>2</v>
      </c>
      <c r="C2" s="1" t="s">
        <v>3</v>
      </c>
      <c r="D2" s="1" t="s">
        <v>10</v>
      </c>
      <c r="E2" s="1" t="s">
        <v>11</v>
      </c>
      <c r="F2" s="1" t="s">
        <v>4</v>
      </c>
      <c r="G2" s="1" t="s">
        <v>18</v>
      </c>
      <c r="H2" s="1" t="s">
        <v>21</v>
      </c>
      <c r="I2" s="1" t="s">
        <v>14</v>
      </c>
      <c r="J2" s="1" t="s">
        <v>27</v>
      </c>
      <c r="K2" s="1" t="s">
        <v>28</v>
      </c>
      <c r="L2" s="1" t="s">
        <v>32</v>
      </c>
      <c r="M2" s="1" t="s">
        <v>47</v>
      </c>
      <c r="N2" s="28" t="s">
        <v>61</v>
      </c>
      <c r="O2" s="29"/>
      <c r="P2" s="30"/>
      <c r="Q2" s="28" t="s">
        <v>59</v>
      </c>
      <c r="R2" s="29"/>
      <c r="S2" s="30"/>
      <c r="T2" s="28" t="s">
        <v>60</v>
      </c>
      <c r="U2" s="29"/>
      <c r="V2" s="30"/>
      <c r="W2" s="28" t="s">
        <v>62</v>
      </c>
      <c r="X2" s="29"/>
      <c r="Y2" s="30"/>
      <c r="Z2" s="28" t="s">
        <v>64</v>
      </c>
      <c r="AA2" s="29"/>
      <c r="AB2" s="30"/>
      <c r="AC2" s="28" t="s">
        <v>65</v>
      </c>
      <c r="AD2" s="29"/>
      <c r="AE2" s="30"/>
      <c r="AF2" s="28" t="s">
        <v>66</v>
      </c>
      <c r="AG2" s="29"/>
      <c r="AH2" s="30"/>
      <c r="AI2" s="28" t="s">
        <v>43</v>
      </c>
      <c r="AJ2" s="29"/>
      <c r="AK2" s="30"/>
      <c r="AL2" s="28" t="s">
        <v>44</v>
      </c>
      <c r="AM2" s="29"/>
      <c r="AN2" s="30"/>
      <c r="AO2" s="28" t="s">
        <v>45</v>
      </c>
      <c r="AP2" s="29"/>
      <c r="AQ2" s="30"/>
      <c r="AR2" s="26" t="s">
        <v>51</v>
      </c>
      <c r="AS2" s="27"/>
      <c r="AT2" s="26" t="s">
        <v>50</v>
      </c>
      <c r="AU2" s="27"/>
      <c r="AV2" s="26" t="s">
        <v>52</v>
      </c>
      <c r="AW2" s="27"/>
    </row>
    <row r="3" spans="1:49" ht="30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  <c r="N3" s="5" t="s">
        <v>48</v>
      </c>
      <c r="O3" s="5" t="s">
        <v>56</v>
      </c>
      <c r="P3" s="5" t="s">
        <v>50</v>
      </c>
      <c r="Q3" s="5" t="s">
        <v>48</v>
      </c>
      <c r="R3" s="5" t="s">
        <v>56</v>
      </c>
      <c r="S3" s="5" t="s">
        <v>50</v>
      </c>
      <c r="T3" s="5" t="s">
        <v>48</v>
      </c>
      <c r="U3" s="5" t="s">
        <v>56</v>
      </c>
      <c r="V3" s="5" t="s">
        <v>50</v>
      </c>
      <c r="W3" s="5" t="s">
        <v>48</v>
      </c>
      <c r="X3" s="5" t="s">
        <v>56</v>
      </c>
      <c r="Y3" s="5" t="s">
        <v>50</v>
      </c>
      <c r="Z3" s="5" t="s">
        <v>48</v>
      </c>
      <c r="AA3" s="5" t="s">
        <v>56</v>
      </c>
      <c r="AB3" s="5" t="s">
        <v>50</v>
      </c>
      <c r="AC3" s="5" t="s">
        <v>48</v>
      </c>
      <c r="AD3" s="5" t="s">
        <v>56</v>
      </c>
      <c r="AE3" s="5" t="s">
        <v>50</v>
      </c>
      <c r="AF3" s="5" t="s">
        <v>48</v>
      </c>
      <c r="AG3" s="5" t="s">
        <v>67</v>
      </c>
      <c r="AH3" s="5" t="s">
        <v>50</v>
      </c>
      <c r="AI3" s="5" t="s">
        <v>48</v>
      </c>
      <c r="AJ3" s="5" t="s">
        <v>56</v>
      </c>
      <c r="AK3" s="5" t="s">
        <v>50</v>
      </c>
      <c r="AL3" s="5" t="s">
        <v>48</v>
      </c>
      <c r="AM3" s="5" t="s">
        <v>56</v>
      </c>
      <c r="AN3" s="5" t="s">
        <v>50</v>
      </c>
      <c r="AO3" s="5" t="s">
        <v>48</v>
      </c>
      <c r="AP3" s="5" t="s">
        <v>56</v>
      </c>
      <c r="AQ3" s="5" t="s">
        <v>50</v>
      </c>
      <c r="AR3" s="6" t="s">
        <v>0</v>
      </c>
      <c r="AS3" s="6" t="s">
        <v>46</v>
      </c>
      <c r="AT3" s="6" t="s">
        <v>0</v>
      </c>
      <c r="AU3" s="6" t="s">
        <v>46</v>
      </c>
      <c r="AV3" s="6" t="s">
        <v>0</v>
      </c>
      <c r="AW3" s="6" t="s">
        <v>46</v>
      </c>
    </row>
    <row r="4" spans="1:49" ht="13" customHeight="1">
      <c r="A4" s="3">
        <v>1</v>
      </c>
      <c r="B4" s="36" t="s">
        <v>5</v>
      </c>
      <c r="C4" s="36" t="s">
        <v>6</v>
      </c>
      <c r="D4" s="39">
        <v>1</v>
      </c>
      <c r="E4" s="36" t="s">
        <v>12</v>
      </c>
      <c r="F4" s="36" t="s">
        <v>15</v>
      </c>
      <c r="G4" s="9" t="s">
        <v>19</v>
      </c>
      <c r="H4" s="36" t="s">
        <v>22</v>
      </c>
      <c r="I4" s="36" t="s">
        <v>23</v>
      </c>
      <c r="J4" s="36" t="s">
        <v>7</v>
      </c>
      <c r="K4" s="36" t="s">
        <v>29</v>
      </c>
      <c r="L4" s="39" t="s">
        <v>33</v>
      </c>
      <c r="M4" s="39" t="s">
        <v>39</v>
      </c>
      <c r="N4" s="10">
        <v>14.4</v>
      </c>
      <c r="O4" s="10">
        <v>24.1</v>
      </c>
      <c r="P4" s="10">
        <f>O4-N4</f>
        <v>9.7000000000000011</v>
      </c>
      <c r="Q4" s="10">
        <v>14.3</v>
      </c>
      <c r="R4" s="10">
        <v>25.8</v>
      </c>
      <c r="S4" s="10">
        <f>R4-Q4</f>
        <v>11.5</v>
      </c>
      <c r="T4" s="8">
        <v>18.100000000000001</v>
      </c>
      <c r="U4" s="10">
        <v>24</v>
      </c>
      <c r="V4" s="10">
        <f>U4-T4</f>
        <v>5.8999999999999986</v>
      </c>
      <c r="W4" s="10">
        <v>15.1</v>
      </c>
      <c r="X4" s="10">
        <v>24.5</v>
      </c>
      <c r="Y4" s="10">
        <f>X4-W4</f>
        <v>9.4</v>
      </c>
      <c r="Z4" s="10">
        <v>13.7</v>
      </c>
      <c r="AA4" s="10">
        <v>22.1</v>
      </c>
      <c r="AB4" s="10">
        <v>8.4</v>
      </c>
      <c r="AC4" s="10">
        <v>12.8</v>
      </c>
      <c r="AD4" s="10"/>
      <c r="AE4" s="10"/>
      <c r="AF4" s="10">
        <v>13.7</v>
      </c>
      <c r="AG4" s="10">
        <v>21.9</v>
      </c>
      <c r="AH4" s="10">
        <v>7.3</v>
      </c>
      <c r="AI4" s="10"/>
      <c r="AJ4" s="10"/>
      <c r="AK4" s="10"/>
      <c r="AL4" s="4"/>
      <c r="AM4" s="4"/>
      <c r="AN4" s="4"/>
      <c r="AO4" s="4"/>
      <c r="AP4" s="4"/>
      <c r="AQ4" s="4"/>
      <c r="AR4" s="7">
        <f t="shared" ref="AR4:AR21" si="0">MAX($N4,$Q4,$T4,$W4,$Z4,$AC4,$AF4,$AI4,$AL4,AO4)-MIN($N4,$Q4,$T4,$W4,$Z4,$AC4,$AF4,$AI4,$AL4,AO4)</f>
        <v>5.3000000000000007</v>
      </c>
      <c r="AS4" s="7">
        <f>AVERAGE($N4,$Q4,$T4,$W4,$Z4,$AC4,$AF4,$AI4,$AL4,AO4)</f>
        <v>14.585714285714287</v>
      </c>
      <c r="AT4" s="7">
        <f>MAX($P4,$S4,$V4,$Y4,$AB4,$AE4,$AH4,$AK4,$AN4,AQ4)-MIN($P4,$S4,$V4,$Y4,$AB4,$AE4,$AH4,$AK4,$AN4,AQ4)</f>
        <v>5.6000000000000014</v>
      </c>
      <c r="AU4" s="7">
        <f>AVERAGE($P4,$S4,$V4,$Y4,$AB4,$AE4,$AH4,$AK4,$AN4,AQ4)</f>
        <v>8.6999999999999993</v>
      </c>
      <c r="AV4" s="7">
        <f>MAX($O4,$R4,$U4,$X4,$AA4,$AD4,$AG4,$AJ4,$AM4,AP4)-MIN($O4,$R4,$U4,$X4,$AA4,$AD4,$AG4,$AJ4,$AM4,AP4)</f>
        <v>3.9000000000000021</v>
      </c>
      <c r="AW4" s="7">
        <f t="shared" ref="AW4" si="1">AVERAGE($O4,$R4,$U4,$X4,$AA4,$AD4,$AG4,$AJ4,$AM4,AP4)</f>
        <v>23.733333333333334</v>
      </c>
    </row>
    <row r="5" spans="1:49" ht="13" customHeight="1">
      <c r="A5" s="3">
        <v>2</v>
      </c>
      <c r="B5" s="38"/>
      <c r="C5" s="38"/>
      <c r="D5" s="39"/>
      <c r="E5" s="38"/>
      <c r="F5" s="37"/>
      <c r="G5" s="9" t="s">
        <v>53</v>
      </c>
      <c r="H5" s="38"/>
      <c r="I5" s="38"/>
      <c r="J5" s="38"/>
      <c r="K5" s="38"/>
      <c r="L5" s="39"/>
      <c r="M5" s="39"/>
      <c r="N5" s="10">
        <v>13.6</v>
      </c>
      <c r="O5" s="10">
        <v>20.7</v>
      </c>
      <c r="P5" s="10">
        <f t="shared" ref="P5:P21" si="2">O5-N5</f>
        <v>7.1</v>
      </c>
      <c r="Q5" s="10">
        <v>13.5</v>
      </c>
      <c r="R5" s="10">
        <v>20.5</v>
      </c>
      <c r="S5" s="10">
        <f t="shared" ref="S5:S21" si="3">R5-Q5</f>
        <v>7</v>
      </c>
      <c r="T5" s="10"/>
      <c r="U5" s="10"/>
      <c r="V5" s="10"/>
      <c r="W5" s="10">
        <v>14.4</v>
      </c>
      <c r="X5" s="10">
        <v>21.4</v>
      </c>
      <c r="Y5" s="10">
        <f t="shared" ref="Y5:Y21" si="4">X5-W5</f>
        <v>6.9999999999999982</v>
      </c>
      <c r="Z5" s="10">
        <v>13</v>
      </c>
      <c r="AA5" s="10">
        <v>19.399999999999999</v>
      </c>
      <c r="AB5" s="10">
        <v>6.4</v>
      </c>
      <c r="AC5" s="10">
        <v>13.2</v>
      </c>
      <c r="AD5" s="10"/>
      <c r="AE5" s="10"/>
      <c r="AF5" s="10">
        <v>13</v>
      </c>
      <c r="AG5" s="10">
        <v>20.6</v>
      </c>
      <c r="AH5" s="10">
        <v>5.0999999999999996</v>
      </c>
      <c r="AI5" s="10"/>
      <c r="AJ5" s="10"/>
      <c r="AK5" s="10"/>
      <c r="AL5" s="4"/>
      <c r="AM5" s="4"/>
      <c r="AN5" s="4"/>
      <c r="AO5" s="4"/>
      <c r="AP5" s="4"/>
      <c r="AQ5" s="4"/>
      <c r="AR5" s="7">
        <f t="shared" si="0"/>
        <v>1.4000000000000004</v>
      </c>
      <c r="AS5" s="7">
        <f t="shared" ref="AS5:AS12" si="5">AVERAGE($N5,$Q5,$T5,$W5,$Z5,$AC5,$AF5,$AI5,$AL5,AO5)</f>
        <v>13.450000000000001</v>
      </c>
      <c r="AT5" s="7"/>
      <c r="AU5" s="7"/>
      <c r="AV5" s="7"/>
      <c r="AW5" s="7"/>
    </row>
    <row r="6" spans="1:49" ht="13.5" customHeight="1">
      <c r="A6" s="3">
        <v>3</v>
      </c>
      <c r="B6" s="38"/>
      <c r="C6" s="38"/>
      <c r="D6" s="39"/>
      <c r="E6" s="38"/>
      <c r="F6" s="36" t="s">
        <v>16</v>
      </c>
      <c r="G6" s="9" t="s">
        <v>19</v>
      </c>
      <c r="H6" s="38"/>
      <c r="I6" s="38"/>
      <c r="J6" s="38"/>
      <c r="K6" s="38"/>
      <c r="L6" s="39"/>
      <c r="M6" s="39"/>
      <c r="N6" s="10">
        <v>13</v>
      </c>
      <c r="O6" s="10">
        <v>27.9</v>
      </c>
      <c r="P6" s="10">
        <f t="shared" si="2"/>
        <v>14.899999999999999</v>
      </c>
      <c r="Q6" s="10">
        <v>12.7</v>
      </c>
      <c r="R6" s="10">
        <v>24.6</v>
      </c>
      <c r="S6" s="10">
        <f t="shared" si="3"/>
        <v>11.900000000000002</v>
      </c>
      <c r="T6" s="8">
        <v>16.3</v>
      </c>
      <c r="U6" s="10">
        <v>23.1</v>
      </c>
      <c r="V6" s="10">
        <f>U6-T6</f>
        <v>6.8000000000000007</v>
      </c>
      <c r="W6" s="10">
        <v>12.7</v>
      </c>
      <c r="X6" s="10">
        <v>24.9</v>
      </c>
      <c r="Y6" s="10">
        <f t="shared" si="4"/>
        <v>12.2</v>
      </c>
      <c r="Z6" s="10">
        <v>12.9</v>
      </c>
      <c r="AA6" s="10">
        <v>25</v>
      </c>
      <c r="AB6" s="10">
        <v>12.1</v>
      </c>
      <c r="AC6" s="8">
        <v>15.7</v>
      </c>
      <c r="AD6" s="10"/>
      <c r="AE6" s="10"/>
      <c r="AF6" s="10">
        <v>11.8</v>
      </c>
      <c r="AG6" s="10">
        <v>24.1</v>
      </c>
      <c r="AH6" s="10">
        <v>12.7</v>
      </c>
      <c r="AI6" s="10"/>
      <c r="AJ6" s="10"/>
      <c r="AK6" s="10"/>
      <c r="AL6" s="4"/>
      <c r="AM6" s="4"/>
      <c r="AN6" s="4"/>
      <c r="AO6" s="4"/>
      <c r="AP6" s="4"/>
      <c r="AQ6" s="4"/>
      <c r="AR6" s="7">
        <f t="shared" si="0"/>
        <v>4.5</v>
      </c>
      <c r="AS6" s="7">
        <f t="shared" si="5"/>
        <v>13.585714285714287</v>
      </c>
      <c r="AT6" s="7">
        <f t="shared" ref="AT6:AT21" si="6">MAX($P6,$S6,$V6,$Y6,$AB6,$AE6,$AH6,$AK6,$AN6,AQ6)-MIN($P6,$S6,$V6,$Y6,$AB6,$AE6,$AH6,$AK6,$AN6,AQ6)</f>
        <v>8.0999999999999979</v>
      </c>
      <c r="AU6" s="7">
        <f t="shared" ref="AU6:AU21" si="7">AVERAGE($P6,$S6,$V6,$Y6,$AB6,$AE6,$AH6,$AK6,$AN6,AQ6)</f>
        <v>11.766666666666666</v>
      </c>
      <c r="AV6" s="7">
        <f t="shared" ref="AV6:AV21" si="8">MAX($O6,$R6,$U6,$X6,$AA6,$AD6,$AG6,$AJ6,$AM6,AP6)-MIN($O6,$R6,$U6,$X6,$AA6,$AD6,$AG6,$AJ6,$AM6,AP6)</f>
        <v>4.7999999999999972</v>
      </c>
      <c r="AW6" s="7">
        <f t="shared" ref="AW6:AW21" si="9">AVERAGE($O6,$R6,$U6,$X6,$AA6,$AD6,$AG6,$AJ6,$AM6,AP6)</f>
        <v>24.933333333333334</v>
      </c>
    </row>
    <row r="7" spans="1:49" ht="13.5" customHeight="1">
      <c r="A7" s="3">
        <v>4</v>
      </c>
      <c r="B7" s="38"/>
      <c r="C7" s="38"/>
      <c r="D7" s="39"/>
      <c r="E7" s="37"/>
      <c r="F7" s="37"/>
      <c r="G7" s="11" t="s">
        <v>20</v>
      </c>
      <c r="H7" s="37"/>
      <c r="I7" s="37"/>
      <c r="J7" s="38"/>
      <c r="K7" s="38"/>
      <c r="L7" s="39"/>
      <c r="M7" s="39"/>
      <c r="N7" s="10">
        <v>12.2</v>
      </c>
      <c r="O7" s="10">
        <v>22.9</v>
      </c>
      <c r="P7" s="10">
        <f t="shared" si="2"/>
        <v>10.7</v>
      </c>
      <c r="Q7" s="10">
        <v>11.8</v>
      </c>
      <c r="R7" s="10">
        <v>19.8</v>
      </c>
      <c r="S7" s="10">
        <f t="shared" si="3"/>
        <v>8</v>
      </c>
      <c r="T7" s="10"/>
      <c r="U7" s="10"/>
      <c r="V7" s="10"/>
      <c r="W7" s="10">
        <v>12.1</v>
      </c>
      <c r="X7" s="10">
        <v>21.5</v>
      </c>
      <c r="Y7" s="10">
        <f t="shared" si="4"/>
        <v>9.4</v>
      </c>
      <c r="Z7" s="10">
        <v>12.1</v>
      </c>
      <c r="AA7" s="10">
        <v>20.5</v>
      </c>
      <c r="AB7" s="10">
        <v>8.4</v>
      </c>
      <c r="AC7" s="10">
        <v>13.7</v>
      </c>
      <c r="AD7" s="10"/>
      <c r="AE7" s="10"/>
      <c r="AF7" s="10">
        <v>11</v>
      </c>
      <c r="AG7" s="10">
        <v>19.8</v>
      </c>
      <c r="AH7" s="10">
        <v>8.1</v>
      </c>
      <c r="AI7" s="10"/>
      <c r="AJ7" s="10"/>
      <c r="AK7" s="10"/>
      <c r="AL7" s="4"/>
      <c r="AM7" s="4"/>
      <c r="AN7" s="4"/>
      <c r="AO7" s="4"/>
      <c r="AP7" s="4"/>
      <c r="AQ7" s="4"/>
      <c r="AR7" s="7">
        <f t="shared" si="0"/>
        <v>2.6999999999999993</v>
      </c>
      <c r="AS7" s="7">
        <f t="shared" si="5"/>
        <v>12.15</v>
      </c>
      <c r="AT7" s="7">
        <f t="shared" si="6"/>
        <v>2.6999999999999993</v>
      </c>
      <c r="AU7" s="7">
        <f t="shared" si="7"/>
        <v>8.92</v>
      </c>
      <c r="AV7" s="7">
        <f t="shared" si="8"/>
        <v>3.0999999999999979</v>
      </c>
      <c r="AW7" s="7">
        <f t="shared" si="9"/>
        <v>20.9</v>
      </c>
    </row>
    <row r="8" spans="1:49" ht="13.5" customHeight="1">
      <c r="A8" s="3">
        <v>5</v>
      </c>
      <c r="B8" s="38"/>
      <c r="C8" s="38"/>
      <c r="D8" s="39"/>
      <c r="E8" s="36" t="s">
        <v>13</v>
      </c>
      <c r="F8" s="36" t="s">
        <v>17</v>
      </c>
      <c r="G8" s="36" t="s">
        <v>20</v>
      </c>
      <c r="H8" s="36" t="s">
        <v>25</v>
      </c>
      <c r="I8" s="3" t="s">
        <v>24</v>
      </c>
      <c r="J8" s="38"/>
      <c r="K8" s="38"/>
      <c r="L8" s="39"/>
      <c r="M8" s="39"/>
      <c r="N8" s="10">
        <v>10.9</v>
      </c>
      <c r="O8" s="10">
        <v>12.8</v>
      </c>
      <c r="P8" s="10">
        <f t="shared" si="2"/>
        <v>1.9000000000000004</v>
      </c>
      <c r="Q8" s="10">
        <v>10.5</v>
      </c>
      <c r="R8" s="10">
        <v>13.2</v>
      </c>
      <c r="S8" s="10">
        <f t="shared" si="3"/>
        <v>2.6999999999999993</v>
      </c>
      <c r="T8" s="10">
        <v>11.3</v>
      </c>
      <c r="U8" s="10">
        <v>13.5</v>
      </c>
      <c r="V8" s="10">
        <f>U8-T8</f>
        <v>2.1999999999999993</v>
      </c>
      <c r="W8" s="10">
        <v>10.7</v>
      </c>
      <c r="X8" s="10">
        <v>13.3</v>
      </c>
      <c r="Y8" s="10">
        <f t="shared" si="4"/>
        <v>2.6000000000000014</v>
      </c>
      <c r="Z8" s="10">
        <v>9.5</v>
      </c>
      <c r="AA8" s="10">
        <v>12.1</v>
      </c>
      <c r="AB8" s="10">
        <v>2.6</v>
      </c>
      <c r="AC8" s="10">
        <v>10.3</v>
      </c>
      <c r="AD8" s="10"/>
      <c r="AE8" s="10"/>
      <c r="AF8" s="10">
        <v>10.3</v>
      </c>
      <c r="AG8" s="10">
        <v>12.2</v>
      </c>
      <c r="AH8" s="10">
        <v>2.1</v>
      </c>
      <c r="AI8" s="10"/>
      <c r="AJ8" s="10"/>
      <c r="AK8" s="10"/>
      <c r="AL8" s="4"/>
      <c r="AM8" s="4"/>
      <c r="AN8" s="4"/>
      <c r="AO8" s="4"/>
      <c r="AP8" s="4"/>
      <c r="AQ8" s="4"/>
      <c r="AR8" s="7">
        <f t="shared" si="0"/>
        <v>1.8000000000000007</v>
      </c>
      <c r="AS8" s="7">
        <f t="shared" si="5"/>
        <v>10.5</v>
      </c>
      <c r="AT8" s="7">
        <f t="shared" si="6"/>
        <v>0.79999999999999893</v>
      </c>
      <c r="AU8" s="7">
        <f t="shared" si="7"/>
        <v>2.35</v>
      </c>
      <c r="AV8" s="7">
        <f t="shared" si="8"/>
        <v>1.4000000000000004</v>
      </c>
      <c r="AW8" s="7">
        <f t="shared" si="9"/>
        <v>12.85</v>
      </c>
    </row>
    <row r="9" spans="1:49" ht="13.5" customHeight="1">
      <c r="A9" s="3">
        <v>6</v>
      </c>
      <c r="B9" s="38"/>
      <c r="C9" s="38"/>
      <c r="D9" s="39"/>
      <c r="E9" s="38"/>
      <c r="F9" s="38"/>
      <c r="G9" s="38"/>
      <c r="H9" s="38"/>
      <c r="I9" s="3" t="s">
        <v>26</v>
      </c>
      <c r="J9" s="37"/>
      <c r="K9" s="37"/>
      <c r="L9" s="39"/>
      <c r="M9" s="39"/>
      <c r="N9" s="10">
        <v>12.1</v>
      </c>
      <c r="O9" s="10">
        <v>14.5</v>
      </c>
      <c r="P9" s="10">
        <f t="shared" si="2"/>
        <v>2.4000000000000004</v>
      </c>
      <c r="Q9" s="10">
        <v>11.7</v>
      </c>
      <c r="R9" s="10">
        <v>14.8</v>
      </c>
      <c r="S9" s="10">
        <f t="shared" si="3"/>
        <v>3.1000000000000014</v>
      </c>
      <c r="T9" s="10">
        <v>12.2</v>
      </c>
      <c r="U9" s="10">
        <v>15.5</v>
      </c>
      <c r="V9" s="10">
        <f t="shared" ref="V9:V12" si="10">U9-T9</f>
        <v>3.3000000000000007</v>
      </c>
      <c r="W9" s="10">
        <v>11.7</v>
      </c>
      <c r="X9" s="10">
        <v>15.2</v>
      </c>
      <c r="Y9" s="10">
        <f t="shared" si="4"/>
        <v>3.5</v>
      </c>
      <c r="Z9" s="10">
        <v>10.5</v>
      </c>
      <c r="AA9" s="10">
        <v>13.9</v>
      </c>
      <c r="AB9" s="10">
        <v>3.4</v>
      </c>
      <c r="AC9" s="10"/>
      <c r="AD9" s="10"/>
      <c r="AE9" s="10"/>
      <c r="AF9" s="10">
        <v>11.6</v>
      </c>
      <c r="AG9" s="10">
        <v>13.7</v>
      </c>
      <c r="AH9" s="10">
        <v>2.9</v>
      </c>
      <c r="AI9" s="10"/>
      <c r="AJ9" s="10"/>
      <c r="AK9" s="10"/>
      <c r="AL9" s="4"/>
      <c r="AM9" s="4"/>
      <c r="AN9" s="4"/>
      <c r="AO9" s="4"/>
      <c r="AP9" s="4"/>
      <c r="AQ9" s="4"/>
      <c r="AR9" s="7">
        <f t="shared" si="0"/>
        <v>1.6999999999999993</v>
      </c>
      <c r="AS9" s="7">
        <f t="shared" si="5"/>
        <v>11.633333333333333</v>
      </c>
      <c r="AT9" s="7">
        <f t="shared" si="6"/>
        <v>1.0999999999999996</v>
      </c>
      <c r="AU9" s="7">
        <f t="shared" si="7"/>
        <v>3.1</v>
      </c>
      <c r="AV9" s="7">
        <f t="shared" si="8"/>
        <v>1.8000000000000007</v>
      </c>
      <c r="AW9" s="7">
        <f t="shared" si="9"/>
        <v>14.600000000000001</v>
      </c>
    </row>
    <row r="10" spans="1:49" ht="13.5" customHeight="1">
      <c r="A10" s="3">
        <v>7</v>
      </c>
      <c r="B10" s="38"/>
      <c r="C10" s="38"/>
      <c r="D10" s="39"/>
      <c r="E10" s="38"/>
      <c r="F10" s="38"/>
      <c r="G10" s="38"/>
      <c r="H10" s="38"/>
      <c r="I10" s="3" t="s">
        <v>24</v>
      </c>
      <c r="J10" s="36" t="s">
        <v>30</v>
      </c>
      <c r="K10" s="39" t="s">
        <v>31</v>
      </c>
      <c r="L10" s="39"/>
      <c r="M10" s="39"/>
      <c r="N10" s="10">
        <v>16.899999999999999</v>
      </c>
      <c r="O10" s="10">
        <v>17.2</v>
      </c>
      <c r="P10" s="10">
        <f t="shared" si="2"/>
        <v>0.30000000000000071</v>
      </c>
      <c r="Q10" s="10">
        <v>16.3</v>
      </c>
      <c r="R10" s="10">
        <v>17.8</v>
      </c>
      <c r="S10" s="10">
        <f t="shared" si="3"/>
        <v>1.5</v>
      </c>
      <c r="T10" s="10">
        <v>17</v>
      </c>
      <c r="U10" s="10">
        <v>18</v>
      </c>
      <c r="V10" s="10">
        <f t="shared" si="10"/>
        <v>1</v>
      </c>
      <c r="W10" s="10">
        <v>16.399999999999999</v>
      </c>
      <c r="X10" s="10">
        <v>17.600000000000001</v>
      </c>
      <c r="Y10" s="10">
        <f t="shared" si="4"/>
        <v>1.2000000000000028</v>
      </c>
      <c r="Z10" s="10">
        <v>15.1</v>
      </c>
      <c r="AA10" s="10">
        <v>16.399999999999999</v>
      </c>
      <c r="AB10" s="10">
        <v>1.3</v>
      </c>
      <c r="AC10" s="10">
        <v>16.3</v>
      </c>
      <c r="AD10" s="10"/>
      <c r="AE10" s="10"/>
      <c r="AF10" s="10">
        <v>16.899999999999999</v>
      </c>
      <c r="AG10" s="10">
        <v>16.600000000000001</v>
      </c>
      <c r="AH10" s="10">
        <v>0.8</v>
      </c>
      <c r="AI10" s="10"/>
      <c r="AJ10" s="10"/>
      <c r="AK10" s="10"/>
      <c r="AL10" s="4"/>
      <c r="AM10" s="4"/>
      <c r="AN10" s="4"/>
      <c r="AO10" s="4"/>
      <c r="AP10" s="4"/>
      <c r="AQ10" s="4"/>
      <c r="AR10" s="7">
        <f t="shared" si="0"/>
        <v>1.9000000000000004</v>
      </c>
      <c r="AS10" s="7">
        <f t="shared" si="5"/>
        <v>16.414285714285711</v>
      </c>
      <c r="AT10" s="7">
        <f t="shared" si="6"/>
        <v>1.1999999999999993</v>
      </c>
      <c r="AU10" s="7">
        <f t="shared" si="7"/>
        <v>1.0166666666666673</v>
      </c>
      <c r="AV10" s="7">
        <f t="shared" si="8"/>
        <v>1.6000000000000014</v>
      </c>
      <c r="AW10" s="7">
        <f t="shared" si="9"/>
        <v>17.266666666666666</v>
      </c>
    </row>
    <row r="11" spans="1:49" ht="13" customHeight="1">
      <c r="A11" s="3">
        <v>8</v>
      </c>
      <c r="B11" s="38"/>
      <c r="C11" s="38"/>
      <c r="D11" s="39"/>
      <c r="E11" s="38"/>
      <c r="F11" s="38"/>
      <c r="G11" s="38"/>
      <c r="H11" s="38"/>
      <c r="I11" s="3" t="s">
        <v>26</v>
      </c>
      <c r="J11" s="38"/>
      <c r="K11" s="39"/>
      <c r="L11" s="39"/>
      <c r="M11" s="39"/>
      <c r="N11" s="10">
        <v>18.5</v>
      </c>
      <c r="O11" s="10">
        <v>19.2</v>
      </c>
      <c r="P11" s="10">
        <f t="shared" si="2"/>
        <v>0.69999999999999929</v>
      </c>
      <c r="Q11" s="10">
        <v>17.899999999999999</v>
      </c>
      <c r="R11" s="10">
        <v>19.7</v>
      </c>
      <c r="S11" s="10">
        <f t="shared" si="3"/>
        <v>1.8000000000000007</v>
      </c>
      <c r="T11" s="10">
        <v>19.399999999999999</v>
      </c>
      <c r="U11" s="10">
        <v>19.7</v>
      </c>
      <c r="V11" s="10">
        <f t="shared" si="10"/>
        <v>0.30000000000000071</v>
      </c>
      <c r="W11" s="10">
        <v>17.899999999999999</v>
      </c>
      <c r="X11" s="10">
        <v>19.5</v>
      </c>
      <c r="Y11" s="10">
        <f t="shared" si="4"/>
        <v>1.6000000000000014</v>
      </c>
      <c r="Z11" s="10">
        <v>16.8</v>
      </c>
      <c r="AA11" s="10">
        <v>18.399999999999999</v>
      </c>
      <c r="AB11" s="10">
        <v>1.6</v>
      </c>
      <c r="AC11" s="10"/>
      <c r="AD11" s="10"/>
      <c r="AE11" s="10"/>
      <c r="AF11" s="10">
        <v>18.899999999999999</v>
      </c>
      <c r="AG11" s="10">
        <v>18.2</v>
      </c>
      <c r="AH11" s="10">
        <v>1.3</v>
      </c>
      <c r="AI11" s="10"/>
      <c r="AJ11" s="10"/>
      <c r="AK11" s="10"/>
      <c r="AL11" s="4"/>
      <c r="AM11" s="4"/>
      <c r="AN11" s="4"/>
      <c r="AO11" s="4"/>
      <c r="AP11" s="4"/>
      <c r="AQ11" s="4"/>
      <c r="AR11" s="7">
        <f t="shared" si="0"/>
        <v>2.5999999999999979</v>
      </c>
      <c r="AS11" s="7">
        <f t="shared" si="5"/>
        <v>18.233333333333331</v>
      </c>
      <c r="AT11" s="7">
        <f t="shared" si="6"/>
        <v>1.5</v>
      </c>
      <c r="AU11" s="7">
        <f t="shared" si="7"/>
        <v>1.216666666666667</v>
      </c>
      <c r="AV11" s="7">
        <f t="shared" si="8"/>
        <v>1.5</v>
      </c>
      <c r="AW11" s="7">
        <f t="shared" si="9"/>
        <v>19.116666666666667</v>
      </c>
    </row>
    <row r="12" spans="1:49" ht="13" customHeight="1">
      <c r="A12" s="3">
        <v>9</v>
      </c>
      <c r="B12" s="37"/>
      <c r="C12" s="37"/>
      <c r="D12" s="39"/>
      <c r="E12" s="37"/>
      <c r="F12" s="37"/>
      <c r="G12" s="37"/>
      <c r="H12" s="37"/>
      <c r="I12" s="3" t="s">
        <v>54</v>
      </c>
      <c r="J12" s="37"/>
      <c r="K12" s="3" t="s">
        <v>55</v>
      </c>
      <c r="L12" s="39"/>
      <c r="M12" s="39"/>
      <c r="N12" s="10">
        <v>17.100000000000001</v>
      </c>
      <c r="O12" s="10">
        <v>19.2</v>
      </c>
      <c r="P12" s="10">
        <f t="shared" si="2"/>
        <v>2.0999999999999979</v>
      </c>
      <c r="Q12" s="10">
        <v>15.3</v>
      </c>
      <c r="R12" s="10">
        <v>19.7</v>
      </c>
      <c r="S12" s="10">
        <f t="shared" si="3"/>
        <v>4.3999999999999986</v>
      </c>
      <c r="T12" s="8">
        <v>19.8</v>
      </c>
      <c r="U12" s="10">
        <v>19.600000000000001</v>
      </c>
      <c r="V12" s="10">
        <f t="shared" si="10"/>
        <v>-0.19999999999999929</v>
      </c>
      <c r="W12" s="10">
        <v>14.7</v>
      </c>
      <c r="X12" s="10">
        <v>19.7</v>
      </c>
      <c r="Y12" s="10">
        <f t="shared" si="4"/>
        <v>5</v>
      </c>
      <c r="Z12" s="10">
        <v>14.8</v>
      </c>
      <c r="AA12" s="10">
        <v>18.3</v>
      </c>
      <c r="AB12" s="10">
        <v>3.5</v>
      </c>
      <c r="AC12" s="10"/>
      <c r="AD12" s="10"/>
      <c r="AE12" s="10"/>
      <c r="AF12" s="10"/>
      <c r="AG12" s="10"/>
      <c r="AH12" s="10"/>
      <c r="AI12" s="10"/>
      <c r="AJ12" s="10"/>
      <c r="AK12" s="10"/>
      <c r="AL12" s="4"/>
      <c r="AM12" s="4"/>
      <c r="AN12" s="4"/>
      <c r="AO12" s="4"/>
      <c r="AP12" s="4"/>
      <c r="AQ12" s="4"/>
      <c r="AR12" s="7">
        <f t="shared" si="0"/>
        <v>5.1000000000000014</v>
      </c>
      <c r="AS12" s="7">
        <f t="shared" si="5"/>
        <v>16.34</v>
      </c>
      <c r="AT12" s="7"/>
      <c r="AU12" s="7"/>
      <c r="AV12" s="7"/>
      <c r="AW12" s="7"/>
    </row>
    <row r="13" spans="1:49" ht="13" customHeight="1">
      <c r="A13" s="3">
        <v>10</v>
      </c>
      <c r="B13" s="39" t="s">
        <v>8</v>
      </c>
      <c r="C13" s="39" t="s">
        <v>9</v>
      </c>
      <c r="D13" s="39"/>
      <c r="E13" s="36" t="s">
        <v>12</v>
      </c>
      <c r="F13" s="36" t="s">
        <v>15</v>
      </c>
      <c r="G13" s="9" t="s">
        <v>19</v>
      </c>
      <c r="H13" s="36" t="s">
        <v>22</v>
      </c>
      <c r="I13" s="36" t="s">
        <v>23</v>
      </c>
      <c r="J13" s="36" t="s">
        <v>7</v>
      </c>
      <c r="K13" s="36" t="s">
        <v>29</v>
      </c>
      <c r="L13" s="39"/>
      <c r="M13" s="39"/>
      <c r="N13" s="10">
        <v>15.3</v>
      </c>
      <c r="O13" s="10">
        <v>26.9</v>
      </c>
      <c r="P13" s="10">
        <f t="shared" si="2"/>
        <v>11.599999999999998</v>
      </c>
      <c r="Q13" s="10">
        <v>14.6</v>
      </c>
      <c r="R13" s="10">
        <v>29.5</v>
      </c>
      <c r="S13" s="10">
        <f t="shared" si="3"/>
        <v>14.9</v>
      </c>
      <c r="T13" s="8">
        <v>19.8</v>
      </c>
      <c r="U13" s="10"/>
      <c r="V13" s="10"/>
      <c r="W13" s="10">
        <v>16.2</v>
      </c>
      <c r="X13" s="10">
        <v>26.4</v>
      </c>
      <c r="Y13" s="10">
        <f t="shared" si="4"/>
        <v>10.199999999999999</v>
      </c>
      <c r="Z13" s="10">
        <v>14.3</v>
      </c>
      <c r="AA13" s="10">
        <v>23.7</v>
      </c>
      <c r="AB13" s="10">
        <v>9.4</v>
      </c>
      <c r="AC13" s="10">
        <v>13.6</v>
      </c>
      <c r="AD13" s="10"/>
      <c r="AE13" s="10"/>
      <c r="AF13" s="10"/>
      <c r="AG13" s="10"/>
      <c r="AH13" s="10"/>
      <c r="AI13" s="10"/>
      <c r="AJ13" s="10"/>
      <c r="AK13" s="10"/>
      <c r="AL13" s="4"/>
      <c r="AM13" s="4"/>
      <c r="AN13" s="4"/>
      <c r="AO13" s="4"/>
      <c r="AP13" s="4"/>
      <c r="AQ13" s="4"/>
      <c r="AR13" s="7">
        <f t="shared" si="0"/>
        <v>6.2000000000000011</v>
      </c>
      <c r="AS13" s="7">
        <f t="shared" ref="AS13:AS21" si="11">AVERAGE($N13,$Q13,$T13,$W13,$Z13,$AC13,$AF13,$AI13,$AL13,AO13)</f>
        <v>15.633333333333333</v>
      </c>
      <c r="AT13" s="7">
        <f t="shared" si="6"/>
        <v>5.5</v>
      </c>
      <c r="AU13" s="7">
        <f t="shared" si="7"/>
        <v>11.525</v>
      </c>
      <c r="AV13" s="7">
        <f t="shared" si="8"/>
        <v>5.8000000000000007</v>
      </c>
      <c r="AW13" s="7">
        <f t="shared" si="9"/>
        <v>26.625</v>
      </c>
    </row>
    <row r="14" spans="1:49" ht="13.5" customHeight="1">
      <c r="A14" s="3">
        <v>11</v>
      </c>
      <c r="B14" s="39"/>
      <c r="C14" s="39"/>
      <c r="D14" s="39"/>
      <c r="E14" s="38"/>
      <c r="F14" s="37"/>
      <c r="G14" s="9" t="s">
        <v>53</v>
      </c>
      <c r="H14" s="38"/>
      <c r="I14" s="38"/>
      <c r="J14" s="38"/>
      <c r="K14" s="38"/>
      <c r="L14" s="39"/>
      <c r="M14" s="39"/>
      <c r="N14" s="10">
        <v>14.3</v>
      </c>
      <c r="O14" s="10">
        <v>23</v>
      </c>
      <c r="P14" s="10">
        <f t="shared" si="2"/>
        <v>8.6999999999999993</v>
      </c>
      <c r="Q14" s="10">
        <v>13.7</v>
      </c>
      <c r="R14" s="10">
        <v>21.3</v>
      </c>
      <c r="S14" s="10">
        <f t="shared" si="3"/>
        <v>7.6000000000000014</v>
      </c>
      <c r="T14" s="10"/>
      <c r="U14" s="10"/>
      <c r="V14" s="10"/>
      <c r="W14" s="10">
        <v>15.4</v>
      </c>
      <c r="X14" s="10">
        <v>22.6</v>
      </c>
      <c r="Y14" s="10">
        <f t="shared" si="4"/>
        <v>7.2000000000000011</v>
      </c>
      <c r="Z14" s="10">
        <v>13.4</v>
      </c>
      <c r="AA14" s="10">
        <v>20.399999999999999</v>
      </c>
      <c r="AB14" s="10">
        <v>7</v>
      </c>
      <c r="AC14" s="10">
        <v>14.6</v>
      </c>
      <c r="AD14" s="10"/>
      <c r="AE14" s="10"/>
      <c r="AF14" s="10"/>
      <c r="AG14" s="10"/>
      <c r="AH14" s="10"/>
      <c r="AI14" s="10"/>
      <c r="AJ14" s="10"/>
      <c r="AK14" s="10"/>
      <c r="AL14" s="4"/>
      <c r="AM14" s="4"/>
      <c r="AN14" s="4"/>
      <c r="AO14" s="4"/>
      <c r="AP14" s="4"/>
      <c r="AQ14" s="4"/>
      <c r="AR14" s="7">
        <f t="shared" si="0"/>
        <v>2</v>
      </c>
      <c r="AS14" s="7">
        <f t="shared" si="11"/>
        <v>14.279999999999998</v>
      </c>
      <c r="AT14" s="7">
        <f t="shared" si="6"/>
        <v>1.6999999999999993</v>
      </c>
      <c r="AU14" s="7">
        <f t="shared" si="7"/>
        <v>7.625</v>
      </c>
      <c r="AV14" s="7">
        <f t="shared" si="8"/>
        <v>2.6000000000000014</v>
      </c>
      <c r="AW14" s="7">
        <f t="shared" si="9"/>
        <v>21.825000000000003</v>
      </c>
    </row>
    <row r="15" spans="1:49" ht="13" customHeight="1">
      <c r="A15" s="3">
        <v>12</v>
      </c>
      <c r="B15" s="39"/>
      <c r="C15" s="39"/>
      <c r="D15" s="39"/>
      <c r="E15" s="38"/>
      <c r="F15" s="36" t="s">
        <v>16</v>
      </c>
      <c r="G15" s="9" t="s">
        <v>19</v>
      </c>
      <c r="H15" s="38"/>
      <c r="I15" s="38"/>
      <c r="J15" s="38"/>
      <c r="K15" s="38"/>
      <c r="L15" s="39"/>
      <c r="M15" s="39"/>
      <c r="N15" s="10">
        <v>14.1</v>
      </c>
      <c r="O15" s="10">
        <v>38.1</v>
      </c>
      <c r="P15" s="10">
        <f t="shared" si="2"/>
        <v>24</v>
      </c>
      <c r="Q15" s="8">
        <v>13.2</v>
      </c>
      <c r="R15" s="10">
        <v>27.5</v>
      </c>
      <c r="S15" s="10">
        <f t="shared" si="3"/>
        <v>14.3</v>
      </c>
      <c r="T15" s="8">
        <v>21.2</v>
      </c>
      <c r="U15" s="10"/>
      <c r="V15" s="10"/>
      <c r="W15" s="10">
        <v>13.7</v>
      </c>
      <c r="X15" s="10">
        <v>29.2</v>
      </c>
      <c r="Y15" s="10">
        <f t="shared" si="4"/>
        <v>15.5</v>
      </c>
      <c r="Z15" s="10">
        <v>13.6</v>
      </c>
      <c r="AA15" s="10">
        <v>27.7</v>
      </c>
      <c r="AB15" s="10">
        <v>14.1</v>
      </c>
      <c r="AC15" s="10">
        <v>16.399999999999999</v>
      </c>
      <c r="AD15" s="10"/>
      <c r="AE15" s="10"/>
      <c r="AF15" s="10"/>
      <c r="AG15" s="10"/>
      <c r="AH15" s="10"/>
      <c r="AI15" s="10"/>
      <c r="AJ15" s="10"/>
      <c r="AK15" s="10"/>
      <c r="AL15" s="4"/>
      <c r="AM15" s="4"/>
      <c r="AN15" s="4"/>
      <c r="AO15" s="4"/>
      <c r="AP15" s="4"/>
      <c r="AQ15" s="4"/>
      <c r="AR15" s="7">
        <f t="shared" si="0"/>
        <v>8</v>
      </c>
      <c r="AS15" s="7">
        <f t="shared" si="11"/>
        <v>15.366666666666665</v>
      </c>
      <c r="AT15" s="7">
        <f t="shared" si="6"/>
        <v>9.9</v>
      </c>
      <c r="AU15" s="7">
        <f t="shared" si="7"/>
        <v>16.974999999999998</v>
      </c>
      <c r="AV15" s="7">
        <f t="shared" si="8"/>
        <v>10.600000000000001</v>
      </c>
      <c r="AW15" s="7">
        <f t="shared" si="9"/>
        <v>30.625</v>
      </c>
    </row>
    <row r="16" spans="1:49" ht="13.5" customHeight="1">
      <c r="A16" s="3">
        <v>13</v>
      </c>
      <c r="B16" s="39"/>
      <c r="C16" s="39"/>
      <c r="D16" s="39"/>
      <c r="E16" s="37"/>
      <c r="F16" s="37"/>
      <c r="G16" s="11" t="s">
        <v>20</v>
      </c>
      <c r="H16" s="37"/>
      <c r="I16" s="37"/>
      <c r="J16" s="38"/>
      <c r="K16" s="38"/>
      <c r="L16" s="39"/>
      <c r="M16" s="39"/>
      <c r="N16" s="10">
        <v>13.1</v>
      </c>
      <c r="O16" s="10">
        <v>32.9</v>
      </c>
      <c r="P16" s="10">
        <f t="shared" si="2"/>
        <v>19.799999999999997</v>
      </c>
      <c r="Q16" s="10">
        <v>12.1</v>
      </c>
      <c r="R16" s="10">
        <v>20.7</v>
      </c>
      <c r="S16" s="10">
        <f t="shared" si="3"/>
        <v>8.6</v>
      </c>
      <c r="T16" s="10"/>
      <c r="U16" s="10"/>
      <c r="V16" s="10"/>
      <c r="W16" s="10">
        <v>12.9</v>
      </c>
      <c r="X16" s="10">
        <v>24.2</v>
      </c>
      <c r="Y16" s="10">
        <f t="shared" si="4"/>
        <v>11.299999999999999</v>
      </c>
      <c r="Z16" s="10">
        <v>12.5</v>
      </c>
      <c r="AA16" s="10">
        <v>22.3</v>
      </c>
      <c r="AB16" s="10">
        <v>9.8000000000000007</v>
      </c>
      <c r="AC16" s="10">
        <v>14.9</v>
      </c>
      <c r="AD16" s="10"/>
      <c r="AE16" s="10"/>
      <c r="AF16" s="10"/>
      <c r="AG16" s="10"/>
      <c r="AH16" s="10"/>
      <c r="AI16" s="10"/>
      <c r="AJ16" s="10"/>
      <c r="AK16" s="10"/>
      <c r="AL16" s="4"/>
      <c r="AM16" s="4"/>
      <c r="AN16" s="4"/>
      <c r="AO16" s="4"/>
      <c r="AP16" s="4"/>
      <c r="AQ16" s="4"/>
      <c r="AR16" s="7">
        <f t="shared" si="0"/>
        <v>2.8000000000000007</v>
      </c>
      <c r="AS16" s="7">
        <f t="shared" si="11"/>
        <v>13.1</v>
      </c>
      <c r="AT16" s="7">
        <f t="shared" si="6"/>
        <v>11.199999999999998</v>
      </c>
      <c r="AU16" s="7">
        <f t="shared" si="7"/>
        <v>12.375</v>
      </c>
      <c r="AV16" s="7">
        <f t="shared" si="8"/>
        <v>12.2</v>
      </c>
      <c r="AW16" s="7">
        <f t="shared" si="9"/>
        <v>25.024999999999999</v>
      </c>
    </row>
    <row r="17" spans="1:49" ht="13" customHeight="1">
      <c r="A17" s="3">
        <v>14</v>
      </c>
      <c r="B17" s="39"/>
      <c r="C17" s="39"/>
      <c r="D17" s="39"/>
      <c r="E17" s="36" t="s">
        <v>13</v>
      </c>
      <c r="F17" s="36" t="s">
        <v>17</v>
      </c>
      <c r="G17" s="36" t="s">
        <v>20</v>
      </c>
      <c r="H17" s="36" t="s">
        <v>25</v>
      </c>
      <c r="I17" s="3" t="s">
        <v>24</v>
      </c>
      <c r="J17" s="38"/>
      <c r="K17" s="38"/>
      <c r="L17" s="39"/>
      <c r="M17" s="39"/>
      <c r="N17" s="10">
        <v>11.2</v>
      </c>
      <c r="O17" s="10">
        <v>13.1</v>
      </c>
      <c r="P17" s="10">
        <f t="shared" si="2"/>
        <v>1.9000000000000004</v>
      </c>
      <c r="Q17" s="10">
        <v>10.4</v>
      </c>
      <c r="R17" s="10">
        <v>13.2</v>
      </c>
      <c r="S17" s="10">
        <f t="shared" si="3"/>
        <v>2.7999999999999989</v>
      </c>
      <c r="T17" s="10">
        <v>12.5</v>
      </c>
      <c r="U17" s="10"/>
      <c r="V17" s="10"/>
      <c r="W17" s="10">
        <v>10.9</v>
      </c>
      <c r="X17" s="10">
        <v>13.4</v>
      </c>
      <c r="Y17" s="10">
        <f t="shared" si="4"/>
        <v>2.5</v>
      </c>
      <c r="Z17" s="10">
        <v>9.6</v>
      </c>
      <c r="AA17" s="10">
        <v>12.3</v>
      </c>
      <c r="AB17" s="10">
        <v>2.7</v>
      </c>
      <c r="AC17" s="10">
        <v>11</v>
      </c>
      <c r="AD17" s="10"/>
      <c r="AE17" s="10"/>
      <c r="AF17" s="10"/>
      <c r="AG17" s="10"/>
      <c r="AH17" s="10"/>
      <c r="AI17" s="10"/>
      <c r="AJ17" s="10"/>
      <c r="AK17" s="10"/>
      <c r="AL17" s="4"/>
      <c r="AM17" s="4"/>
      <c r="AN17" s="4"/>
      <c r="AO17" s="4"/>
      <c r="AP17" s="4"/>
      <c r="AQ17" s="4"/>
      <c r="AR17" s="7">
        <f t="shared" si="0"/>
        <v>2.9000000000000004</v>
      </c>
      <c r="AS17" s="7">
        <f t="shared" si="11"/>
        <v>10.933333333333332</v>
      </c>
      <c r="AT17" s="7">
        <f t="shared" si="6"/>
        <v>0.89999999999999858</v>
      </c>
      <c r="AU17" s="7">
        <f t="shared" si="7"/>
        <v>2.4749999999999996</v>
      </c>
      <c r="AV17" s="7">
        <f t="shared" si="8"/>
        <v>1.0999999999999996</v>
      </c>
      <c r="AW17" s="7">
        <f t="shared" si="9"/>
        <v>13</v>
      </c>
    </row>
    <row r="18" spans="1:49" ht="13.5" customHeight="1">
      <c r="A18" s="3">
        <v>15</v>
      </c>
      <c r="B18" s="39"/>
      <c r="C18" s="39"/>
      <c r="D18" s="39"/>
      <c r="E18" s="38"/>
      <c r="F18" s="38"/>
      <c r="G18" s="38"/>
      <c r="H18" s="38"/>
      <c r="I18" s="3" t="s">
        <v>26</v>
      </c>
      <c r="J18" s="37"/>
      <c r="K18" s="37"/>
      <c r="L18" s="39"/>
      <c r="M18" s="39"/>
      <c r="N18" s="10">
        <v>12.5</v>
      </c>
      <c r="O18" s="10">
        <v>14.9</v>
      </c>
      <c r="P18" s="10">
        <f t="shared" si="2"/>
        <v>2.4000000000000004</v>
      </c>
      <c r="Q18" s="10">
        <v>11.6</v>
      </c>
      <c r="R18" s="10">
        <v>14.8</v>
      </c>
      <c r="S18" s="10">
        <f t="shared" si="3"/>
        <v>3.2000000000000011</v>
      </c>
      <c r="T18" s="8">
        <v>13.9</v>
      </c>
      <c r="U18" s="10"/>
      <c r="V18" s="10"/>
      <c r="W18" s="10">
        <v>11.9</v>
      </c>
      <c r="X18" s="10">
        <v>15.2</v>
      </c>
      <c r="Y18" s="10">
        <f t="shared" si="4"/>
        <v>3.2999999999999989</v>
      </c>
      <c r="Z18" s="10">
        <v>10.6</v>
      </c>
      <c r="AA18" s="10">
        <v>14.1</v>
      </c>
      <c r="AB18" s="10">
        <v>3.5</v>
      </c>
      <c r="AC18" s="10"/>
      <c r="AD18" s="10"/>
      <c r="AE18" s="10"/>
      <c r="AF18" s="10"/>
      <c r="AG18" s="10"/>
      <c r="AH18" s="10"/>
      <c r="AI18" s="10"/>
      <c r="AJ18" s="10"/>
      <c r="AK18" s="10"/>
      <c r="AL18" s="4"/>
      <c r="AM18" s="4"/>
      <c r="AN18" s="4"/>
      <c r="AO18" s="4"/>
      <c r="AP18" s="4"/>
      <c r="AQ18" s="4"/>
      <c r="AR18" s="7">
        <f t="shared" si="0"/>
        <v>3.3000000000000007</v>
      </c>
      <c r="AS18" s="7">
        <f t="shared" si="11"/>
        <v>12.1</v>
      </c>
      <c r="AT18" s="7">
        <f t="shared" si="6"/>
        <v>1.0999999999999996</v>
      </c>
      <c r="AU18" s="7">
        <f t="shared" si="7"/>
        <v>3.1</v>
      </c>
      <c r="AV18" s="7">
        <f t="shared" si="8"/>
        <v>1.0999999999999996</v>
      </c>
      <c r="AW18" s="7">
        <f t="shared" si="9"/>
        <v>14.750000000000002</v>
      </c>
    </row>
    <row r="19" spans="1:49" ht="13.5" customHeight="1">
      <c r="A19" s="3">
        <v>16</v>
      </c>
      <c r="B19" s="39"/>
      <c r="C19" s="39"/>
      <c r="D19" s="39"/>
      <c r="E19" s="38"/>
      <c r="F19" s="38"/>
      <c r="G19" s="38"/>
      <c r="H19" s="38"/>
      <c r="I19" s="3" t="s">
        <v>24</v>
      </c>
      <c r="J19" s="36" t="s">
        <v>30</v>
      </c>
      <c r="K19" s="39" t="s">
        <v>31</v>
      </c>
      <c r="L19" s="39"/>
      <c r="M19" s="39"/>
      <c r="N19" s="10">
        <v>17.2</v>
      </c>
      <c r="O19" s="10">
        <v>17.8</v>
      </c>
      <c r="P19" s="10">
        <f t="shared" si="2"/>
        <v>0.60000000000000142</v>
      </c>
      <c r="Q19" s="10">
        <v>16.2</v>
      </c>
      <c r="R19" s="10">
        <v>17.7</v>
      </c>
      <c r="S19" s="10">
        <f t="shared" si="3"/>
        <v>1.5</v>
      </c>
      <c r="T19" s="10">
        <v>17.5</v>
      </c>
      <c r="U19" s="10"/>
      <c r="V19" s="10"/>
      <c r="W19" s="10">
        <v>17.100000000000001</v>
      </c>
      <c r="X19" s="10">
        <v>18</v>
      </c>
      <c r="Y19" s="10">
        <f t="shared" si="4"/>
        <v>0.89999999999999858</v>
      </c>
      <c r="Z19" s="10">
        <v>15.4</v>
      </c>
      <c r="AA19" s="10">
        <v>16.600000000000001</v>
      </c>
      <c r="AB19" s="10">
        <v>1.2</v>
      </c>
      <c r="AC19" s="10">
        <v>17.100000000000001</v>
      </c>
      <c r="AD19" s="10"/>
      <c r="AE19" s="10"/>
      <c r="AF19" s="10"/>
      <c r="AG19" s="10"/>
      <c r="AH19" s="10"/>
      <c r="AI19" s="10"/>
      <c r="AJ19" s="10"/>
      <c r="AK19" s="10"/>
      <c r="AL19" s="4"/>
      <c r="AM19" s="4"/>
      <c r="AN19" s="4"/>
      <c r="AO19" s="4"/>
      <c r="AP19" s="4"/>
      <c r="AQ19" s="4"/>
      <c r="AR19" s="7">
        <f t="shared" si="0"/>
        <v>2.0999999999999996</v>
      </c>
      <c r="AS19" s="7">
        <f t="shared" si="11"/>
        <v>16.75</v>
      </c>
      <c r="AT19" s="7">
        <f t="shared" si="6"/>
        <v>0.89999999999999858</v>
      </c>
      <c r="AU19" s="7">
        <f t="shared" si="7"/>
        <v>1.05</v>
      </c>
      <c r="AV19" s="7">
        <f t="shared" si="8"/>
        <v>1.3999999999999986</v>
      </c>
      <c r="AW19" s="7">
        <f t="shared" si="9"/>
        <v>17.524999999999999</v>
      </c>
    </row>
    <row r="20" spans="1:49" ht="13.5" customHeight="1">
      <c r="A20" s="3">
        <v>17</v>
      </c>
      <c r="B20" s="39"/>
      <c r="C20" s="39"/>
      <c r="D20" s="39"/>
      <c r="E20" s="38"/>
      <c r="F20" s="38"/>
      <c r="G20" s="38"/>
      <c r="H20" s="38"/>
      <c r="I20" s="3" t="s">
        <v>26</v>
      </c>
      <c r="J20" s="38"/>
      <c r="K20" s="39"/>
      <c r="L20" s="39"/>
      <c r="M20" s="39"/>
      <c r="N20" s="10">
        <v>19</v>
      </c>
      <c r="O20" s="10">
        <v>19.8</v>
      </c>
      <c r="P20" s="10">
        <f t="shared" si="2"/>
        <v>0.80000000000000071</v>
      </c>
      <c r="Q20" s="10">
        <v>17.8</v>
      </c>
      <c r="R20" s="10">
        <v>19.7</v>
      </c>
      <c r="S20" s="10">
        <f t="shared" si="3"/>
        <v>1.8999999999999986</v>
      </c>
      <c r="T20" s="10">
        <v>19.3</v>
      </c>
      <c r="U20" s="10"/>
      <c r="V20" s="10"/>
      <c r="W20" s="10">
        <v>18.600000000000001</v>
      </c>
      <c r="X20" s="10">
        <v>20.100000000000001</v>
      </c>
      <c r="Y20" s="10">
        <f t="shared" si="4"/>
        <v>1.5</v>
      </c>
      <c r="Z20" s="10">
        <v>17</v>
      </c>
      <c r="AA20" s="10">
        <v>18.7</v>
      </c>
      <c r="AB20" s="10">
        <v>1.7</v>
      </c>
      <c r="AC20" s="10"/>
      <c r="AD20" s="10"/>
      <c r="AE20" s="10"/>
      <c r="AF20" s="10"/>
      <c r="AG20" s="10"/>
      <c r="AH20" s="10"/>
      <c r="AI20" s="10"/>
      <c r="AJ20" s="10"/>
      <c r="AK20" s="10"/>
      <c r="AL20" s="4"/>
      <c r="AM20" s="4"/>
      <c r="AN20" s="4"/>
      <c r="AO20" s="4"/>
      <c r="AP20" s="4"/>
      <c r="AQ20" s="4"/>
      <c r="AR20" s="7">
        <f t="shared" si="0"/>
        <v>2.3000000000000007</v>
      </c>
      <c r="AS20" s="7">
        <f t="shared" si="11"/>
        <v>18.339999999999996</v>
      </c>
      <c r="AT20" s="7">
        <f t="shared" si="6"/>
        <v>1.0999999999999979</v>
      </c>
      <c r="AU20" s="7">
        <f t="shared" si="7"/>
        <v>1.4749999999999999</v>
      </c>
      <c r="AV20" s="7">
        <f t="shared" si="8"/>
        <v>1.4000000000000021</v>
      </c>
      <c r="AW20" s="7">
        <f t="shared" si="9"/>
        <v>19.574999999999999</v>
      </c>
    </row>
    <row r="21" spans="1:49" ht="13.5" customHeight="1">
      <c r="A21" s="3">
        <v>18</v>
      </c>
      <c r="B21" s="39"/>
      <c r="C21" s="39"/>
      <c r="D21" s="39"/>
      <c r="E21" s="37"/>
      <c r="F21" s="37"/>
      <c r="G21" s="37"/>
      <c r="H21" s="37"/>
      <c r="I21" s="3" t="s">
        <v>54</v>
      </c>
      <c r="J21" s="37"/>
      <c r="K21" s="3" t="s">
        <v>55</v>
      </c>
      <c r="L21" s="39"/>
      <c r="M21" s="39"/>
      <c r="N21" s="10">
        <v>17.7</v>
      </c>
      <c r="O21" s="10">
        <v>19.8</v>
      </c>
      <c r="P21" s="10">
        <f t="shared" si="2"/>
        <v>2.1000000000000014</v>
      </c>
      <c r="Q21" s="10">
        <v>15.1</v>
      </c>
      <c r="R21" s="10">
        <v>19.7</v>
      </c>
      <c r="S21" s="10">
        <f t="shared" si="3"/>
        <v>4.5999999999999996</v>
      </c>
      <c r="T21" s="10"/>
      <c r="U21" s="10"/>
      <c r="V21" s="10"/>
      <c r="W21" s="10">
        <v>15.2</v>
      </c>
      <c r="X21" s="10">
        <v>20.399999999999999</v>
      </c>
      <c r="Y21" s="10">
        <f t="shared" si="4"/>
        <v>5.1999999999999993</v>
      </c>
      <c r="Z21" s="10">
        <v>15.2</v>
      </c>
      <c r="AA21" s="10">
        <v>18.5</v>
      </c>
      <c r="AB21" s="10">
        <v>3.3</v>
      </c>
      <c r="AC21" s="10"/>
      <c r="AD21" s="10"/>
      <c r="AE21" s="10"/>
      <c r="AF21" s="10"/>
      <c r="AG21" s="10"/>
      <c r="AH21" s="10"/>
      <c r="AI21" s="10"/>
      <c r="AJ21" s="10"/>
      <c r="AK21" s="10"/>
      <c r="AL21" s="4"/>
      <c r="AM21" s="4"/>
      <c r="AN21" s="4"/>
      <c r="AO21" s="4"/>
      <c r="AP21" s="4"/>
      <c r="AQ21" s="4"/>
      <c r="AR21" s="7">
        <f t="shared" si="0"/>
        <v>2.5999999999999996</v>
      </c>
      <c r="AS21" s="7">
        <f t="shared" si="11"/>
        <v>15.8</v>
      </c>
      <c r="AT21" s="7">
        <f t="shared" si="6"/>
        <v>3.0999999999999979</v>
      </c>
      <c r="AU21" s="7">
        <f t="shared" si="7"/>
        <v>3.8</v>
      </c>
      <c r="AV21" s="7">
        <f t="shared" si="8"/>
        <v>1.8999999999999986</v>
      </c>
      <c r="AW21" s="7">
        <f t="shared" si="9"/>
        <v>19.600000000000001</v>
      </c>
    </row>
    <row r="23" spans="1:49">
      <c r="N23" s="24"/>
      <c r="Q23" s="24"/>
      <c r="T23" s="24"/>
      <c r="W23" s="24"/>
      <c r="Z23" s="24"/>
      <c r="AC23" s="24"/>
      <c r="AF23" s="24"/>
    </row>
    <row r="24" spans="1:49">
      <c r="N24" s="24"/>
      <c r="Q24" s="24"/>
      <c r="T24" s="24"/>
      <c r="W24" s="24"/>
      <c r="Z24" s="24"/>
      <c r="AC24" s="24"/>
      <c r="AF24" s="24"/>
    </row>
    <row r="25" spans="1:49">
      <c r="N25" s="24"/>
      <c r="Q25" s="24"/>
      <c r="T25" s="24"/>
      <c r="W25" s="24"/>
      <c r="Z25" s="24"/>
      <c r="AC25" s="24"/>
      <c r="AF25" s="24"/>
    </row>
    <row r="26" spans="1:49">
      <c r="N26" s="24"/>
      <c r="Q26" s="24"/>
      <c r="T26" s="24"/>
      <c r="W26" s="24"/>
      <c r="Z26" s="24"/>
      <c r="AC26" s="24"/>
      <c r="AF26" s="24"/>
    </row>
    <row r="27" spans="1:49">
      <c r="N27" s="24"/>
      <c r="Q27" s="24"/>
      <c r="T27" s="24"/>
      <c r="W27" s="24"/>
      <c r="Z27" s="24"/>
      <c r="AC27" s="24"/>
      <c r="AF27" s="24"/>
    </row>
    <row r="28" spans="1:49">
      <c r="N28" s="24"/>
      <c r="Q28" s="24"/>
      <c r="T28" s="24"/>
      <c r="W28" s="24"/>
      <c r="Z28" s="24"/>
      <c r="AC28" s="24"/>
      <c r="AF28" s="24"/>
    </row>
    <row r="29" spans="1:49">
      <c r="N29" s="24"/>
      <c r="Q29" s="24"/>
      <c r="T29" s="24"/>
      <c r="W29" s="24"/>
      <c r="Z29" s="24"/>
      <c r="AC29" s="24"/>
      <c r="AF29" s="24"/>
    </row>
    <row r="30" spans="1:49">
      <c r="N30" s="24"/>
      <c r="Q30" s="24"/>
      <c r="T30" s="24"/>
      <c r="W30" s="24"/>
      <c r="Z30" s="24"/>
      <c r="AC30" s="24"/>
      <c r="AF30" s="24"/>
    </row>
    <row r="31" spans="1:49">
      <c r="N31" s="24"/>
      <c r="Q31" s="24"/>
      <c r="T31" s="24"/>
      <c r="W31" s="24"/>
      <c r="Z31" s="24"/>
      <c r="AC31" s="24"/>
      <c r="AF31" s="24"/>
    </row>
    <row r="32" spans="1:49">
      <c r="N32" s="24"/>
      <c r="Q32" s="24"/>
      <c r="T32" s="24"/>
      <c r="W32" s="24"/>
      <c r="Z32" s="24"/>
      <c r="AC32" s="24"/>
      <c r="AF32" s="24"/>
    </row>
    <row r="33" spans="14:32">
      <c r="N33" s="24"/>
      <c r="Q33" s="24"/>
      <c r="T33" s="24"/>
      <c r="W33" s="24"/>
      <c r="Z33" s="24"/>
      <c r="AC33" s="24"/>
      <c r="AF33" s="24"/>
    </row>
    <row r="34" spans="14:32">
      <c r="N34" s="24"/>
      <c r="Q34" s="24"/>
      <c r="T34" s="24"/>
      <c r="W34" s="24"/>
      <c r="Z34" s="24"/>
      <c r="AC34" s="24"/>
      <c r="AF34" s="24"/>
    </row>
    <row r="35" spans="14:32">
      <c r="N35" s="24"/>
      <c r="Q35" s="24"/>
      <c r="T35" s="24"/>
      <c r="W35" s="24"/>
      <c r="Z35" s="24"/>
      <c r="AC35" s="24"/>
      <c r="AF35" s="24"/>
    </row>
    <row r="36" spans="14:32">
      <c r="N36" s="24"/>
      <c r="Q36" s="24"/>
      <c r="T36" s="24"/>
      <c r="W36" s="24"/>
      <c r="Z36" s="24"/>
      <c r="AC36" s="24"/>
      <c r="AF36" s="24"/>
    </row>
    <row r="37" spans="14:32">
      <c r="N37" s="24"/>
      <c r="Q37" s="24"/>
      <c r="T37" s="24"/>
      <c r="W37" s="24"/>
      <c r="Z37" s="24"/>
      <c r="AC37" s="24"/>
      <c r="AF37" s="24"/>
    </row>
    <row r="38" spans="14:32">
      <c r="N38" s="24"/>
      <c r="Q38" s="24"/>
      <c r="T38" s="24"/>
      <c r="W38" s="24"/>
      <c r="Z38" s="24"/>
      <c r="AC38" s="24"/>
      <c r="AF38" s="24"/>
    </row>
    <row r="39" spans="14:32">
      <c r="N39" s="24"/>
      <c r="Q39" s="24"/>
      <c r="T39" s="24"/>
      <c r="W39" s="24"/>
      <c r="Z39" s="24"/>
      <c r="AC39" s="24"/>
      <c r="AF39" s="24"/>
    </row>
    <row r="40" spans="14:32">
      <c r="N40" s="24"/>
      <c r="Q40" s="24"/>
      <c r="T40" s="24"/>
      <c r="W40" s="24"/>
      <c r="Z40" s="24"/>
      <c r="AC40" s="24"/>
      <c r="AF40" s="24"/>
    </row>
    <row r="41" spans="14:32">
      <c r="N41" s="24"/>
    </row>
  </sheetData>
  <mergeCells count="49">
    <mergeCell ref="J13:J18"/>
    <mergeCell ref="K13:K18"/>
    <mergeCell ref="E17:E21"/>
    <mergeCell ref="F17:F21"/>
    <mergeCell ref="G17:G21"/>
    <mergeCell ref="H17:H21"/>
    <mergeCell ref="J19:J21"/>
    <mergeCell ref="K19:K20"/>
    <mergeCell ref="E13:E16"/>
    <mergeCell ref="H13:H16"/>
    <mergeCell ref="I13:I16"/>
    <mergeCell ref="M4:M21"/>
    <mergeCell ref="A1:M1"/>
    <mergeCell ref="F15:F16"/>
    <mergeCell ref="B13:B21"/>
    <mergeCell ref="C13:C21"/>
    <mergeCell ref="F13:F14"/>
    <mergeCell ref="L4:L21"/>
    <mergeCell ref="K10:K11"/>
    <mergeCell ref="J4:J9"/>
    <mergeCell ref="K4:K9"/>
    <mergeCell ref="H4:H7"/>
    <mergeCell ref="I4:I7"/>
    <mergeCell ref="G8:G12"/>
    <mergeCell ref="H8:H12"/>
    <mergeCell ref="J10:J12"/>
    <mergeCell ref="D4:D21"/>
    <mergeCell ref="F4:F5"/>
    <mergeCell ref="E4:E7"/>
    <mergeCell ref="F6:F7"/>
    <mergeCell ref="B4:B12"/>
    <mergeCell ref="C4:C12"/>
    <mergeCell ref="E8:E12"/>
    <mergeCell ref="F8:F12"/>
    <mergeCell ref="Z2:AB2"/>
    <mergeCell ref="AC2:AE2"/>
    <mergeCell ref="AF2:AH2"/>
    <mergeCell ref="AI2:AK2"/>
    <mergeCell ref="N1:AQ1"/>
    <mergeCell ref="A3:M3"/>
    <mergeCell ref="N2:P2"/>
    <mergeCell ref="Q2:S2"/>
    <mergeCell ref="T2:V2"/>
    <mergeCell ref="W2:Y2"/>
    <mergeCell ref="AR2:AS2"/>
    <mergeCell ref="AT2:AU2"/>
    <mergeCell ref="AV2:AW2"/>
    <mergeCell ref="AL2:AN2"/>
    <mergeCell ref="AO2:AQ2"/>
  </mergeCells>
  <phoneticPr fontId="8" type="noConversion"/>
  <conditionalFormatting sqref="AR4:AR21">
    <cfRule type="cellIs" dxfId="1" priority="1" operator="greaterThan">
      <formula>3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FA2D-22EE-4493-92D6-D6EDFFBE12FD}">
  <dimension ref="A1:AW50"/>
  <sheetViews>
    <sheetView zoomScale="110" zoomScaleNormal="110" workbookViewId="0">
      <pane xSplit="11" topLeftCell="AB1" activePane="topRight" state="frozen"/>
      <selection pane="topRight" activeCell="L1" sqref="L1:L1048576"/>
    </sheetView>
  </sheetViews>
  <sheetFormatPr baseColWidth="10" defaultColWidth="9.6640625" defaultRowHeight="15"/>
  <cols>
    <col min="1" max="1" width="6.6640625" style="2" customWidth="1"/>
    <col min="2" max="2" width="7.33203125" style="2" customWidth="1"/>
    <col min="3" max="3" width="5.83203125" style="2" customWidth="1"/>
    <col min="4" max="4" width="5" style="2" customWidth="1"/>
    <col min="5" max="5" width="4.5" style="2" customWidth="1"/>
    <col min="6" max="6" width="5.6640625" style="2" customWidth="1"/>
    <col min="7" max="7" width="9.6640625" style="2"/>
    <col min="8" max="8" width="12" style="2" customWidth="1"/>
    <col min="9" max="9" width="10.5" style="2" customWidth="1"/>
    <col min="10" max="10" width="6.1640625" style="2" customWidth="1"/>
    <col min="11" max="11" width="6.83203125" style="2" customWidth="1"/>
    <col min="12" max="13" width="7.1640625" style="2" customWidth="1"/>
    <col min="14" max="21" width="9.6640625" style="2" customWidth="1"/>
    <col min="22" max="22" width="9.33203125" style="2" customWidth="1"/>
    <col min="23" max="31" width="9.6640625" style="2"/>
    <col min="32" max="32" width="9.33203125" style="2" customWidth="1"/>
    <col min="33" max="34" width="9.6640625" style="2" customWidth="1"/>
    <col min="35" max="43" width="9.6640625" style="2" hidden="1" customWidth="1"/>
    <col min="44" max="44" width="9.83203125" style="2" bestFit="1" customWidth="1"/>
    <col min="45" max="49" width="10.6640625" style="2" bestFit="1" customWidth="1"/>
    <col min="50" max="16384" width="9.6640625" style="2"/>
  </cols>
  <sheetData>
    <row r="1" spans="1:49" ht="15" customHeight="1">
      <c r="N1" s="34" t="s">
        <v>42</v>
      </c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</row>
    <row r="2" spans="1:49" ht="120">
      <c r="A2" s="1" t="s">
        <v>1</v>
      </c>
      <c r="B2" s="1" t="s">
        <v>2</v>
      </c>
      <c r="C2" s="1" t="s">
        <v>3</v>
      </c>
      <c r="D2" s="1" t="s">
        <v>10</v>
      </c>
      <c r="E2" s="1" t="s">
        <v>11</v>
      </c>
      <c r="F2" s="1" t="s">
        <v>4</v>
      </c>
      <c r="G2" s="1" t="s">
        <v>18</v>
      </c>
      <c r="H2" s="1" t="s">
        <v>21</v>
      </c>
      <c r="I2" s="1" t="s">
        <v>14</v>
      </c>
      <c r="J2" s="1" t="s">
        <v>27</v>
      </c>
      <c r="K2" s="1" t="s">
        <v>28</v>
      </c>
      <c r="L2" s="1" t="s">
        <v>32</v>
      </c>
      <c r="M2" s="1" t="s">
        <v>47</v>
      </c>
      <c r="N2" s="28" t="s">
        <v>61</v>
      </c>
      <c r="O2" s="29"/>
      <c r="P2" s="30"/>
      <c r="Q2" s="28" t="s">
        <v>59</v>
      </c>
      <c r="R2" s="29"/>
      <c r="S2" s="30"/>
      <c r="T2" s="28" t="s">
        <v>60</v>
      </c>
      <c r="U2" s="29"/>
      <c r="V2" s="30"/>
      <c r="W2" s="28" t="s">
        <v>62</v>
      </c>
      <c r="X2" s="29"/>
      <c r="Y2" s="30"/>
      <c r="Z2" s="28" t="s">
        <v>64</v>
      </c>
      <c r="AA2" s="29"/>
      <c r="AB2" s="30"/>
      <c r="AC2" s="28" t="s">
        <v>65</v>
      </c>
      <c r="AD2" s="29"/>
      <c r="AE2" s="30"/>
      <c r="AF2" s="28" t="s">
        <v>66</v>
      </c>
      <c r="AG2" s="29"/>
      <c r="AH2" s="30"/>
      <c r="AI2" s="28" t="s">
        <v>43</v>
      </c>
      <c r="AJ2" s="29"/>
      <c r="AK2" s="30"/>
      <c r="AL2" s="28" t="s">
        <v>44</v>
      </c>
      <c r="AM2" s="29"/>
      <c r="AN2" s="30"/>
      <c r="AO2" s="28" t="s">
        <v>45</v>
      </c>
      <c r="AP2" s="29"/>
      <c r="AQ2" s="30"/>
      <c r="AR2" s="26" t="s">
        <v>51</v>
      </c>
      <c r="AS2" s="27"/>
      <c r="AT2" s="26" t="s">
        <v>50</v>
      </c>
      <c r="AU2" s="27"/>
      <c r="AV2" s="26" t="s">
        <v>52</v>
      </c>
      <c r="AW2" s="50"/>
    </row>
    <row r="3" spans="1:49" ht="30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5"/>
      <c r="N3" s="5" t="s">
        <v>48</v>
      </c>
      <c r="O3" s="5" t="s">
        <v>56</v>
      </c>
      <c r="P3" s="5" t="s">
        <v>50</v>
      </c>
      <c r="Q3" s="5" t="s">
        <v>48</v>
      </c>
      <c r="R3" s="5" t="s">
        <v>56</v>
      </c>
      <c r="S3" s="5" t="s">
        <v>50</v>
      </c>
      <c r="T3" s="5" t="s">
        <v>48</v>
      </c>
      <c r="U3" s="5" t="s">
        <v>56</v>
      </c>
      <c r="V3" s="5" t="s">
        <v>50</v>
      </c>
      <c r="W3" s="5" t="s">
        <v>48</v>
      </c>
      <c r="X3" s="5" t="s">
        <v>56</v>
      </c>
      <c r="Y3" s="5" t="s">
        <v>50</v>
      </c>
      <c r="Z3" s="5" t="s">
        <v>48</v>
      </c>
      <c r="AA3" s="5" t="s">
        <v>56</v>
      </c>
      <c r="AB3" s="5" t="s">
        <v>50</v>
      </c>
      <c r="AC3" s="5" t="s">
        <v>48</v>
      </c>
      <c r="AD3" s="5" t="s">
        <v>56</v>
      </c>
      <c r="AE3" s="5" t="s">
        <v>50</v>
      </c>
      <c r="AF3" s="5" t="s">
        <v>48</v>
      </c>
      <c r="AG3" s="5" t="s">
        <v>67</v>
      </c>
      <c r="AH3" s="5" t="s">
        <v>50</v>
      </c>
      <c r="AI3" s="5" t="s">
        <v>48</v>
      </c>
      <c r="AJ3" s="5" t="s">
        <v>56</v>
      </c>
      <c r="AK3" s="5" t="s">
        <v>50</v>
      </c>
      <c r="AL3" s="5" t="s">
        <v>48</v>
      </c>
      <c r="AM3" s="5" t="s">
        <v>56</v>
      </c>
      <c r="AN3" s="5" t="s">
        <v>50</v>
      </c>
      <c r="AO3" s="5" t="s">
        <v>48</v>
      </c>
      <c r="AP3" s="5" t="s">
        <v>56</v>
      </c>
      <c r="AQ3" s="5" t="s">
        <v>50</v>
      </c>
      <c r="AR3" s="6" t="s">
        <v>0</v>
      </c>
      <c r="AS3" s="6" t="s">
        <v>46</v>
      </c>
      <c r="AT3" s="6" t="s">
        <v>0</v>
      </c>
      <c r="AU3" s="6" t="s">
        <v>46</v>
      </c>
      <c r="AV3" s="6" t="s">
        <v>0</v>
      </c>
      <c r="AW3" s="6" t="s">
        <v>46</v>
      </c>
    </row>
    <row r="4" spans="1:49" ht="13" customHeight="1">
      <c r="A4" s="19">
        <v>19</v>
      </c>
      <c r="B4" s="46" t="s">
        <v>35</v>
      </c>
      <c r="C4" s="39" t="s">
        <v>36</v>
      </c>
      <c r="D4" s="39">
        <v>1</v>
      </c>
      <c r="E4" s="36" t="s">
        <v>12</v>
      </c>
      <c r="F4" s="36" t="s">
        <v>15</v>
      </c>
      <c r="G4" s="19" t="s">
        <v>19</v>
      </c>
      <c r="H4" s="36" t="s">
        <v>22</v>
      </c>
      <c r="I4" s="36" t="s">
        <v>23</v>
      </c>
      <c r="J4" s="36" t="s">
        <v>7</v>
      </c>
      <c r="K4" s="36" t="s">
        <v>29</v>
      </c>
      <c r="L4" s="38" t="s">
        <v>33</v>
      </c>
      <c r="M4" s="36" t="s">
        <v>40</v>
      </c>
      <c r="N4" s="14">
        <v>16.8</v>
      </c>
      <c r="O4" s="14">
        <v>24.1</v>
      </c>
      <c r="P4" s="10">
        <f>O4-N4</f>
        <v>7.3000000000000007</v>
      </c>
      <c r="Q4" s="14">
        <v>19.899999999999999</v>
      </c>
      <c r="R4" s="14">
        <v>25.8</v>
      </c>
      <c r="S4" s="10">
        <f>R4-Q4</f>
        <v>5.9000000000000021</v>
      </c>
      <c r="T4" s="10">
        <v>18.2</v>
      </c>
      <c r="U4" s="10">
        <v>24</v>
      </c>
      <c r="V4" s="10">
        <f>U4-T4</f>
        <v>5.8000000000000007</v>
      </c>
      <c r="W4" s="14">
        <v>15.3</v>
      </c>
      <c r="X4" s="14">
        <v>24.5</v>
      </c>
      <c r="Y4" s="10">
        <f>X4-W4</f>
        <v>9.1999999999999993</v>
      </c>
      <c r="Z4" s="10">
        <v>14.5</v>
      </c>
      <c r="AA4" s="10">
        <v>22.1</v>
      </c>
      <c r="AB4" s="10">
        <v>7.6</v>
      </c>
      <c r="AC4" s="10">
        <v>12.7</v>
      </c>
      <c r="AD4" s="10">
        <v>22.4</v>
      </c>
      <c r="AE4" s="10">
        <v>9.6999999999999993</v>
      </c>
      <c r="AF4" s="10">
        <v>15.1</v>
      </c>
      <c r="AG4" s="10">
        <v>23.6</v>
      </c>
      <c r="AH4" s="10">
        <v>7.1</v>
      </c>
      <c r="AI4" s="10"/>
      <c r="AJ4" s="10"/>
      <c r="AK4" s="10"/>
      <c r="AL4" s="10"/>
      <c r="AM4" s="10"/>
      <c r="AN4" s="10"/>
      <c r="AO4" s="10"/>
      <c r="AP4" s="10"/>
      <c r="AQ4" s="10"/>
      <c r="AR4" s="7">
        <f>MAX($N4,$Q4,$T4,$W4,$Z4,$AC4,$AF4,$AI4,$AL4,AO4)-MIN($N4,$Q4,$T4,$W4,$Z4,$AC4,$AF4,$AI4,$AL4,AO4)</f>
        <v>7.1999999999999993</v>
      </c>
      <c r="AS4" s="21">
        <f>AVERAGE($N4,$Q4,$T4,$W4,$Z4,$AC4,$AF4,$AI4,$AL4,AO4)</f>
        <v>16.071428571428573</v>
      </c>
      <c r="AT4" s="21">
        <f>MAX($P4,$S4,$V4,$Y4,$AB4,$AE4,$AH4,$AK4,$AN4,AQ4)-MIN($P4,$S4,$V4,$Y4,$AB4,$AE4,$AH4,$AK4,$AN4,AQ4)</f>
        <v>3.8999999999999986</v>
      </c>
      <c r="AU4" s="21">
        <f>AVERAGE($P4,$S4,$V4,$Y4,$AB4,$AE4,$AH4,$AK4,$AN4,AQ4)</f>
        <v>7.5142857142857142</v>
      </c>
      <c r="AV4" s="21">
        <f>MAX($O4,$R4,$U4,$X4,$AA4,$AD4,$AG4,$AJ4,$AM4,AP4)-MIN($O4,$R4,$U4,$X4,$AA4,$AD4,$AG4,$AJ4,$AM4,AP4)</f>
        <v>3.6999999999999993</v>
      </c>
      <c r="AW4" s="21">
        <f t="shared" ref="AW4:AW5" si="0">AVERAGE($O4,$R4,$U4,$X4,$AA4,$AD4,$AG4,$AJ4,$AM4,AP4)</f>
        <v>23.785714285714285</v>
      </c>
    </row>
    <row r="5" spans="1:49" s="13" customFormat="1" ht="13" customHeight="1">
      <c r="A5" s="23">
        <v>20</v>
      </c>
      <c r="B5" s="46"/>
      <c r="C5" s="39"/>
      <c r="D5" s="39"/>
      <c r="E5" s="38"/>
      <c r="F5" s="38"/>
      <c r="G5" s="20" t="s">
        <v>20</v>
      </c>
      <c r="H5" s="38"/>
      <c r="I5" s="37"/>
      <c r="J5" s="38"/>
      <c r="K5" s="38"/>
      <c r="L5" s="38"/>
      <c r="M5" s="38"/>
      <c r="N5" s="15">
        <v>15.5</v>
      </c>
      <c r="O5" s="15">
        <v>20.7</v>
      </c>
      <c r="P5" s="10">
        <f t="shared" ref="P5:P31" si="1">O5-N5</f>
        <v>5.1999999999999993</v>
      </c>
      <c r="Q5" s="15">
        <v>17.899999999999999</v>
      </c>
      <c r="R5" s="15">
        <v>20.5</v>
      </c>
      <c r="S5" s="10">
        <f t="shared" ref="S5:S31" si="2">R5-Q5</f>
        <v>2.6000000000000014</v>
      </c>
      <c r="T5" s="16"/>
      <c r="U5" s="16"/>
      <c r="V5" s="16"/>
      <c r="W5" s="15">
        <v>14.6</v>
      </c>
      <c r="X5" s="15">
        <v>21.4</v>
      </c>
      <c r="Y5" s="10">
        <f t="shared" ref="Y5:Y29" si="3">X5-W5</f>
        <v>6.7999999999999989</v>
      </c>
      <c r="Z5" s="16">
        <v>13.6</v>
      </c>
      <c r="AA5" s="16">
        <v>19.399999999999999</v>
      </c>
      <c r="AB5" s="16">
        <v>5.8</v>
      </c>
      <c r="AC5" s="16">
        <v>13.3</v>
      </c>
      <c r="AD5" s="16">
        <v>20.7</v>
      </c>
      <c r="AE5" s="16">
        <v>7.4</v>
      </c>
      <c r="AF5" s="16">
        <v>14.1</v>
      </c>
      <c r="AG5" s="16">
        <v>18.899999999999999</v>
      </c>
      <c r="AH5" s="16">
        <v>5</v>
      </c>
      <c r="AI5" s="16"/>
      <c r="AJ5" s="16"/>
      <c r="AK5" s="16"/>
      <c r="AL5" s="16"/>
      <c r="AM5" s="16"/>
      <c r="AN5" s="16"/>
      <c r="AO5" s="16"/>
      <c r="AP5" s="16"/>
      <c r="AQ5" s="16"/>
      <c r="AR5" s="12">
        <f t="shared" ref="AR5" si="4">MAX($N5,$Q5,$T5,$W5,$Z5,$AC5,$AF5,$AI5,$AL5,AO5)-MIN($N5,$Q5,$T5,$W5,$Z5,$AC5,$AF5,$AI5,$AL5,AO5)</f>
        <v>4.5999999999999979</v>
      </c>
      <c r="AS5" s="22">
        <f t="shared" ref="AS5" si="5">AVERAGE($N5,$Q5,$T5,$W5,$Z5,$AC5,$AF5,$AI5,$AL5,AO5)</f>
        <v>14.833333333333334</v>
      </c>
      <c r="AT5" s="22">
        <f t="shared" ref="AT5" si="6">MAX($P5,$S5,$V5,$Y5,$AB5,$AE5,$AH5,$AK5,$AN5,AQ5)-MIN($P5,$S5,$V5,$Y5,$AB5,$AE5,$AH5,$AK5,$AN5,AQ5)</f>
        <v>4.7999999999999989</v>
      </c>
      <c r="AU5" s="22">
        <f t="shared" ref="AU5" si="7">AVERAGE($P5,$S5,$V5,$Y5,$AB5,$AE5,$AH5,$AK5,$AN5,AQ5)</f>
        <v>5.4666666666666659</v>
      </c>
      <c r="AV5" s="22">
        <f t="shared" ref="AV5" si="8">MAX($O5,$R5,$U5,$X5,$AA5,$AD5,$AG5,$AJ5,$AM5,AP5)-MIN($O5,$R5,$U5,$X5,$AA5,$AD5,$AG5,$AJ5,$AM5,AP5)</f>
        <v>2.5</v>
      </c>
      <c r="AW5" s="22">
        <f t="shared" si="0"/>
        <v>20.266666666666666</v>
      </c>
    </row>
    <row r="6" spans="1:49" ht="13.5" customHeight="1">
      <c r="A6" s="19">
        <v>21</v>
      </c>
      <c r="B6" s="46"/>
      <c r="C6" s="39"/>
      <c r="D6" s="39"/>
      <c r="E6" s="38"/>
      <c r="F6" s="37"/>
      <c r="G6" s="19" t="s">
        <v>19</v>
      </c>
      <c r="H6" s="38"/>
      <c r="I6" s="3" t="s">
        <v>24</v>
      </c>
      <c r="J6" s="38"/>
      <c r="K6" s="38"/>
      <c r="L6" s="38"/>
      <c r="M6" s="38"/>
      <c r="N6" s="14">
        <v>12.5</v>
      </c>
      <c r="O6" s="14">
        <v>16.100000000000001</v>
      </c>
      <c r="P6" s="10">
        <f t="shared" si="1"/>
        <v>3.6000000000000014</v>
      </c>
      <c r="Q6" s="14">
        <v>14.1</v>
      </c>
      <c r="R6" s="14">
        <v>15</v>
      </c>
      <c r="S6" s="10">
        <f t="shared" si="2"/>
        <v>0.90000000000000036</v>
      </c>
      <c r="T6" s="10">
        <v>11.7</v>
      </c>
      <c r="U6" s="10">
        <v>15.3</v>
      </c>
      <c r="V6" s="10">
        <f>U6-T6</f>
        <v>3.6000000000000014</v>
      </c>
      <c r="W6" s="14">
        <v>12.5</v>
      </c>
      <c r="X6" s="14">
        <v>17.399999999999999</v>
      </c>
      <c r="Y6" s="10">
        <f t="shared" si="3"/>
        <v>4.8999999999999986</v>
      </c>
      <c r="Z6" s="16">
        <v>11.2</v>
      </c>
      <c r="AA6" s="16">
        <v>15</v>
      </c>
      <c r="AB6" s="16">
        <v>3.8</v>
      </c>
      <c r="AC6" s="10">
        <v>9.6999999999999993</v>
      </c>
      <c r="AD6" s="10">
        <v>17</v>
      </c>
      <c r="AE6" s="10">
        <v>7.3</v>
      </c>
      <c r="AF6" s="10">
        <v>12.7</v>
      </c>
      <c r="AG6" s="10">
        <v>15.2</v>
      </c>
      <c r="AH6" s="10">
        <v>3.3</v>
      </c>
      <c r="AI6" s="10"/>
      <c r="AJ6" s="10"/>
      <c r="AK6" s="10"/>
      <c r="AL6" s="10"/>
      <c r="AM6" s="10"/>
      <c r="AN6" s="10"/>
      <c r="AO6" s="10"/>
      <c r="AP6" s="10"/>
      <c r="AQ6" s="10"/>
      <c r="AR6" s="7">
        <f>MAX($N6,$Q6,$T6,$W6,$Z6,$AC6,$AF6,$AI6,$AL6,AO6)-MIN($N6,$Q6,$T6,$W6,$Z6,$AC6,$AF6,$AI6,$AL6,AO6)</f>
        <v>4.4000000000000004</v>
      </c>
      <c r="AS6" s="21">
        <f>AVERAGE($N6,$Q6,$T6,$W6,$Z6,$AC6,$AF6,$AI6,$AL6,AO6)</f>
        <v>12.057142857142859</v>
      </c>
      <c r="AT6" s="21">
        <f>MAX($P6,$S6,$V6,$Y6,$AB6,$AE6,$AH6,$AK6,$AN6,AQ6)-MIN($P6,$S6,$V6,$Y6,$AB6,$AE6,$AH6,$AK6,$AN6,AQ6)</f>
        <v>6.3999999999999995</v>
      </c>
      <c r="AU6" s="21">
        <f>AVERAGE($P6,$S6,$V6,$Y6,$AB6,$AE6,$AH6,$AK6,$AN6,AQ6)</f>
        <v>3.9142857142857146</v>
      </c>
      <c r="AV6" s="21">
        <f>MAX($O6,$R6,$U6,$X6,$AA6,$AD6,$AG6,$AJ6,$AM6,AP6)-MIN($O6,$R6,$U6,$X6,$AA6,$AD6,$AG6,$AJ6,$AM6,AP6)</f>
        <v>2.3999999999999986</v>
      </c>
      <c r="AW6" s="21">
        <f>AVERAGE($O6,$R6,$U6,$X6,$AA6,$AD6,$AG6,$AJ6,$AM6,AP6)</f>
        <v>15.857142857142859</v>
      </c>
    </row>
    <row r="7" spans="1:49" ht="13.5" customHeight="1">
      <c r="A7" s="19">
        <v>22</v>
      </c>
      <c r="B7" s="46"/>
      <c r="C7" s="39"/>
      <c r="D7" s="39"/>
      <c r="E7" s="38"/>
      <c r="F7" s="36" t="s">
        <v>16</v>
      </c>
      <c r="G7" s="19" t="s">
        <v>19</v>
      </c>
      <c r="H7" s="38"/>
      <c r="I7" s="36" t="s">
        <v>23</v>
      </c>
      <c r="J7" s="38"/>
      <c r="K7" s="38"/>
      <c r="L7" s="38"/>
      <c r="M7" s="38"/>
      <c r="N7" s="14">
        <v>16</v>
      </c>
      <c r="O7" s="14">
        <v>27.9</v>
      </c>
      <c r="P7" s="10">
        <f t="shared" si="1"/>
        <v>11.899999999999999</v>
      </c>
      <c r="Q7" s="14">
        <v>19.600000000000001</v>
      </c>
      <c r="R7" s="14">
        <v>24.6</v>
      </c>
      <c r="S7" s="10">
        <f t="shared" si="2"/>
        <v>5</v>
      </c>
      <c r="T7" s="10">
        <v>16.600000000000001</v>
      </c>
      <c r="U7" s="10">
        <v>23.1</v>
      </c>
      <c r="V7" s="10">
        <f>U7-T7</f>
        <v>6.5</v>
      </c>
      <c r="W7" s="14">
        <v>14.4</v>
      </c>
      <c r="X7" s="14">
        <v>24.9</v>
      </c>
      <c r="Y7" s="10">
        <f t="shared" si="3"/>
        <v>10.499999999999998</v>
      </c>
      <c r="Z7" s="10">
        <v>14.6</v>
      </c>
      <c r="AA7" s="10">
        <v>25</v>
      </c>
      <c r="AB7" s="10">
        <v>10.4</v>
      </c>
      <c r="AC7" s="10">
        <v>14.2</v>
      </c>
      <c r="AD7" s="10"/>
      <c r="AE7" s="10"/>
      <c r="AF7" s="10">
        <v>13.7</v>
      </c>
      <c r="AG7" s="10">
        <v>24.7</v>
      </c>
      <c r="AH7" s="10">
        <v>8.1</v>
      </c>
      <c r="AI7" s="10"/>
      <c r="AJ7" s="10"/>
      <c r="AK7" s="10"/>
      <c r="AL7" s="10"/>
      <c r="AM7" s="10"/>
      <c r="AN7" s="10"/>
      <c r="AO7" s="10"/>
      <c r="AP7" s="10"/>
      <c r="AQ7" s="10"/>
      <c r="AR7" s="7">
        <f>MAX($N7,$Q7,$T7,$W7,$Z7,$AC7,$AF7,$AI7,$AL7,AO7)-MIN($N7,$Q7,$T7,$W7,$Z7,$AC7,$AF7,$AI7,$AL7,AO7)</f>
        <v>5.9000000000000021</v>
      </c>
      <c r="AS7" s="21">
        <f>AVERAGE($N7,$Q7,$T7,$W7,$Z7,$AC7,$AF7,$AI7,$AL7,AO7)</f>
        <v>15.585714285714287</v>
      </c>
      <c r="AT7" s="21">
        <f>MAX($P7,$S7,$V7,$Y7,$AB7,$AE7,$AH7,$AK7,$AN7,AQ7)-MIN($P7,$S7,$V7,$Y7,$AB7,$AE7,$AH7,$AK7,$AN7,AQ7)</f>
        <v>6.8999999999999986</v>
      </c>
      <c r="AU7" s="21">
        <f>AVERAGE($P7,$S7,$V7,$Y7,$AB7,$AE7,$AH7,$AK7,$AN7,AQ7)</f>
        <v>8.7333333333333325</v>
      </c>
      <c r="AV7" s="21">
        <f>MAX($O7,$R7,$U7,$X7,$AA7,$AD7,$AG7,$AJ7,$AM7,AP7)-MIN($O7,$R7,$U7,$X7,$AA7,$AD7,$AG7,$AJ7,$AM7,AP7)</f>
        <v>4.7999999999999972</v>
      </c>
      <c r="AW7" s="21">
        <f>AVERAGE($O7,$R7,$U7,$X7,$AA7,$AD7,$AG7,$AJ7,$AM7,AP7)</f>
        <v>25.033333333333331</v>
      </c>
    </row>
    <row r="8" spans="1:49" s="13" customFormat="1" ht="13.5" customHeight="1">
      <c r="A8" s="23">
        <v>23</v>
      </c>
      <c r="B8" s="46"/>
      <c r="C8" s="39"/>
      <c r="D8" s="39"/>
      <c r="E8" s="38"/>
      <c r="F8" s="38"/>
      <c r="G8" s="20" t="s">
        <v>20</v>
      </c>
      <c r="H8" s="37"/>
      <c r="I8" s="37"/>
      <c r="J8" s="38"/>
      <c r="K8" s="38"/>
      <c r="L8" s="38"/>
      <c r="M8" s="38"/>
      <c r="N8" s="15">
        <v>15.1</v>
      </c>
      <c r="O8" s="15">
        <v>22.9</v>
      </c>
      <c r="P8" s="10">
        <f t="shared" si="1"/>
        <v>7.7999999999999989</v>
      </c>
      <c r="Q8" s="15">
        <v>17.600000000000001</v>
      </c>
      <c r="R8" s="15">
        <v>19.8</v>
      </c>
      <c r="S8" s="10">
        <f t="shared" si="2"/>
        <v>2.1999999999999993</v>
      </c>
      <c r="T8" s="16"/>
      <c r="U8" s="16"/>
      <c r="V8" s="16"/>
      <c r="W8" s="15">
        <v>13.6</v>
      </c>
      <c r="X8" s="15">
        <v>21.5</v>
      </c>
      <c r="Y8" s="10">
        <f t="shared" si="3"/>
        <v>7.9</v>
      </c>
      <c r="Z8" s="16">
        <v>13.5</v>
      </c>
      <c r="AA8" s="16">
        <v>20.5</v>
      </c>
      <c r="AB8" s="16">
        <v>7</v>
      </c>
      <c r="AC8" s="16">
        <v>13.5</v>
      </c>
      <c r="AD8" s="16">
        <v>22.4</v>
      </c>
      <c r="AE8" s="16">
        <f>AD8-AC8</f>
        <v>8.8999999999999986</v>
      </c>
      <c r="AF8" s="16">
        <v>12.2</v>
      </c>
      <c r="AG8" s="16">
        <v>18.5</v>
      </c>
      <c r="AH8" s="16">
        <v>6.2</v>
      </c>
      <c r="AI8" s="16"/>
      <c r="AJ8" s="16"/>
      <c r="AK8" s="16"/>
      <c r="AL8" s="16"/>
      <c r="AM8" s="16"/>
      <c r="AN8" s="16"/>
      <c r="AO8" s="16"/>
      <c r="AP8" s="16"/>
      <c r="AQ8" s="16"/>
      <c r="AR8" s="12">
        <f>MAX($N8,$Q8,$T8,$W8,$Z8,$AC8,$AF8,$AI8,$AL8,AO8)-MIN($N8,$Q8,$T8,$W8,$Z8,$AC8,$AF8,$AI8,$AL8,AO8)</f>
        <v>5.4000000000000021</v>
      </c>
      <c r="AS8" s="22">
        <f t="shared" ref="AS8:AS9" si="9">AVERAGE($N8,$Q8,$T8,$W8,$Z8,$AC8,$AF8,$AI8,$AL8,AO8)</f>
        <v>14.250000000000002</v>
      </c>
      <c r="AT8" s="22">
        <f t="shared" ref="AT8:AT9" si="10">MAX($P8,$S8,$V8,$Y8,$AB8,$AE8,$AH8,$AK8,$AN8,AQ8)-MIN($P8,$S8,$V8,$Y8,$AB8,$AE8,$AH8,$AK8,$AN8,AQ8)</f>
        <v>6.6999999999999993</v>
      </c>
      <c r="AU8" s="22">
        <f t="shared" ref="AU8:AU9" si="11">AVERAGE($P8,$S8,$V8,$Y8,$AB8,$AE8,$AH8,$AK8,$AN8,AQ8)</f>
        <v>6.666666666666667</v>
      </c>
      <c r="AV8" s="22">
        <f t="shared" ref="AV8:AV9" si="12">MAX($O8,$R8,$U8,$X8,$AA8,$AD8,$AG8,$AJ8,$AM8,AP8)-MIN($O8,$R8,$U8,$X8,$AA8,$AD8,$AG8,$AJ8,$AM8,AP8)</f>
        <v>4.3999999999999986</v>
      </c>
      <c r="AW8" s="22">
        <f t="shared" ref="AW8:AW9" si="13">AVERAGE($O8,$R8,$U8,$X8,$AA8,$AD8,$AG8,$AJ8,$AM8,AP8)</f>
        <v>20.933333333333334</v>
      </c>
    </row>
    <row r="9" spans="1:49" ht="13" customHeight="1">
      <c r="A9" s="19">
        <v>24</v>
      </c>
      <c r="B9" s="46"/>
      <c r="C9" s="39"/>
      <c r="D9" s="39"/>
      <c r="E9" s="38"/>
      <c r="F9" s="37"/>
      <c r="G9" s="19" t="s">
        <v>19</v>
      </c>
      <c r="H9" s="3" t="s">
        <v>25</v>
      </c>
      <c r="I9" s="3" t="s">
        <v>24</v>
      </c>
      <c r="J9" s="37"/>
      <c r="K9" s="37"/>
      <c r="L9" s="38"/>
      <c r="M9" s="38"/>
      <c r="N9" s="14">
        <v>6.5</v>
      </c>
      <c r="O9" s="14">
        <v>7.5</v>
      </c>
      <c r="P9" s="10">
        <f t="shared" si="1"/>
        <v>1</v>
      </c>
      <c r="Q9" s="14">
        <v>7.3</v>
      </c>
      <c r="R9" s="14">
        <v>7.3</v>
      </c>
      <c r="S9" s="10">
        <f t="shared" si="2"/>
        <v>0</v>
      </c>
      <c r="T9" s="10">
        <v>6.1</v>
      </c>
      <c r="U9" s="10">
        <v>8.3000000000000007</v>
      </c>
      <c r="V9" s="10">
        <f>U9-T9</f>
        <v>2.2000000000000011</v>
      </c>
      <c r="W9" s="14">
        <v>8.1</v>
      </c>
      <c r="X9" s="14">
        <v>9.5</v>
      </c>
      <c r="Y9" s="10">
        <f t="shared" si="3"/>
        <v>1.4000000000000004</v>
      </c>
      <c r="Z9" s="10">
        <v>6</v>
      </c>
      <c r="AA9" s="10">
        <v>7.4</v>
      </c>
      <c r="AB9" s="10">
        <v>1.4</v>
      </c>
      <c r="AC9" s="10">
        <v>6.6</v>
      </c>
      <c r="AD9" s="10">
        <v>7.4</v>
      </c>
      <c r="AE9" s="10">
        <v>0.8</v>
      </c>
      <c r="AF9" s="10">
        <v>6.2</v>
      </c>
      <c r="AG9" s="10">
        <v>7.1</v>
      </c>
      <c r="AH9" s="10">
        <v>0.9</v>
      </c>
      <c r="AI9" s="10"/>
      <c r="AJ9" s="10"/>
      <c r="AK9" s="10"/>
      <c r="AL9" s="10"/>
      <c r="AM9" s="10"/>
      <c r="AN9" s="10"/>
      <c r="AO9" s="10"/>
      <c r="AP9" s="10"/>
      <c r="AQ9" s="10"/>
      <c r="AR9" s="7">
        <f t="shared" ref="AR9" si="14">MAX($N9,$Q9,$T9,$W9,$Z9,$AC9,$AF9,$AI9,$AL9,AO9)-MIN($N9,$Q9,$T9,$W9,$Z9,$AC9,$AF9,$AI9,$AL9,AO9)</f>
        <v>2.0999999999999996</v>
      </c>
      <c r="AS9" s="21">
        <f t="shared" si="9"/>
        <v>6.6857142857142859</v>
      </c>
      <c r="AT9" s="21">
        <f t="shared" si="10"/>
        <v>2.2000000000000011</v>
      </c>
      <c r="AU9" s="21">
        <f t="shared" si="11"/>
        <v>1.1000000000000003</v>
      </c>
      <c r="AV9" s="21">
        <f t="shared" si="12"/>
        <v>2.4000000000000004</v>
      </c>
      <c r="AW9" s="21">
        <f t="shared" si="13"/>
        <v>7.7857142857142856</v>
      </c>
    </row>
    <row r="10" spans="1:49" ht="13" customHeight="1">
      <c r="A10" s="19">
        <v>25</v>
      </c>
      <c r="B10" s="46"/>
      <c r="C10" s="39"/>
      <c r="D10" s="39"/>
      <c r="E10" s="38"/>
      <c r="F10" s="36" t="s">
        <v>15</v>
      </c>
      <c r="G10" s="19" t="s">
        <v>19</v>
      </c>
      <c r="H10" s="36" t="s">
        <v>22</v>
      </c>
      <c r="I10" s="36" t="s">
        <v>23</v>
      </c>
      <c r="J10" s="36" t="s">
        <v>30</v>
      </c>
      <c r="K10" s="36" t="s">
        <v>31</v>
      </c>
      <c r="L10" s="38"/>
      <c r="M10" s="38"/>
      <c r="N10" s="14">
        <v>24.2</v>
      </c>
      <c r="O10" s="14" t="s">
        <v>57</v>
      </c>
      <c r="P10" s="25" t="s">
        <v>58</v>
      </c>
      <c r="Q10" s="14">
        <v>24.8</v>
      </c>
      <c r="R10" s="14" t="s">
        <v>57</v>
      </c>
      <c r="S10" s="10" t="s">
        <v>58</v>
      </c>
      <c r="T10" s="10">
        <v>25</v>
      </c>
      <c r="U10" s="10" t="s">
        <v>58</v>
      </c>
      <c r="V10" s="10" t="s">
        <v>58</v>
      </c>
      <c r="W10" s="14">
        <v>23.5</v>
      </c>
      <c r="X10" s="14" t="s">
        <v>63</v>
      </c>
      <c r="Y10" s="10" t="s">
        <v>58</v>
      </c>
      <c r="Z10" s="10">
        <v>22.7</v>
      </c>
      <c r="AA10" s="10" t="s">
        <v>57</v>
      </c>
      <c r="AB10" s="10" t="s">
        <v>58</v>
      </c>
      <c r="AC10" s="10">
        <v>23.8</v>
      </c>
      <c r="AD10" s="10" t="s">
        <v>63</v>
      </c>
      <c r="AE10" s="10" t="s">
        <v>58</v>
      </c>
      <c r="AF10" s="10">
        <v>23.2</v>
      </c>
      <c r="AG10" s="10" t="s">
        <v>57</v>
      </c>
      <c r="AH10" s="10" t="s">
        <v>58</v>
      </c>
      <c r="AI10" s="10"/>
      <c r="AJ10" s="10"/>
      <c r="AK10" s="10"/>
      <c r="AL10" s="10"/>
      <c r="AM10" s="10"/>
      <c r="AN10" s="10"/>
      <c r="AO10" s="10"/>
      <c r="AP10" s="10"/>
      <c r="AQ10" s="10"/>
      <c r="AR10" s="7">
        <f>MAX($N10,$Q10,$T10,$W10,$Z10,$AC10,$AF10,$AI10,$AL10,AO10)-MIN($N10,$Q10,$T10,$W10,$Z10,$AC10,$AF10,$AI10,$AL10,AO10)</f>
        <v>2.3000000000000007</v>
      </c>
      <c r="AS10" s="21">
        <f>AVERAGE($N10,$Q10,$T10,$W10,$Z10,$AC10,$AF10,$AI10,$AL10,AO10)</f>
        <v>23.885714285714283</v>
      </c>
      <c r="AT10" s="21">
        <f>MAX($P10,$S10,$V10,$Y10,$AB10,$AE10,$AH10,$AK10,$AN10,AQ10)-MIN($P10,$S10,$V10,$Y10,$AB10,$AE10,$AH10,$AK10,$AN10,AQ10)</f>
        <v>0</v>
      </c>
      <c r="AU10" s="21" t="e">
        <f>AVERAGE($P10,$S10,$V10,$Y10,$AB10,$AE10,$AH10,$AK10,$AN10,AQ10)</f>
        <v>#DIV/0!</v>
      </c>
      <c r="AV10" s="21">
        <f>MAX($O10,$R10,$U10,$X10,$AA10,$AD10,$AG10,$AJ10,$AM10,AP10)-MIN($O10,$R10,$U10,$X10,$AA10,$AD10,$AG10,$AJ10,$AM10,AP10)</f>
        <v>0</v>
      </c>
      <c r="AW10" s="21" t="e">
        <f>AVERAGE($O10,$R10,$U10,$X10,$AA10,$AD10,$AG10,$AJ10,$AM10,AP10)</f>
        <v>#DIV/0!</v>
      </c>
    </row>
    <row r="11" spans="1:49" s="13" customFormat="1" ht="13" customHeight="1">
      <c r="A11" s="23">
        <v>26</v>
      </c>
      <c r="B11" s="46"/>
      <c r="C11" s="39"/>
      <c r="D11" s="39"/>
      <c r="E11" s="38"/>
      <c r="F11" s="38"/>
      <c r="G11" s="20" t="s">
        <v>20</v>
      </c>
      <c r="H11" s="38"/>
      <c r="I11" s="37"/>
      <c r="J11" s="38"/>
      <c r="K11" s="38"/>
      <c r="L11" s="38"/>
      <c r="M11" s="38"/>
      <c r="N11" s="15">
        <v>22</v>
      </c>
      <c r="O11" s="15">
        <v>29.2</v>
      </c>
      <c r="P11" s="10">
        <f t="shared" si="1"/>
        <v>7.1999999999999993</v>
      </c>
      <c r="Q11" s="15">
        <v>22.6</v>
      </c>
      <c r="R11" s="15" t="s">
        <v>57</v>
      </c>
      <c r="S11" s="10" t="s">
        <v>58</v>
      </c>
      <c r="T11" s="16"/>
      <c r="U11" s="16"/>
      <c r="V11" s="16"/>
      <c r="W11" s="15">
        <v>21.9</v>
      </c>
      <c r="X11" s="15">
        <v>26.7</v>
      </c>
      <c r="Y11" s="10">
        <f t="shared" si="3"/>
        <v>4.8000000000000007</v>
      </c>
      <c r="Z11" s="16">
        <v>20.9</v>
      </c>
      <c r="AA11" s="16">
        <v>26.1</v>
      </c>
      <c r="AB11" s="16">
        <v>5.2</v>
      </c>
      <c r="AC11" s="16">
        <v>20.8</v>
      </c>
      <c r="AD11" s="16">
        <v>26.3</v>
      </c>
      <c r="AE11" s="16">
        <v>5.5</v>
      </c>
      <c r="AF11" s="16">
        <v>21.1</v>
      </c>
      <c r="AG11" s="16" t="s">
        <v>57</v>
      </c>
      <c r="AH11" s="16" t="s">
        <v>58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21">
        <f t="shared" ref="AR11" si="15">MAX($N11,$Q11,$T11,$W11,$Z11,$AC11,$AF11,$AI11,$AL11,AO11)-MIN($N11,$Q11,$T11,$W11,$Z11,$AC11,$AF11,$AI11,$AL11,AO11)</f>
        <v>1.8000000000000007</v>
      </c>
      <c r="AS11" s="21">
        <f t="shared" ref="AS11" si="16">AVERAGE($N11,$Q11,$T11,$W11,$Z11,$AC11,$AF11,$AI11,$AL11,AO11)</f>
        <v>21.55</v>
      </c>
      <c r="AT11" s="21">
        <f t="shared" ref="AT11" si="17">MAX($P11,$S11,$V11,$Y11,$AB11,$AE11,$AH11,$AK11,$AN11,AQ11)-MIN($P11,$S11,$V11,$Y11,$AB11,$AE11,$AH11,$AK11,$AN11,AQ11)</f>
        <v>2.3999999999999986</v>
      </c>
      <c r="AU11" s="21">
        <f t="shared" ref="AU11" si="18">AVERAGE($P11,$S11,$V11,$Y11,$AB11,$AE11,$AH11,$AK11,$AN11,AQ11)</f>
        <v>5.6749999999999998</v>
      </c>
      <c r="AV11" s="21">
        <f t="shared" ref="AV11" si="19">MAX($O11,$R11,$U11,$X11,$AA11,$AD11,$AG11,$AJ11,$AM11,AP11)-MIN($O11,$R11,$U11,$X11,$AA11,$AD11,$AG11,$AJ11,$AM11,AP11)</f>
        <v>3.0999999999999979</v>
      </c>
      <c r="AW11" s="21">
        <f t="shared" ref="AW11" si="20">AVERAGE($O11,$R11,$U11,$X11,$AA11,$AD11,$AG11,$AJ11,$AM11,AP11)</f>
        <v>27.074999999999999</v>
      </c>
    </row>
    <row r="12" spans="1:49" ht="13.5" customHeight="1">
      <c r="A12" s="19">
        <v>27</v>
      </c>
      <c r="B12" s="46"/>
      <c r="C12" s="39"/>
      <c r="D12" s="39"/>
      <c r="E12" s="38"/>
      <c r="F12" s="37"/>
      <c r="G12" s="19" t="s">
        <v>19</v>
      </c>
      <c r="H12" s="38"/>
      <c r="I12" s="3" t="s">
        <v>24</v>
      </c>
      <c r="J12" s="38"/>
      <c r="K12" s="38"/>
      <c r="L12" s="38"/>
      <c r="M12" s="38"/>
      <c r="N12" s="14">
        <v>17.600000000000001</v>
      </c>
      <c r="O12" s="14">
        <v>19.8</v>
      </c>
      <c r="P12" s="10">
        <f t="shared" si="1"/>
        <v>2.1999999999999993</v>
      </c>
      <c r="Q12" s="14">
        <v>18.3</v>
      </c>
      <c r="R12" s="14" t="s">
        <v>57</v>
      </c>
      <c r="S12" s="10" t="s">
        <v>58</v>
      </c>
      <c r="T12" s="10">
        <v>17.5</v>
      </c>
      <c r="U12" s="10" t="s">
        <v>58</v>
      </c>
      <c r="V12" s="10" t="s">
        <v>58</v>
      </c>
      <c r="W12" s="14">
        <v>18.3</v>
      </c>
      <c r="X12" s="14">
        <v>22.4</v>
      </c>
      <c r="Y12" s="10">
        <f t="shared" si="3"/>
        <v>4.0999999999999979</v>
      </c>
      <c r="Z12" s="10">
        <v>17.7</v>
      </c>
      <c r="AA12" s="10">
        <v>24.3</v>
      </c>
      <c r="AB12" s="10">
        <v>6.6</v>
      </c>
      <c r="AC12" s="10">
        <v>17.100000000000001</v>
      </c>
      <c r="AD12" s="10">
        <v>20.3</v>
      </c>
      <c r="AE12" s="10">
        <v>3.2</v>
      </c>
      <c r="AF12" s="10">
        <v>18.100000000000001</v>
      </c>
      <c r="AG12" s="10" t="s">
        <v>57</v>
      </c>
      <c r="AH12" s="10" t="s">
        <v>58</v>
      </c>
      <c r="AI12" s="10"/>
      <c r="AJ12" s="10"/>
      <c r="AK12" s="10"/>
      <c r="AL12" s="10"/>
      <c r="AM12" s="10"/>
      <c r="AN12" s="10"/>
      <c r="AO12" s="10"/>
      <c r="AP12" s="10"/>
      <c r="AQ12" s="10"/>
      <c r="AR12" s="7">
        <f>MAX($N12,$Q12,$T12,$W12,$Z12,$AC12,$AF12,$AI12,$AL12,AO12)-MIN($N12,$Q12,$T12,$W12,$Z12,$AC12,$AF12,$AI12,$AL12,AO12)</f>
        <v>1.1999999999999993</v>
      </c>
      <c r="AS12" s="21">
        <f>AVERAGE($N12,$Q12,$T12,$W12,$Z12,$AC12,$AF12,$AI12,$AL12,AO12)</f>
        <v>17.8</v>
      </c>
      <c r="AT12" s="21">
        <f>MAX($P12,$S12,$V12,$Y12,$AB12,$AE12,$AH12,$AK12,$AN12,AQ12)-MIN($P12,$S12,$V12,$Y12,$AB12,$AE12,$AH12,$AK12,$AN12,AQ12)</f>
        <v>4.4000000000000004</v>
      </c>
      <c r="AU12" s="21">
        <f>AVERAGE($P12,$S12,$V12,$Y12,$AB12,$AE12,$AH12,$AK12,$AN12,AQ12)</f>
        <v>4.0249999999999995</v>
      </c>
      <c r="AV12" s="21">
        <f>MAX($O12,$R12,$U12,$X12,$AA12,$AD12,$AG12,$AJ12,$AM12,AP12)-MIN($O12,$R12,$U12,$X12,$AA12,$AD12,$AG12,$AJ12,$AM12,AP12)</f>
        <v>4.5</v>
      </c>
      <c r="AW12" s="21">
        <f>AVERAGE($O12,$R12,$U12,$X12,$AA12,$AD12,$AG12,$AJ12,$AM12,AP12)</f>
        <v>21.7</v>
      </c>
    </row>
    <row r="13" spans="1:49" ht="13.5" customHeight="1">
      <c r="A13" s="19">
        <v>28</v>
      </c>
      <c r="B13" s="46"/>
      <c r="C13" s="39"/>
      <c r="D13" s="39"/>
      <c r="E13" s="38"/>
      <c r="F13" s="36" t="s">
        <v>16</v>
      </c>
      <c r="G13" s="19" t="s">
        <v>19</v>
      </c>
      <c r="H13" s="38"/>
      <c r="I13" s="36" t="s">
        <v>23</v>
      </c>
      <c r="J13" s="38"/>
      <c r="K13" s="38"/>
      <c r="L13" s="38"/>
      <c r="M13" s="38"/>
      <c r="N13" s="14">
        <v>24.2</v>
      </c>
      <c r="O13" s="14">
        <v>38.700000000000003</v>
      </c>
      <c r="P13" s="10">
        <f t="shared" si="1"/>
        <v>14.500000000000004</v>
      </c>
      <c r="Q13" s="14">
        <v>24.3</v>
      </c>
      <c r="R13" s="14" t="s">
        <v>57</v>
      </c>
      <c r="S13" s="10" t="s">
        <v>58</v>
      </c>
      <c r="T13" s="10">
        <v>23.9</v>
      </c>
      <c r="U13" s="10" t="s">
        <v>58</v>
      </c>
      <c r="V13" s="10" t="s">
        <v>58</v>
      </c>
      <c r="W13" s="14">
        <v>21.2</v>
      </c>
      <c r="X13" s="14">
        <v>30.2</v>
      </c>
      <c r="Y13" s="10">
        <f t="shared" si="3"/>
        <v>9</v>
      </c>
      <c r="Z13" s="10">
        <v>22.7</v>
      </c>
      <c r="AA13" s="10" t="s">
        <v>57</v>
      </c>
      <c r="AB13" s="10" t="s">
        <v>58</v>
      </c>
      <c r="AC13" s="10">
        <v>24.1</v>
      </c>
      <c r="AD13" s="10" t="s">
        <v>63</v>
      </c>
      <c r="AE13" s="10" t="s">
        <v>58</v>
      </c>
      <c r="AF13" s="10">
        <v>22.1</v>
      </c>
      <c r="AG13" s="10" t="s">
        <v>57</v>
      </c>
      <c r="AH13" s="10" t="s">
        <v>58</v>
      </c>
      <c r="AI13" s="10"/>
      <c r="AJ13" s="10"/>
      <c r="AK13" s="10"/>
      <c r="AL13" s="10"/>
      <c r="AM13" s="10"/>
      <c r="AN13" s="10"/>
      <c r="AO13" s="10"/>
      <c r="AP13" s="10"/>
      <c r="AQ13" s="10"/>
      <c r="AR13" s="7">
        <f>MAX($N13,$Q13,$T13,$W13,$Z13,$AC13,$AF13,$AI13,$AL13,AO13)-MIN($N13,$Q13,$T13,$W13,$Z13,$AC13,$AF13,$AI13,$AL13,AO13)</f>
        <v>3.1000000000000014</v>
      </c>
      <c r="AS13" s="21">
        <f>AVERAGE($N13,$Q13,$T13,$W13,$Z13,$AC13,$AF13,$AI13,$AL13,AO13)</f>
        <v>23.214285714285715</v>
      </c>
      <c r="AT13" s="21">
        <f>MAX($P13,$S13,$V13,$Y13,$AB13,$AE13,$AH13,$AK13,$AN13,AQ13)-MIN($P13,$S13,$V13,$Y13,$AB13,$AE13,$AH13,$AK13,$AN13,AQ13)</f>
        <v>5.5000000000000036</v>
      </c>
      <c r="AU13" s="21">
        <f>AVERAGE($P13,$S13,$V13,$Y13,$AB13,$AE13,$AH13,$AK13,$AN13,AQ13)</f>
        <v>11.750000000000002</v>
      </c>
      <c r="AV13" s="21">
        <f>MAX($O13,$R13,$U13,$X13,$AA13,$AD13,$AG13,$AJ13,$AM13,AP13)-MIN($O13,$R13,$U13,$X13,$AA13,$AD13,$AG13,$AJ13,$AM13,AP13)</f>
        <v>8.5000000000000036</v>
      </c>
      <c r="AW13" s="21">
        <f>AVERAGE($O13,$R13,$U13,$X13,$AA13,$AD13,$AG13,$AJ13,$AM13,AP13)</f>
        <v>34.450000000000003</v>
      </c>
    </row>
    <row r="14" spans="1:49" s="13" customFormat="1" ht="13.5" customHeight="1">
      <c r="A14" s="23">
        <v>29</v>
      </c>
      <c r="B14" s="46"/>
      <c r="C14" s="39"/>
      <c r="D14" s="39"/>
      <c r="E14" s="38"/>
      <c r="F14" s="38"/>
      <c r="G14" s="20" t="s">
        <v>20</v>
      </c>
      <c r="H14" s="37"/>
      <c r="I14" s="37"/>
      <c r="J14" s="38"/>
      <c r="K14" s="38"/>
      <c r="L14" s="38"/>
      <c r="M14" s="38"/>
      <c r="N14" s="15">
        <v>21.7</v>
      </c>
      <c r="O14" s="15">
        <v>32.4</v>
      </c>
      <c r="P14" s="10">
        <f t="shared" si="1"/>
        <v>10.7</v>
      </c>
      <c r="Q14" s="15">
        <v>22</v>
      </c>
      <c r="R14" s="15" t="s">
        <v>57</v>
      </c>
      <c r="S14" s="10" t="s">
        <v>58</v>
      </c>
      <c r="T14" s="16"/>
      <c r="U14" s="16"/>
      <c r="V14" s="16"/>
      <c r="W14" s="15">
        <v>19.8</v>
      </c>
      <c r="X14" s="15">
        <v>25.9</v>
      </c>
      <c r="Y14" s="10">
        <f t="shared" si="3"/>
        <v>6.0999999999999979</v>
      </c>
      <c r="Z14" s="16">
        <v>20.9</v>
      </c>
      <c r="AA14" s="16">
        <v>27.9</v>
      </c>
      <c r="AB14" s="16">
        <v>7</v>
      </c>
      <c r="AC14" s="16">
        <v>24.8</v>
      </c>
      <c r="AD14" s="16">
        <v>32.799999999999997</v>
      </c>
      <c r="AE14" s="16">
        <v>8</v>
      </c>
      <c r="AF14" s="16">
        <v>20.6</v>
      </c>
      <c r="AG14" s="16">
        <v>25.7</v>
      </c>
      <c r="AH14" s="16">
        <v>5.2</v>
      </c>
      <c r="AI14" s="16"/>
      <c r="AJ14" s="16"/>
      <c r="AK14" s="16"/>
      <c r="AL14" s="16"/>
      <c r="AM14" s="16"/>
      <c r="AN14" s="16"/>
      <c r="AO14" s="16"/>
      <c r="AP14" s="16"/>
      <c r="AQ14" s="16"/>
      <c r="AR14" s="12">
        <f t="shared" ref="AR14:AR15" si="21">MAX($N14,$Q14,$T14,$W14,$Z14,$AC14,$AF14,$AI14,$AL14,AO14)-MIN($N14,$Q14,$T14,$W14,$Z14,$AC14,$AF14,$AI14,$AL14,AO14)</f>
        <v>5</v>
      </c>
      <c r="AS14" s="22">
        <f t="shared" ref="AS14:AS15" si="22">AVERAGE($N14,$Q14,$T14,$W14,$Z14,$AC14,$AF14,$AI14,$AL14,AO14)</f>
        <v>21.633333333333336</v>
      </c>
      <c r="AT14" s="22">
        <f t="shared" ref="AT14:AT15" si="23">MAX($P14,$S14,$V14,$Y14,$AB14,$AE14,$AH14,$AK14,$AN14,AQ14)-MIN($P14,$S14,$V14,$Y14,$AB14,$AE14,$AH14,$AK14,$AN14,AQ14)</f>
        <v>5.4999999999999991</v>
      </c>
      <c r="AU14" s="22">
        <f t="shared" ref="AU14:AU15" si="24">AVERAGE($P14,$S14,$V14,$Y14,$AB14,$AE14,$AH14,$AK14,$AN14,AQ14)</f>
        <v>7.4</v>
      </c>
      <c r="AV14" s="22">
        <f t="shared" ref="AV14:AV15" si="25">MAX($O14,$R14,$U14,$X14,$AA14,$AD14,$AG14,$AJ14,$AM14,AP14)-MIN($O14,$R14,$U14,$X14,$AA14,$AD14,$AG14,$AJ14,$AM14,AP14)</f>
        <v>7.0999999999999979</v>
      </c>
      <c r="AW14" s="22">
        <f t="shared" ref="AW14:AW15" si="26">AVERAGE($O14,$R14,$U14,$X14,$AA14,$AD14,$AG14,$AJ14,$AM14,AP14)</f>
        <v>28.939999999999998</v>
      </c>
    </row>
    <row r="15" spans="1:49" ht="13" customHeight="1">
      <c r="A15" s="19">
        <v>30</v>
      </c>
      <c r="B15" s="46"/>
      <c r="C15" s="39"/>
      <c r="D15" s="39"/>
      <c r="E15" s="38"/>
      <c r="F15" s="37"/>
      <c r="G15" s="19" t="s">
        <v>19</v>
      </c>
      <c r="H15" s="36" t="s">
        <v>25</v>
      </c>
      <c r="I15" s="36" t="s">
        <v>24</v>
      </c>
      <c r="J15" s="37"/>
      <c r="K15" s="37"/>
      <c r="L15" s="38"/>
      <c r="M15" s="38"/>
      <c r="N15" s="14">
        <v>10.4</v>
      </c>
      <c r="O15" s="14">
        <v>10.9</v>
      </c>
      <c r="P15" s="10">
        <f t="shared" si="1"/>
        <v>0.5</v>
      </c>
      <c r="Q15" s="14">
        <v>10.9</v>
      </c>
      <c r="R15" s="14">
        <v>10.9</v>
      </c>
      <c r="S15" s="10">
        <f t="shared" si="2"/>
        <v>0</v>
      </c>
      <c r="T15" s="10">
        <v>11.5</v>
      </c>
      <c r="U15" s="10">
        <v>11.2</v>
      </c>
      <c r="V15" s="10">
        <f>U15-T15</f>
        <v>-0.30000000000000071</v>
      </c>
      <c r="W15" s="14">
        <v>11.8</v>
      </c>
      <c r="X15" s="14">
        <v>14.3</v>
      </c>
      <c r="Y15" s="10">
        <f t="shared" si="3"/>
        <v>2.5</v>
      </c>
      <c r="Z15" s="10">
        <v>10.8</v>
      </c>
      <c r="AA15" s="10">
        <v>10.8</v>
      </c>
      <c r="AB15" s="10">
        <v>0</v>
      </c>
      <c r="AC15" s="10">
        <v>10.7</v>
      </c>
      <c r="AD15" s="10">
        <v>10.8</v>
      </c>
      <c r="AE15" s="10">
        <v>0.1</v>
      </c>
      <c r="AF15" s="10">
        <v>8.5</v>
      </c>
      <c r="AG15" s="10">
        <v>10.1</v>
      </c>
      <c r="AH15" s="10">
        <v>0.2</v>
      </c>
      <c r="AI15" s="10"/>
      <c r="AJ15" s="10"/>
      <c r="AK15" s="10"/>
      <c r="AL15" s="10"/>
      <c r="AM15" s="10"/>
      <c r="AN15" s="10"/>
      <c r="AO15" s="10"/>
      <c r="AP15" s="10"/>
      <c r="AQ15" s="10"/>
      <c r="AR15" s="7">
        <f t="shared" si="21"/>
        <v>3.3000000000000007</v>
      </c>
      <c r="AS15" s="21">
        <f t="shared" si="22"/>
        <v>10.657142857142857</v>
      </c>
      <c r="AT15" s="21">
        <f t="shared" si="23"/>
        <v>2.8000000000000007</v>
      </c>
      <c r="AU15" s="21">
        <f t="shared" si="24"/>
        <v>0.42857142857142849</v>
      </c>
      <c r="AV15" s="21">
        <f t="shared" si="25"/>
        <v>4.2000000000000011</v>
      </c>
      <c r="AW15" s="21">
        <f t="shared" si="26"/>
        <v>11.285714285714283</v>
      </c>
    </row>
    <row r="16" spans="1:49" ht="13.5" customHeight="1">
      <c r="A16" s="19">
        <v>31</v>
      </c>
      <c r="B16" s="46"/>
      <c r="C16" s="39"/>
      <c r="D16" s="39"/>
      <c r="E16" s="39" t="s">
        <v>13</v>
      </c>
      <c r="F16" s="39" t="s">
        <v>17</v>
      </c>
      <c r="G16" s="51" t="s">
        <v>20</v>
      </c>
      <c r="H16" s="38"/>
      <c r="I16" s="37"/>
      <c r="J16" s="39" t="s">
        <v>34</v>
      </c>
      <c r="K16" s="39" t="s">
        <v>29</v>
      </c>
      <c r="L16" s="38"/>
      <c r="M16" s="38"/>
      <c r="N16" s="14">
        <v>11.8</v>
      </c>
      <c r="O16" s="14">
        <v>12.8</v>
      </c>
      <c r="P16" s="10">
        <f t="shared" si="1"/>
        <v>1</v>
      </c>
      <c r="Q16" s="14">
        <v>12.6</v>
      </c>
      <c r="R16" s="14">
        <v>13.2</v>
      </c>
      <c r="S16" s="10">
        <f t="shared" si="2"/>
        <v>0.59999999999999964</v>
      </c>
      <c r="T16" s="10">
        <v>11.5</v>
      </c>
      <c r="U16" s="10">
        <v>13.5</v>
      </c>
      <c r="V16" s="10">
        <f t="shared" ref="V16:V17" si="27">U16-T16</f>
        <v>2</v>
      </c>
      <c r="W16" s="14"/>
      <c r="X16" s="14">
        <v>13.3</v>
      </c>
      <c r="Y16" s="10"/>
      <c r="Z16" s="10">
        <v>10.6</v>
      </c>
      <c r="AA16" s="10">
        <v>12.1</v>
      </c>
      <c r="AB16" s="10">
        <v>1.5</v>
      </c>
      <c r="AC16" s="10"/>
      <c r="AD16" s="10"/>
      <c r="AE16" s="10"/>
      <c r="AF16" s="10">
        <v>10.3</v>
      </c>
      <c r="AG16" s="10">
        <v>11.7</v>
      </c>
      <c r="AH16" s="10">
        <v>1.1000000000000001</v>
      </c>
      <c r="AI16" s="10"/>
      <c r="AJ16" s="10"/>
      <c r="AK16" s="10"/>
      <c r="AL16" s="10"/>
      <c r="AM16" s="10"/>
      <c r="AN16" s="10"/>
      <c r="AO16" s="10"/>
      <c r="AP16" s="10"/>
      <c r="AQ16" s="10"/>
      <c r="AR16" s="7">
        <f t="shared" ref="AR16:AR31" si="28">MAX($N16,$Q16,$T16,$W16,$Z16,$AC16,$AF16,$AI16,$AL16,AO16)-MIN($N16,$Q16,$T16,$W16,$Z16,$AC16,$AF16,$AI16,$AL16,AO16)</f>
        <v>2.2999999999999989</v>
      </c>
      <c r="AS16" s="21">
        <f t="shared" ref="AS16:AS31" si="29">AVERAGE($N16,$Q16,$T16,$W16,$Z16,$AC16,$AF16,$AI16,$AL16,AO16)</f>
        <v>11.36</v>
      </c>
      <c r="AT16" s="21">
        <f t="shared" ref="AT16:AT31" si="30">MAX($P16,$S16,$V16,$Y16,$AB16,$AE16,$AH16,$AK16,$AN16,AQ16)-MIN($P16,$S16,$V16,$Y16,$AB16,$AE16,$AH16,$AK16,$AN16,AQ16)</f>
        <v>1.4000000000000004</v>
      </c>
      <c r="AU16" s="21">
        <f t="shared" ref="AU16:AU31" si="31">AVERAGE($P16,$S16,$V16,$Y16,$AB16,$AE16,$AH16,$AK16,$AN16,AQ16)</f>
        <v>1.2399999999999998</v>
      </c>
      <c r="AV16" s="21">
        <f t="shared" ref="AV16:AV31" si="32">MAX($O16,$R16,$U16,$X16,$AA16,$AD16,$AG16,$AJ16,$AM16,AP16)-MIN($O16,$R16,$U16,$X16,$AA16,$AD16,$AG16,$AJ16,$AM16,AP16)</f>
        <v>1.8000000000000007</v>
      </c>
      <c r="AW16" s="21">
        <f t="shared" ref="AW16:AW31" si="33">AVERAGE($O16,$R16,$U16,$X16,$AA16,$AD16,$AG16,$AJ16,$AM16,AP16)</f>
        <v>12.766666666666666</v>
      </c>
    </row>
    <row r="17" spans="1:49" ht="13.5" customHeight="1">
      <c r="A17" s="19">
        <v>32</v>
      </c>
      <c r="B17" s="46"/>
      <c r="C17" s="39"/>
      <c r="D17" s="39"/>
      <c r="E17" s="39"/>
      <c r="F17" s="39"/>
      <c r="G17" s="52"/>
      <c r="H17" s="37"/>
      <c r="I17" s="3" t="s">
        <v>26</v>
      </c>
      <c r="J17" s="39"/>
      <c r="K17" s="39"/>
      <c r="L17" s="38"/>
      <c r="M17" s="38"/>
      <c r="N17" s="14">
        <v>13.3</v>
      </c>
      <c r="O17" s="14">
        <v>14.5</v>
      </c>
      <c r="P17" s="10">
        <f t="shared" si="1"/>
        <v>1.1999999999999993</v>
      </c>
      <c r="Q17" s="14">
        <v>14.2</v>
      </c>
      <c r="R17" s="14">
        <v>14.8</v>
      </c>
      <c r="S17" s="10">
        <f t="shared" si="2"/>
        <v>0.60000000000000142</v>
      </c>
      <c r="T17" s="10">
        <v>13</v>
      </c>
      <c r="U17" s="10">
        <v>15.5</v>
      </c>
      <c r="V17" s="10">
        <f t="shared" si="27"/>
        <v>2.5</v>
      </c>
      <c r="W17" s="14"/>
      <c r="X17" s="14">
        <v>15.2</v>
      </c>
      <c r="Y17" s="10"/>
      <c r="Z17" s="10">
        <v>10.7</v>
      </c>
      <c r="AA17" s="10">
        <v>13.9</v>
      </c>
      <c r="AB17" s="10">
        <v>3.2</v>
      </c>
      <c r="AC17" s="10"/>
      <c r="AD17" s="10"/>
      <c r="AE17" s="10"/>
      <c r="AF17" s="10">
        <v>12.7</v>
      </c>
      <c r="AG17" s="10">
        <v>13.3</v>
      </c>
      <c r="AH17" s="10">
        <v>1.4</v>
      </c>
      <c r="AI17" s="10"/>
      <c r="AJ17" s="10"/>
      <c r="AK17" s="10"/>
      <c r="AL17" s="10"/>
      <c r="AM17" s="10"/>
      <c r="AN17" s="10"/>
      <c r="AO17" s="10"/>
      <c r="AP17" s="10"/>
      <c r="AQ17" s="10"/>
      <c r="AR17" s="7">
        <f t="shared" si="28"/>
        <v>3.5</v>
      </c>
      <c r="AS17" s="21">
        <f t="shared" si="29"/>
        <v>12.780000000000001</v>
      </c>
      <c r="AT17" s="21">
        <f t="shared" si="30"/>
        <v>2.5999999999999988</v>
      </c>
      <c r="AU17" s="21">
        <f t="shared" si="31"/>
        <v>1.78</v>
      </c>
      <c r="AV17" s="21">
        <f t="shared" si="32"/>
        <v>2.1999999999999993</v>
      </c>
      <c r="AW17" s="21">
        <f t="shared" si="33"/>
        <v>14.533333333333333</v>
      </c>
    </row>
    <row r="18" spans="1:49" ht="13" customHeight="1">
      <c r="A18" s="19">
        <v>33</v>
      </c>
      <c r="B18" s="46" t="s">
        <v>37</v>
      </c>
      <c r="C18" s="39" t="s">
        <v>38</v>
      </c>
      <c r="D18" s="39"/>
      <c r="E18" s="36" t="s">
        <v>12</v>
      </c>
      <c r="F18" s="36" t="s">
        <v>15</v>
      </c>
      <c r="G18" s="19" t="s">
        <v>19</v>
      </c>
      <c r="H18" s="36" t="s">
        <v>22</v>
      </c>
      <c r="I18" s="36" t="s">
        <v>23</v>
      </c>
      <c r="J18" s="36" t="s">
        <v>7</v>
      </c>
      <c r="K18" s="36" t="s">
        <v>29</v>
      </c>
      <c r="L18" s="38"/>
      <c r="M18" s="38"/>
      <c r="N18" s="14">
        <v>17.399999999999999</v>
      </c>
      <c r="O18" s="14">
        <v>26.9</v>
      </c>
      <c r="P18" s="10">
        <f t="shared" si="1"/>
        <v>9.5</v>
      </c>
      <c r="Q18" s="14">
        <v>20.100000000000001</v>
      </c>
      <c r="R18" s="14">
        <v>29.5</v>
      </c>
      <c r="S18" s="10">
        <f t="shared" si="2"/>
        <v>9.3999999999999986</v>
      </c>
      <c r="T18" s="10">
        <v>19.399999999999999</v>
      </c>
      <c r="U18" s="10"/>
      <c r="V18" s="10"/>
      <c r="W18" s="14">
        <v>16.2</v>
      </c>
      <c r="X18" s="14">
        <v>26.4</v>
      </c>
      <c r="Y18" s="10">
        <f t="shared" si="3"/>
        <v>10.199999999999999</v>
      </c>
      <c r="Z18" s="10">
        <v>15.2</v>
      </c>
      <c r="AA18" s="10">
        <v>23.7</v>
      </c>
      <c r="AB18" s="10">
        <v>8.5</v>
      </c>
      <c r="AC18" s="10">
        <v>13.6</v>
      </c>
      <c r="AD18" s="10">
        <v>23.1</v>
      </c>
      <c r="AE18" s="10">
        <v>9.5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7">
        <f t="shared" si="28"/>
        <v>6.5000000000000018</v>
      </c>
      <c r="AS18" s="21">
        <f t="shared" si="29"/>
        <v>16.983333333333331</v>
      </c>
      <c r="AT18" s="21">
        <f t="shared" si="30"/>
        <v>1.6999999999999993</v>
      </c>
      <c r="AU18" s="21">
        <f t="shared" si="31"/>
        <v>9.4199999999999982</v>
      </c>
      <c r="AV18" s="21">
        <f t="shared" si="32"/>
        <v>6.3999999999999986</v>
      </c>
      <c r="AW18" s="21">
        <f t="shared" si="33"/>
        <v>25.919999999999998</v>
      </c>
    </row>
    <row r="19" spans="1:49" s="13" customFormat="1" ht="13.5" customHeight="1">
      <c r="A19" s="23">
        <v>34</v>
      </c>
      <c r="B19" s="46"/>
      <c r="C19" s="39"/>
      <c r="D19" s="39"/>
      <c r="E19" s="38"/>
      <c r="F19" s="38"/>
      <c r="G19" s="20" t="s">
        <v>20</v>
      </c>
      <c r="H19" s="38"/>
      <c r="I19" s="37"/>
      <c r="J19" s="38"/>
      <c r="K19" s="38"/>
      <c r="L19" s="38"/>
      <c r="M19" s="38"/>
      <c r="N19" s="15">
        <v>15.8</v>
      </c>
      <c r="O19" s="15">
        <v>23</v>
      </c>
      <c r="P19" s="10">
        <f t="shared" si="1"/>
        <v>7.1999999999999993</v>
      </c>
      <c r="Q19" s="15">
        <v>18.100000000000001</v>
      </c>
      <c r="R19" s="15">
        <v>21.3</v>
      </c>
      <c r="S19" s="10">
        <f t="shared" si="2"/>
        <v>3.1999999999999993</v>
      </c>
      <c r="T19" s="16"/>
      <c r="U19" s="16"/>
      <c r="V19" s="16"/>
      <c r="W19" s="15">
        <v>15.5</v>
      </c>
      <c r="X19" s="15">
        <v>22.6</v>
      </c>
      <c r="Y19" s="10">
        <f t="shared" si="3"/>
        <v>7.1000000000000014</v>
      </c>
      <c r="Z19" s="16">
        <v>14.1</v>
      </c>
      <c r="AA19" s="16">
        <v>20.399999999999999</v>
      </c>
      <c r="AB19" s="16">
        <v>6.3</v>
      </c>
      <c r="AC19" s="16">
        <v>14.6</v>
      </c>
      <c r="AD19" s="16">
        <v>22.5</v>
      </c>
      <c r="AE19" s="16">
        <v>7.9</v>
      </c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2">
        <f t="shared" si="28"/>
        <v>4.0000000000000018</v>
      </c>
      <c r="AS19" s="22">
        <f t="shared" si="29"/>
        <v>15.620000000000001</v>
      </c>
      <c r="AT19" s="22">
        <f t="shared" si="30"/>
        <v>4.7000000000000011</v>
      </c>
      <c r="AU19" s="22">
        <f t="shared" si="31"/>
        <v>6.3400000000000007</v>
      </c>
      <c r="AV19" s="22">
        <f t="shared" si="32"/>
        <v>2.6000000000000014</v>
      </c>
      <c r="AW19" s="22">
        <f t="shared" si="33"/>
        <v>21.96</v>
      </c>
    </row>
    <row r="20" spans="1:49" ht="13" customHeight="1">
      <c r="A20" s="19">
        <v>35</v>
      </c>
      <c r="B20" s="46"/>
      <c r="C20" s="39"/>
      <c r="D20" s="39"/>
      <c r="E20" s="38"/>
      <c r="F20" s="37"/>
      <c r="G20" s="19" t="s">
        <v>19</v>
      </c>
      <c r="H20" s="38"/>
      <c r="I20" s="3" t="s">
        <v>24</v>
      </c>
      <c r="J20" s="38"/>
      <c r="K20" s="38"/>
      <c r="L20" s="38"/>
      <c r="M20" s="38"/>
      <c r="N20" s="14">
        <v>12.6</v>
      </c>
      <c r="O20" s="14">
        <v>17.2</v>
      </c>
      <c r="P20" s="10">
        <f t="shared" si="1"/>
        <v>4.5999999999999996</v>
      </c>
      <c r="Q20" s="14">
        <v>14.2</v>
      </c>
      <c r="R20" s="14">
        <v>15.4</v>
      </c>
      <c r="S20" s="10">
        <f t="shared" si="2"/>
        <v>1.2000000000000011</v>
      </c>
      <c r="T20" s="10">
        <v>12.3</v>
      </c>
      <c r="U20" s="10"/>
      <c r="V20" s="10"/>
      <c r="W20" s="14">
        <v>13.2</v>
      </c>
      <c r="X20" s="14">
        <v>19</v>
      </c>
      <c r="Y20" s="10">
        <f t="shared" si="3"/>
        <v>5.8000000000000007</v>
      </c>
      <c r="Z20" s="10">
        <v>11.5</v>
      </c>
      <c r="AA20" s="10">
        <v>16.3</v>
      </c>
      <c r="AB20" s="10">
        <v>4.8</v>
      </c>
      <c r="AC20" s="10">
        <v>10.9</v>
      </c>
      <c r="AD20" s="10">
        <v>19.3</v>
      </c>
      <c r="AE20" s="10">
        <v>8.4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7">
        <f t="shared" si="28"/>
        <v>3.2999999999999989</v>
      </c>
      <c r="AS20" s="21">
        <f t="shared" si="29"/>
        <v>12.450000000000001</v>
      </c>
      <c r="AT20" s="21">
        <f t="shared" si="30"/>
        <v>7.1999999999999993</v>
      </c>
      <c r="AU20" s="21">
        <f t="shared" si="31"/>
        <v>4.9600000000000009</v>
      </c>
      <c r="AV20" s="21">
        <f t="shared" si="32"/>
        <v>3.9000000000000004</v>
      </c>
      <c r="AW20" s="21">
        <f t="shared" si="33"/>
        <v>17.440000000000001</v>
      </c>
    </row>
    <row r="21" spans="1:49" ht="13.5" customHeight="1">
      <c r="A21" s="19">
        <v>36</v>
      </c>
      <c r="B21" s="46"/>
      <c r="C21" s="39"/>
      <c r="D21" s="39"/>
      <c r="E21" s="38"/>
      <c r="F21" s="36" t="s">
        <v>16</v>
      </c>
      <c r="G21" s="19" t="s">
        <v>19</v>
      </c>
      <c r="H21" s="38"/>
      <c r="I21" s="36" t="s">
        <v>23</v>
      </c>
      <c r="J21" s="38"/>
      <c r="K21" s="38"/>
      <c r="L21" s="38"/>
      <c r="M21" s="38"/>
      <c r="N21" s="14">
        <v>16.899999999999999</v>
      </c>
      <c r="O21" s="14">
        <v>38.1</v>
      </c>
      <c r="P21" s="10">
        <f t="shared" si="1"/>
        <v>21.200000000000003</v>
      </c>
      <c r="Q21" s="14">
        <v>19.899999999999999</v>
      </c>
      <c r="R21" s="14">
        <v>27.5</v>
      </c>
      <c r="S21" s="10">
        <f t="shared" si="2"/>
        <v>7.6000000000000014</v>
      </c>
      <c r="T21" s="10">
        <v>18.3</v>
      </c>
      <c r="U21" s="10"/>
      <c r="V21" s="10"/>
      <c r="W21" s="14">
        <v>14</v>
      </c>
      <c r="X21" s="14">
        <v>29.2</v>
      </c>
      <c r="Y21" s="10">
        <f t="shared" si="3"/>
        <v>15.2</v>
      </c>
      <c r="Z21" s="10">
        <v>15.9</v>
      </c>
      <c r="AA21" s="10">
        <v>27.7</v>
      </c>
      <c r="AB21" s="10">
        <v>11.8</v>
      </c>
      <c r="AC21" s="10">
        <v>16.5</v>
      </c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7">
        <f t="shared" si="28"/>
        <v>5.8999999999999986</v>
      </c>
      <c r="AS21" s="21">
        <f t="shared" si="29"/>
        <v>16.916666666666668</v>
      </c>
      <c r="AT21" s="21">
        <f t="shared" si="30"/>
        <v>13.600000000000001</v>
      </c>
      <c r="AU21" s="21">
        <f t="shared" si="31"/>
        <v>13.95</v>
      </c>
      <c r="AV21" s="21">
        <f t="shared" si="32"/>
        <v>10.600000000000001</v>
      </c>
      <c r="AW21" s="21">
        <f t="shared" si="33"/>
        <v>30.625</v>
      </c>
    </row>
    <row r="22" spans="1:49" s="13" customFormat="1" ht="13" customHeight="1">
      <c r="A22" s="23">
        <v>37</v>
      </c>
      <c r="B22" s="46"/>
      <c r="C22" s="39"/>
      <c r="D22" s="39"/>
      <c r="E22" s="38"/>
      <c r="F22" s="38"/>
      <c r="G22" s="20" t="s">
        <v>20</v>
      </c>
      <c r="H22" s="37"/>
      <c r="I22" s="37"/>
      <c r="J22" s="38"/>
      <c r="K22" s="38"/>
      <c r="L22" s="38"/>
      <c r="M22" s="38"/>
      <c r="N22" s="15">
        <v>15.2</v>
      </c>
      <c r="O22" s="15">
        <v>32.9</v>
      </c>
      <c r="P22" s="10">
        <f t="shared" si="1"/>
        <v>17.7</v>
      </c>
      <c r="Q22" s="15">
        <v>17.8</v>
      </c>
      <c r="R22" s="15">
        <v>20.7</v>
      </c>
      <c r="S22" s="10">
        <f t="shared" si="2"/>
        <v>2.8999999999999986</v>
      </c>
      <c r="T22" s="17"/>
      <c r="U22" s="17"/>
      <c r="V22" s="17"/>
      <c r="W22" s="15">
        <v>13.3</v>
      </c>
      <c r="X22" s="15">
        <v>24.2</v>
      </c>
      <c r="Y22" s="10">
        <f t="shared" si="3"/>
        <v>10.899999999999999</v>
      </c>
      <c r="Z22" s="16">
        <v>14.3</v>
      </c>
      <c r="AA22" s="16">
        <v>22.3</v>
      </c>
      <c r="AB22" s="16">
        <v>8</v>
      </c>
      <c r="AC22" s="17">
        <v>14.9</v>
      </c>
      <c r="AD22" s="17"/>
      <c r="AE22" s="17"/>
      <c r="AF22" s="17"/>
      <c r="AG22" s="17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2">
        <f t="shared" si="28"/>
        <v>4.5</v>
      </c>
      <c r="AS22" s="22">
        <f t="shared" si="29"/>
        <v>15.1</v>
      </c>
      <c r="AT22" s="22">
        <f t="shared" si="30"/>
        <v>14.8</v>
      </c>
      <c r="AU22" s="22">
        <f t="shared" si="31"/>
        <v>9.875</v>
      </c>
      <c r="AV22" s="22">
        <f t="shared" si="32"/>
        <v>12.2</v>
      </c>
      <c r="AW22" s="22">
        <f t="shared" si="33"/>
        <v>25.024999999999999</v>
      </c>
    </row>
    <row r="23" spans="1:49" ht="13.5" customHeight="1">
      <c r="A23" s="19">
        <v>38</v>
      </c>
      <c r="B23" s="46"/>
      <c r="C23" s="39"/>
      <c r="D23" s="39"/>
      <c r="E23" s="38"/>
      <c r="F23" s="37"/>
      <c r="G23" s="19" t="s">
        <v>19</v>
      </c>
      <c r="H23" s="3" t="s">
        <v>25</v>
      </c>
      <c r="I23" s="3" t="s">
        <v>24</v>
      </c>
      <c r="J23" s="37"/>
      <c r="K23" s="37"/>
      <c r="L23" s="38"/>
      <c r="M23" s="38"/>
      <c r="N23" s="14">
        <v>6.7</v>
      </c>
      <c r="O23" s="14">
        <v>7.7</v>
      </c>
      <c r="P23" s="10">
        <f t="shared" si="1"/>
        <v>1</v>
      </c>
      <c r="Q23" s="14">
        <v>7.2</v>
      </c>
      <c r="R23" s="14">
        <v>7.2</v>
      </c>
      <c r="S23" s="10">
        <f t="shared" si="2"/>
        <v>0</v>
      </c>
      <c r="T23" s="18">
        <v>6.2</v>
      </c>
      <c r="U23" s="18"/>
      <c r="V23" s="18"/>
      <c r="W23" s="14">
        <v>8</v>
      </c>
      <c r="X23" s="14">
        <v>9.3000000000000007</v>
      </c>
      <c r="Y23" s="10">
        <f t="shared" si="3"/>
        <v>1.3000000000000007</v>
      </c>
      <c r="Z23" s="10">
        <v>6.1</v>
      </c>
      <c r="AA23" s="10">
        <v>7.6</v>
      </c>
      <c r="AB23" s="10">
        <v>1.5</v>
      </c>
      <c r="AC23" s="18">
        <v>6.8</v>
      </c>
      <c r="AD23" s="18">
        <v>7.9</v>
      </c>
      <c r="AE23" s="18">
        <v>1.1000000000000001</v>
      </c>
      <c r="AF23" s="18"/>
      <c r="AG23" s="18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7">
        <f t="shared" si="28"/>
        <v>1.9000000000000004</v>
      </c>
      <c r="AS23" s="21">
        <f t="shared" si="29"/>
        <v>6.833333333333333</v>
      </c>
      <c r="AT23" s="21">
        <f t="shared" si="30"/>
        <v>1.5</v>
      </c>
      <c r="AU23" s="21">
        <f t="shared" si="31"/>
        <v>0.98000000000000009</v>
      </c>
      <c r="AV23" s="21">
        <f t="shared" si="32"/>
        <v>2.1000000000000005</v>
      </c>
      <c r="AW23" s="21">
        <f t="shared" si="33"/>
        <v>7.94</v>
      </c>
    </row>
    <row r="24" spans="1:49" ht="13" customHeight="1">
      <c r="A24" s="19">
        <v>39</v>
      </c>
      <c r="B24" s="46"/>
      <c r="C24" s="39"/>
      <c r="D24" s="39"/>
      <c r="E24" s="38"/>
      <c r="F24" s="36" t="s">
        <v>15</v>
      </c>
      <c r="G24" s="19" t="s">
        <v>19</v>
      </c>
      <c r="H24" s="36" t="s">
        <v>22</v>
      </c>
      <c r="I24" s="36" t="s">
        <v>23</v>
      </c>
      <c r="J24" s="36" t="s">
        <v>30</v>
      </c>
      <c r="K24" s="36" t="s">
        <v>31</v>
      </c>
      <c r="L24" s="38"/>
      <c r="M24" s="38"/>
      <c r="N24" s="14">
        <v>24.6</v>
      </c>
      <c r="O24" s="14" t="s">
        <v>57</v>
      </c>
      <c r="P24" s="10" t="s">
        <v>58</v>
      </c>
      <c r="Q24" s="14">
        <v>25.3</v>
      </c>
      <c r="R24" s="14" t="s">
        <v>57</v>
      </c>
      <c r="S24" s="10" t="s">
        <v>58</v>
      </c>
      <c r="T24" s="18"/>
      <c r="U24" s="18"/>
      <c r="V24" s="18"/>
      <c r="W24" s="14">
        <v>26.8</v>
      </c>
      <c r="X24" s="14" t="s">
        <v>63</v>
      </c>
      <c r="Y24" s="10" t="s">
        <v>58</v>
      </c>
      <c r="Z24" s="10">
        <v>24.4</v>
      </c>
      <c r="AA24" s="10" t="s">
        <v>57</v>
      </c>
      <c r="AB24" s="10" t="s">
        <v>58</v>
      </c>
      <c r="AC24" s="18">
        <v>24.5</v>
      </c>
      <c r="AD24" s="18" t="s">
        <v>63</v>
      </c>
      <c r="AE24" s="18" t="s">
        <v>58</v>
      </c>
      <c r="AF24" s="18"/>
      <c r="AG24" s="18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7">
        <f t="shared" si="28"/>
        <v>2.4000000000000021</v>
      </c>
      <c r="AS24" s="21">
        <f t="shared" si="29"/>
        <v>25.119999999999997</v>
      </c>
      <c r="AT24" s="21">
        <f t="shared" si="30"/>
        <v>0</v>
      </c>
      <c r="AU24" s="21" t="e">
        <f t="shared" si="31"/>
        <v>#DIV/0!</v>
      </c>
      <c r="AV24" s="21">
        <f t="shared" si="32"/>
        <v>0</v>
      </c>
      <c r="AW24" s="21" t="e">
        <f t="shared" si="33"/>
        <v>#DIV/0!</v>
      </c>
    </row>
    <row r="25" spans="1:49" s="13" customFormat="1" ht="13.5" customHeight="1">
      <c r="A25" s="23">
        <v>40</v>
      </c>
      <c r="B25" s="46"/>
      <c r="C25" s="39"/>
      <c r="D25" s="39"/>
      <c r="E25" s="38"/>
      <c r="F25" s="38"/>
      <c r="G25" s="20" t="s">
        <v>20</v>
      </c>
      <c r="H25" s="38"/>
      <c r="I25" s="37"/>
      <c r="J25" s="38"/>
      <c r="K25" s="38"/>
      <c r="L25" s="38"/>
      <c r="M25" s="38"/>
      <c r="N25" s="15">
        <v>22.3</v>
      </c>
      <c r="O25" s="15">
        <v>30.7</v>
      </c>
      <c r="P25" s="10">
        <f t="shared" si="1"/>
        <v>8.3999999999999986</v>
      </c>
      <c r="Q25" s="15">
        <v>22.9</v>
      </c>
      <c r="R25" s="15" t="s">
        <v>57</v>
      </c>
      <c r="S25" s="10" t="s">
        <v>58</v>
      </c>
      <c r="T25" s="17"/>
      <c r="U25" s="17"/>
      <c r="V25" s="17"/>
      <c r="W25" s="15">
        <v>24.1</v>
      </c>
      <c r="X25" s="15" t="s">
        <v>63</v>
      </c>
      <c r="Y25" s="10" t="s">
        <v>58</v>
      </c>
      <c r="Z25" s="16">
        <v>22.1</v>
      </c>
      <c r="AA25" s="16">
        <v>28.8</v>
      </c>
      <c r="AB25" s="16">
        <v>6.7</v>
      </c>
      <c r="AC25" s="17">
        <v>22.8</v>
      </c>
      <c r="AD25" s="17">
        <v>27.1</v>
      </c>
      <c r="AE25" s="17">
        <v>4.3</v>
      </c>
      <c r="AF25" s="17"/>
      <c r="AG25" s="17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21">
        <f t="shared" si="28"/>
        <v>2</v>
      </c>
      <c r="AS25" s="22">
        <f t="shared" si="29"/>
        <v>22.84</v>
      </c>
      <c r="AT25" s="22">
        <f t="shared" si="30"/>
        <v>4.0999999999999988</v>
      </c>
      <c r="AU25" s="22">
        <f t="shared" si="31"/>
        <v>6.4666666666666659</v>
      </c>
      <c r="AV25" s="22">
        <f t="shared" si="32"/>
        <v>3.5999999999999979</v>
      </c>
      <c r="AW25" s="22">
        <f t="shared" si="33"/>
        <v>28.866666666666664</v>
      </c>
    </row>
    <row r="26" spans="1:49" ht="13" customHeight="1">
      <c r="A26" s="19">
        <v>41</v>
      </c>
      <c r="B26" s="46"/>
      <c r="C26" s="39"/>
      <c r="D26" s="39"/>
      <c r="E26" s="38"/>
      <c r="F26" s="37"/>
      <c r="G26" s="19" t="s">
        <v>19</v>
      </c>
      <c r="H26" s="38"/>
      <c r="I26" s="3" t="s">
        <v>24</v>
      </c>
      <c r="J26" s="38"/>
      <c r="K26" s="38"/>
      <c r="L26" s="38"/>
      <c r="M26" s="38"/>
      <c r="N26" s="14">
        <v>17.8</v>
      </c>
      <c r="O26" s="14">
        <v>33.299999999999997</v>
      </c>
      <c r="P26" s="10">
        <f t="shared" si="1"/>
        <v>15.499999999999996</v>
      </c>
      <c r="Q26" s="14">
        <v>18.8</v>
      </c>
      <c r="R26" s="14" t="s">
        <v>57</v>
      </c>
      <c r="S26" s="10" t="s">
        <v>58</v>
      </c>
      <c r="T26" s="10">
        <v>22.8</v>
      </c>
      <c r="U26" s="10"/>
      <c r="V26" s="10"/>
      <c r="W26" s="14">
        <v>20.5</v>
      </c>
      <c r="X26" s="14">
        <v>26.8</v>
      </c>
      <c r="Y26" s="10">
        <f t="shared" si="3"/>
        <v>6.3000000000000007</v>
      </c>
      <c r="Z26" s="10">
        <v>18.399999999999999</v>
      </c>
      <c r="AA26" s="10" t="s">
        <v>57</v>
      </c>
      <c r="AB26" s="10" t="s">
        <v>58</v>
      </c>
      <c r="AC26" s="10">
        <v>17.7</v>
      </c>
      <c r="AD26" s="10">
        <v>21.2</v>
      </c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7">
        <f t="shared" si="28"/>
        <v>5.1000000000000014</v>
      </c>
      <c r="AS26" s="21">
        <f t="shared" si="29"/>
        <v>19.333333333333336</v>
      </c>
      <c r="AT26" s="21">
        <f t="shared" si="30"/>
        <v>9.1999999999999957</v>
      </c>
      <c r="AU26" s="21">
        <f t="shared" si="31"/>
        <v>10.899999999999999</v>
      </c>
      <c r="AV26" s="21">
        <f t="shared" si="32"/>
        <v>12.099999999999998</v>
      </c>
      <c r="AW26" s="21">
        <f t="shared" si="33"/>
        <v>27.099999999999998</v>
      </c>
    </row>
    <row r="27" spans="1:49" ht="13.5" customHeight="1">
      <c r="A27" s="19">
        <v>42</v>
      </c>
      <c r="B27" s="46"/>
      <c r="C27" s="39"/>
      <c r="D27" s="39"/>
      <c r="E27" s="38"/>
      <c r="F27" s="36" t="s">
        <v>16</v>
      </c>
      <c r="G27" s="19" t="s">
        <v>19</v>
      </c>
      <c r="H27" s="38"/>
      <c r="I27" s="36" t="s">
        <v>23</v>
      </c>
      <c r="J27" s="38"/>
      <c r="K27" s="38"/>
      <c r="L27" s="38"/>
      <c r="M27" s="38"/>
      <c r="N27" s="14">
        <v>25.3</v>
      </c>
      <c r="O27" s="14" t="s">
        <v>57</v>
      </c>
      <c r="P27" s="10" t="s">
        <v>58</v>
      </c>
      <c r="Q27" s="14">
        <v>25</v>
      </c>
      <c r="R27" s="14" t="s">
        <v>57</v>
      </c>
      <c r="S27" s="10" t="s">
        <v>58</v>
      </c>
      <c r="T27" s="10"/>
      <c r="U27" s="10"/>
      <c r="V27" s="10"/>
      <c r="W27" s="14">
        <v>26.8</v>
      </c>
      <c r="X27" s="14" t="s">
        <v>63</v>
      </c>
      <c r="Y27" s="10" t="s">
        <v>58</v>
      </c>
      <c r="Z27" s="10">
        <v>25.4</v>
      </c>
      <c r="AA27" s="10" t="s">
        <v>57</v>
      </c>
      <c r="AB27" s="10" t="s">
        <v>58</v>
      </c>
      <c r="AC27" s="10">
        <v>24.9</v>
      </c>
      <c r="AD27" s="10" t="s">
        <v>63</v>
      </c>
      <c r="AE27" s="10" t="s">
        <v>58</v>
      </c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7">
        <f t="shared" si="28"/>
        <v>1.9000000000000021</v>
      </c>
      <c r="AS27" s="21">
        <f t="shared" si="29"/>
        <v>25.48</v>
      </c>
      <c r="AT27" s="21">
        <f t="shared" si="30"/>
        <v>0</v>
      </c>
      <c r="AU27" s="21" t="e">
        <f t="shared" si="31"/>
        <v>#DIV/0!</v>
      </c>
      <c r="AV27" s="21">
        <f t="shared" si="32"/>
        <v>0</v>
      </c>
      <c r="AW27" s="21" t="e">
        <f t="shared" si="33"/>
        <v>#DIV/0!</v>
      </c>
    </row>
    <row r="28" spans="1:49" s="13" customFormat="1" ht="13" customHeight="1">
      <c r="A28" s="23">
        <v>43</v>
      </c>
      <c r="B28" s="46"/>
      <c r="C28" s="39"/>
      <c r="D28" s="39"/>
      <c r="E28" s="38"/>
      <c r="F28" s="38"/>
      <c r="G28" s="20" t="s">
        <v>20</v>
      </c>
      <c r="H28" s="37"/>
      <c r="I28" s="37"/>
      <c r="J28" s="38"/>
      <c r="K28" s="38"/>
      <c r="L28" s="38"/>
      <c r="M28" s="38"/>
      <c r="N28" s="15">
        <v>22.6</v>
      </c>
      <c r="O28" s="15">
        <v>39.9</v>
      </c>
      <c r="P28" s="10">
        <f t="shared" si="1"/>
        <v>17.299999999999997</v>
      </c>
      <c r="Q28" s="15">
        <v>22.3</v>
      </c>
      <c r="R28" s="15" t="s">
        <v>57</v>
      </c>
      <c r="S28" s="10" t="s">
        <v>58</v>
      </c>
      <c r="T28" s="16"/>
      <c r="U28" s="16"/>
      <c r="V28" s="16"/>
      <c r="W28" s="15">
        <v>22.6</v>
      </c>
      <c r="X28" s="15">
        <v>30.5</v>
      </c>
      <c r="Y28" s="10">
        <f t="shared" si="3"/>
        <v>7.8999999999999986</v>
      </c>
      <c r="Z28" s="16">
        <v>22.5</v>
      </c>
      <c r="AA28" s="16">
        <v>32.4</v>
      </c>
      <c r="AB28" s="16">
        <v>9.9</v>
      </c>
      <c r="AC28" s="16">
        <v>25.6</v>
      </c>
      <c r="AD28" s="16">
        <v>35.299999999999997</v>
      </c>
      <c r="AE28" s="16">
        <v>9.6999999999999993</v>
      </c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2">
        <f t="shared" si="28"/>
        <v>3.3000000000000007</v>
      </c>
      <c r="AS28" s="22">
        <f t="shared" si="29"/>
        <v>23.119999999999997</v>
      </c>
      <c r="AT28" s="22">
        <f t="shared" si="30"/>
        <v>9.3999999999999986</v>
      </c>
      <c r="AU28" s="22">
        <f t="shared" si="31"/>
        <v>11.2</v>
      </c>
      <c r="AV28" s="22">
        <f t="shared" si="32"/>
        <v>9.3999999999999986</v>
      </c>
      <c r="AW28" s="22">
        <f t="shared" si="33"/>
        <v>34.525000000000006</v>
      </c>
    </row>
    <row r="29" spans="1:49" ht="13.5" customHeight="1">
      <c r="A29" s="19">
        <v>44</v>
      </c>
      <c r="B29" s="46"/>
      <c r="C29" s="39"/>
      <c r="D29" s="39"/>
      <c r="E29" s="38"/>
      <c r="F29" s="37"/>
      <c r="G29" s="19" t="s">
        <v>19</v>
      </c>
      <c r="H29" s="36" t="s">
        <v>25</v>
      </c>
      <c r="I29" s="36" t="s">
        <v>24</v>
      </c>
      <c r="J29" s="37"/>
      <c r="K29" s="37"/>
      <c r="L29" s="38"/>
      <c r="M29" s="38"/>
      <c r="N29" s="14">
        <v>10.8</v>
      </c>
      <c r="O29" s="14">
        <v>11.3</v>
      </c>
      <c r="P29" s="10">
        <f t="shared" si="1"/>
        <v>0.5</v>
      </c>
      <c r="Q29" s="14">
        <v>10.9</v>
      </c>
      <c r="R29" s="14">
        <v>10.9</v>
      </c>
      <c r="S29" s="10">
        <f t="shared" si="2"/>
        <v>0</v>
      </c>
      <c r="T29" s="10">
        <v>11.7</v>
      </c>
      <c r="U29" s="10"/>
      <c r="V29" s="10"/>
      <c r="W29" s="14">
        <v>11.5</v>
      </c>
      <c r="X29" s="14">
        <v>14.5</v>
      </c>
      <c r="Y29" s="10">
        <f t="shared" si="3"/>
        <v>3</v>
      </c>
      <c r="Z29" s="10">
        <v>11.1</v>
      </c>
      <c r="AA29" s="10">
        <v>11</v>
      </c>
      <c r="AB29" s="10">
        <v>-0.1</v>
      </c>
      <c r="AC29" s="10">
        <v>10.1</v>
      </c>
      <c r="AD29" s="10">
        <v>11.1</v>
      </c>
      <c r="AE29" s="10">
        <v>1</v>
      </c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7">
        <f t="shared" si="28"/>
        <v>1.5999999999999996</v>
      </c>
      <c r="AS29" s="21">
        <f t="shared" si="29"/>
        <v>11.016666666666667</v>
      </c>
      <c r="AT29" s="21">
        <f t="shared" si="30"/>
        <v>3.1</v>
      </c>
      <c r="AU29" s="21">
        <f t="shared" si="31"/>
        <v>0.88000000000000012</v>
      </c>
      <c r="AV29" s="21">
        <f t="shared" si="32"/>
        <v>3.5999999999999996</v>
      </c>
      <c r="AW29" s="21">
        <f t="shared" si="33"/>
        <v>11.760000000000002</v>
      </c>
    </row>
    <row r="30" spans="1:49" ht="13.5" customHeight="1">
      <c r="A30" s="19">
        <v>45</v>
      </c>
      <c r="B30" s="46"/>
      <c r="C30" s="39"/>
      <c r="D30" s="39"/>
      <c r="E30" s="39" t="s">
        <v>13</v>
      </c>
      <c r="F30" s="39" t="s">
        <v>17</v>
      </c>
      <c r="G30" s="51" t="s">
        <v>20</v>
      </c>
      <c r="H30" s="38"/>
      <c r="I30" s="37"/>
      <c r="J30" s="39" t="s">
        <v>34</v>
      </c>
      <c r="K30" s="39" t="s">
        <v>29</v>
      </c>
      <c r="L30" s="38"/>
      <c r="M30" s="38"/>
      <c r="N30" s="14">
        <v>12</v>
      </c>
      <c r="O30" s="14">
        <v>13.1</v>
      </c>
      <c r="P30" s="10">
        <f t="shared" si="1"/>
        <v>1.0999999999999996</v>
      </c>
      <c r="Q30" s="14">
        <v>12.5</v>
      </c>
      <c r="R30" s="14">
        <v>13.2</v>
      </c>
      <c r="S30" s="10">
        <f t="shared" si="2"/>
        <v>0.69999999999999929</v>
      </c>
      <c r="T30" s="18">
        <v>11.5</v>
      </c>
      <c r="U30" s="18"/>
      <c r="V30" s="18"/>
      <c r="W30" s="14"/>
      <c r="X30" s="14">
        <v>13.4</v>
      </c>
      <c r="Y30" s="10"/>
      <c r="Z30" s="10">
        <v>10.6</v>
      </c>
      <c r="AA30" s="10">
        <v>12.3</v>
      </c>
      <c r="AB30" s="10">
        <v>1.7</v>
      </c>
      <c r="AC30" s="18"/>
      <c r="AD30" s="18"/>
      <c r="AE30" s="18"/>
      <c r="AF30" s="18"/>
      <c r="AG30" s="18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7">
        <f t="shared" si="28"/>
        <v>1.9000000000000004</v>
      </c>
      <c r="AS30" s="21">
        <f t="shared" si="29"/>
        <v>11.65</v>
      </c>
      <c r="AT30" s="21">
        <f t="shared" si="30"/>
        <v>1.0000000000000007</v>
      </c>
      <c r="AU30" s="21">
        <f t="shared" si="31"/>
        <v>1.1666666666666663</v>
      </c>
      <c r="AV30" s="21">
        <f t="shared" si="32"/>
        <v>1.0999999999999996</v>
      </c>
      <c r="AW30" s="21">
        <f t="shared" si="33"/>
        <v>13</v>
      </c>
    </row>
    <row r="31" spans="1:49" ht="13.5" customHeight="1">
      <c r="A31" s="19">
        <v>46</v>
      </c>
      <c r="B31" s="46"/>
      <c r="C31" s="39"/>
      <c r="D31" s="39"/>
      <c r="E31" s="39"/>
      <c r="F31" s="39"/>
      <c r="G31" s="52"/>
      <c r="H31" s="37"/>
      <c r="I31" s="3" t="s">
        <v>26</v>
      </c>
      <c r="J31" s="39"/>
      <c r="K31" s="39"/>
      <c r="L31" s="38"/>
      <c r="M31" s="38"/>
      <c r="N31" s="14">
        <v>13.5</v>
      </c>
      <c r="O31" s="14">
        <v>14.9</v>
      </c>
      <c r="P31" s="10">
        <f t="shared" si="1"/>
        <v>1.4000000000000004</v>
      </c>
      <c r="Q31" s="14">
        <v>14.1</v>
      </c>
      <c r="R31" s="14">
        <v>14.8</v>
      </c>
      <c r="S31" s="10">
        <f t="shared" si="2"/>
        <v>0.70000000000000107</v>
      </c>
      <c r="T31" s="18">
        <v>14.4</v>
      </c>
      <c r="U31" s="18"/>
      <c r="V31" s="18"/>
      <c r="W31" s="14"/>
      <c r="X31" s="14">
        <v>15.2</v>
      </c>
      <c r="Y31" s="10"/>
      <c r="Z31" s="10">
        <v>10.6</v>
      </c>
      <c r="AA31" s="10">
        <v>14.1</v>
      </c>
      <c r="AB31" s="10">
        <v>3.5</v>
      </c>
      <c r="AC31" s="18"/>
      <c r="AD31" s="18"/>
      <c r="AE31" s="18"/>
      <c r="AF31" s="18"/>
      <c r="AG31" s="18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7">
        <f t="shared" si="28"/>
        <v>3.8000000000000007</v>
      </c>
      <c r="AS31" s="21">
        <f t="shared" si="29"/>
        <v>13.15</v>
      </c>
      <c r="AT31" s="21">
        <f t="shared" si="30"/>
        <v>2.7999999999999989</v>
      </c>
      <c r="AU31" s="21">
        <f t="shared" si="31"/>
        <v>1.8666666666666671</v>
      </c>
      <c r="AV31" s="21">
        <f t="shared" si="32"/>
        <v>1.0999999999999996</v>
      </c>
      <c r="AW31" s="21">
        <f t="shared" si="33"/>
        <v>14.750000000000002</v>
      </c>
    </row>
    <row r="32" spans="1:49">
      <c r="A32" s="47" t="s">
        <v>41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9"/>
    </row>
    <row r="33" spans="1:32">
      <c r="A33" s="47" t="s">
        <v>49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9"/>
      <c r="N33" s="24"/>
      <c r="Q33" s="24"/>
      <c r="T33" s="24"/>
      <c r="W33" s="24"/>
      <c r="Z33" s="24"/>
      <c r="AC33" s="24"/>
      <c r="AF33" s="24"/>
    </row>
    <row r="34" spans="1:32">
      <c r="N34" s="24"/>
      <c r="Q34" s="24"/>
      <c r="T34" s="24"/>
      <c r="W34" s="24"/>
      <c r="Z34" s="24"/>
      <c r="AC34" s="24"/>
      <c r="AF34" s="24"/>
    </row>
    <row r="35" spans="1:32" ht="15" customHeight="1">
      <c r="N35" s="24"/>
      <c r="Q35" s="24"/>
      <c r="T35" s="24"/>
      <c r="W35" s="24"/>
      <c r="Z35" s="24"/>
      <c r="AC35" s="24"/>
      <c r="AF35" s="24"/>
    </row>
    <row r="36" spans="1:32">
      <c r="N36" s="24"/>
      <c r="Q36" s="24"/>
      <c r="T36" s="24"/>
      <c r="W36" s="24"/>
      <c r="Z36" s="24"/>
      <c r="AC36" s="24"/>
      <c r="AF36" s="24"/>
    </row>
    <row r="37" spans="1:32">
      <c r="N37" s="24"/>
      <c r="Q37" s="24"/>
      <c r="T37" s="24"/>
      <c r="W37" s="24"/>
      <c r="Z37" s="24"/>
      <c r="AC37" s="24"/>
      <c r="AF37" s="24"/>
    </row>
    <row r="38" spans="1:32">
      <c r="N38" s="24"/>
      <c r="Q38" s="24"/>
      <c r="T38" s="24"/>
      <c r="W38" s="24"/>
      <c r="Z38" s="24"/>
      <c r="AC38" s="24"/>
      <c r="AF38" s="24"/>
    </row>
    <row r="39" spans="1:32">
      <c r="N39" s="24"/>
      <c r="Q39" s="24"/>
      <c r="T39" s="24"/>
      <c r="W39" s="24"/>
      <c r="Z39" s="24"/>
      <c r="AC39" s="24"/>
      <c r="AF39" s="24"/>
    </row>
    <row r="40" spans="1:32">
      <c r="N40" s="24"/>
      <c r="Q40" s="24"/>
      <c r="T40" s="24"/>
      <c r="W40" s="24"/>
      <c r="Z40" s="24"/>
      <c r="AC40" s="24"/>
      <c r="AF40" s="24"/>
    </row>
    <row r="41" spans="1:32">
      <c r="N41" s="24"/>
      <c r="Q41" s="24"/>
      <c r="T41" s="24"/>
      <c r="W41" s="24"/>
      <c r="Z41" s="24"/>
      <c r="AC41" s="24"/>
      <c r="AF41" s="24"/>
    </row>
    <row r="42" spans="1:32">
      <c r="N42" s="24"/>
      <c r="Q42" s="24"/>
      <c r="T42" s="24"/>
      <c r="W42" s="24"/>
      <c r="Z42" s="24"/>
      <c r="AC42" s="24"/>
      <c r="AF42" s="24"/>
    </row>
    <row r="43" spans="1:32">
      <c r="N43" s="24"/>
      <c r="Q43" s="24"/>
      <c r="T43" s="24"/>
      <c r="W43" s="24"/>
      <c r="Z43" s="24"/>
      <c r="AC43" s="24"/>
      <c r="AF43" s="24"/>
    </row>
    <row r="44" spans="1:32">
      <c r="N44" s="24"/>
      <c r="Q44" s="24"/>
      <c r="T44" s="24"/>
      <c r="W44" s="24"/>
      <c r="Z44" s="24"/>
      <c r="AC44" s="24"/>
      <c r="AF44" s="24"/>
    </row>
    <row r="45" spans="1:32">
      <c r="N45" s="24"/>
      <c r="Q45" s="24"/>
      <c r="T45" s="24"/>
      <c r="W45" s="24"/>
      <c r="Z45" s="24"/>
      <c r="AC45" s="24"/>
      <c r="AF45" s="24"/>
    </row>
    <row r="46" spans="1:32">
      <c r="N46" s="24"/>
      <c r="Q46" s="24"/>
      <c r="T46" s="24"/>
      <c r="W46" s="24"/>
      <c r="Z46" s="24"/>
      <c r="AC46" s="24"/>
      <c r="AF46" s="24"/>
    </row>
    <row r="47" spans="1:32">
      <c r="N47" s="24"/>
      <c r="Q47" s="24"/>
      <c r="T47" s="24"/>
      <c r="W47" s="24"/>
      <c r="Z47" s="24"/>
      <c r="AC47" s="24"/>
      <c r="AF47" s="24"/>
    </row>
    <row r="48" spans="1:32">
      <c r="N48" s="24"/>
      <c r="Q48" s="24"/>
      <c r="T48" s="24"/>
      <c r="W48" s="24"/>
      <c r="Z48" s="24"/>
      <c r="AC48" s="24"/>
      <c r="AF48" s="24"/>
    </row>
    <row r="49" spans="14:32">
      <c r="N49" s="24"/>
      <c r="Q49" s="24"/>
      <c r="T49" s="24"/>
      <c r="W49" s="24"/>
      <c r="Z49" s="24"/>
      <c r="AC49" s="24"/>
      <c r="AF49" s="24"/>
    </row>
    <row r="50" spans="14:32">
      <c r="N50" s="24"/>
      <c r="Q50" s="24"/>
      <c r="T50" s="24"/>
      <c r="W50" s="24"/>
      <c r="Z50" s="24"/>
      <c r="AC50" s="24"/>
      <c r="AF50" s="24"/>
    </row>
  </sheetData>
  <mergeCells count="68">
    <mergeCell ref="J24:J29"/>
    <mergeCell ref="K24:K29"/>
    <mergeCell ref="K4:K9"/>
    <mergeCell ref="J10:J15"/>
    <mergeCell ref="K10:K15"/>
    <mergeCell ref="G30:G31"/>
    <mergeCell ref="H15:H17"/>
    <mergeCell ref="I15:I16"/>
    <mergeCell ref="H29:H31"/>
    <mergeCell ref="I29:I30"/>
    <mergeCell ref="F18:F20"/>
    <mergeCell ref="H18:H22"/>
    <mergeCell ref="I18:I19"/>
    <mergeCell ref="AV2:AW2"/>
    <mergeCell ref="AT2:AU2"/>
    <mergeCell ref="AR2:AS2"/>
    <mergeCell ref="G16:G17"/>
    <mergeCell ref="K18:K23"/>
    <mergeCell ref="I4:I5"/>
    <mergeCell ref="I21:I22"/>
    <mergeCell ref="F24:F26"/>
    <mergeCell ref="H24:H28"/>
    <mergeCell ref="I24:I25"/>
    <mergeCell ref="F27:F29"/>
    <mergeCell ref="I27:I28"/>
    <mergeCell ref="A33:M33"/>
    <mergeCell ref="A32:M32"/>
    <mergeCell ref="L4:L31"/>
    <mergeCell ref="M4:M31"/>
    <mergeCell ref="E30:E31"/>
    <mergeCell ref="F30:F31"/>
    <mergeCell ref="J30:J31"/>
    <mergeCell ref="K30:K31"/>
    <mergeCell ref="C4:C17"/>
    <mergeCell ref="D4:D31"/>
    <mergeCell ref="J4:J9"/>
    <mergeCell ref="F4:F6"/>
    <mergeCell ref="F7:F9"/>
    <mergeCell ref="F10:F12"/>
    <mergeCell ref="F13:F15"/>
    <mergeCell ref="H4:H8"/>
    <mergeCell ref="J18:J23"/>
    <mergeCell ref="A3:M3"/>
    <mergeCell ref="B4:B17"/>
    <mergeCell ref="B18:B31"/>
    <mergeCell ref="C18:C31"/>
    <mergeCell ref="E4:E15"/>
    <mergeCell ref="E18:E29"/>
    <mergeCell ref="E16:E17"/>
    <mergeCell ref="F16:F17"/>
    <mergeCell ref="J16:J17"/>
    <mergeCell ref="K16:K17"/>
    <mergeCell ref="I7:I8"/>
    <mergeCell ref="H10:H14"/>
    <mergeCell ref="I10:I11"/>
    <mergeCell ref="I13:I14"/>
    <mergeCell ref="F21:F23"/>
    <mergeCell ref="N1:AQ1"/>
    <mergeCell ref="N2:P2"/>
    <mergeCell ref="Q2:S2"/>
    <mergeCell ref="T2:V2"/>
    <mergeCell ref="W2:Y2"/>
    <mergeCell ref="Z2:AB2"/>
    <mergeCell ref="AC2:AE2"/>
    <mergeCell ref="AF2:AH2"/>
    <mergeCell ref="AI2:AK2"/>
    <mergeCell ref="AL2:AN2"/>
    <mergeCell ref="AO2:AQ2"/>
  </mergeCells>
  <phoneticPr fontId="8" type="noConversion"/>
  <conditionalFormatting sqref="AR4:AR31">
    <cfRule type="cellIs" dxfId="0" priority="1" operator="greaterThan">
      <formula>3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Props1.xml><?xml version="1.0" encoding="utf-8"?>
<ds:datastoreItem xmlns:ds="http://schemas.openxmlformats.org/officeDocument/2006/customXml" ds:itemID="{38C2AD8B-A866-4CA2-B613-72530B5BABCC}">
  <ds:schemaRefs/>
</ds:datastoreItem>
</file>

<file path=customXml/itemProps2.xml><?xml version="1.0" encoding="utf-8"?>
<ds:datastoreItem xmlns:ds="http://schemas.openxmlformats.org/officeDocument/2006/customXml" ds:itemID="{1FF30384-6CEF-452E-B0C9-3ED79C587644}">
  <ds:schemaRefs/>
</ds:datastoreItem>
</file>

<file path=customXml/itemProps3.xml><?xml version="1.0" encoding="utf-8"?>
<ds:datastoreItem xmlns:ds="http://schemas.openxmlformats.org/officeDocument/2006/customXml" ds:itemID="{9E35375B-1D28-4D0B-8912-FD4B10ECDF14}">
  <ds:schemaRefs/>
</ds:datastoreItem>
</file>

<file path=customXml/itemProps4.xml><?xml version="1.0" encoding="utf-8"?>
<ds:datastoreItem xmlns:ds="http://schemas.openxmlformats.org/officeDocument/2006/customXml" ds:itemID="{7403ED27-3488-4A16-87C2-D8DD80179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BB0B9012-4DFE-4BDF-8559-6B3228D0F26B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3b34c8f0-1ef5-4d1e-bb66-517ce7fe7356"/>
    <ds:schemaRef ds:uri="http://purl.org/dc/elements/1.1/"/>
    <ds:schemaRef ds:uri="71c5aaf6-e6ce-465b-b873-5148d2a4c105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b6aed8e-0313-4d17-80ff-d0e5da4931c5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 Page</vt:lpstr>
      <vt:lpstr>Cases without MO BD</vt:lpstr>
      <vt:lpstr>Cases with MO BD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Apple_110 (Manasa)</cp:lastModifiedBy>
  <dcterms:created xsi:type="dcterms:W3CDTF">2007-12-10T15:13:00Z</dcterms:created>
  <dcterms:modified xsi:type="dcterms:W3CDTF">2024-04-18T01:14:48Z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(3)OZw1W4quTikLPqXI0ZuMrvLR0BSnjUnLN1uaOqebNae2PV3RZGmGnVi4I8xUGHN1h0vyGa51_x000d_
QuQWP7XIMiBf+Xh+3cAE9UmT4oJz5ihPMSrE/r4Eo+98DVR5DUe60TGTd24cNhp46i3yjc9q_x000d_
lhSzLqA2wf3YV04wmBy/K3AANnm0t3e0izVEqWume8t0fop3MApKIh3WKeFP86eODlMn8LcF_x000d_
XCYfreFF/FL1OyHMKi</vt:lpwstr>
  </property>
  <property fmtid="{D5CDD505-2E9C-101B-9397-08002B2CF9AE}" pid="13" name="_2015_ms_pID_7253431">
    <vt:lpwstr>0UsgxHEjqkaTiclp3UoLugr2a/ATNYLFQx7oOGUye7PN3Mz+D+KjF0_x000d_
xZelIz3sFGh4TzHXzI+YibXhO0umQ/TfW8gGAkjn8Tuc+H0kbU2gEXT6qG+kCgnjt7sgteqJ_x000d_
szmPcH/e4D42s1BDalsKODgYTpe5bg/yEU/jcp0OSoC5bjGTX3Q1nsQ5R3t4+EtMDKhM8HR4_x000d_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2052-11.8.2.10393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0x01010000E5007003D3004E92B8EDD86D20E8CD</vt:lpwstr>
  </property>
  <property fmtid="{D5CDD505-2E9C-101B-9397-08002B2CF9AE}" pid="26" name="_dlc_DocIdItemGuid">
    <vt:lpwstr>844db0b0-91e3-4669-80dc-f7a8a7cbc888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</Properties>
</file>