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ctestlab.sharepoint.com/sites/OTAGeneral/Shared Documents/Projects/3GPP Rel 18/Rel18/Performance/==UPLOAD TO 3GPP/"/>
    </mc:Choice>
  </mc:AlternateContent>
  <xr:revisionPtr revIDLastSave="188" documentId="8_{D6A5BE2C-A9D4-4DA0-8ED0-E6784966A33A}" xr6:coauthVersionLast="47" xr6:coauthVersionMax="47" xr10:uidLastSave="{0FCEFF9F-8E7A-466D-AC6F-DE834701B632}"/>
  <bookViews>
    <workbookView xWindow="28680" yWindow="-120" windowWidth="38640" windowHeight="21240" activeTab="3" xr2:uid="{00000000-000D-0000-FFFF-FFFF00000000}"/>
  </bookViews>
  <sheets>
    <sheet name="Cover Sheet" sheetId="3" r:id="rId1"/>
    <sheet name="General Info" sheetId="1" r:id="rId2"/>
    <sheet name="Test Scope" sheetId="11" r:id="rId3"/>
    <sheet name="measurement result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149" i="10" l="1"/>
  <c r="V149" i="10"/>
  <c r="L149" i="10"/>
  <c r="I149" i="10"/>
  <c r="Y146" i="10"/>
  <c r="V146" i="10"/>
  <c r="L146" i="10"/>
  <c r="I146" i="10"/>
  <c r="Y143" i="10"/>
  <c r="V143" i="10"/>
  <c r="L143" i="10"/>
  <c r="I143" i="10"/>
  <c r="Y140" i="10"/>
  <c r="V140" i="10"/>
  <c r="L140" i="10"/>
  <c r="I140" i="10"/>
  <c r="Y133" i="10"/>
  <c r="V133" i="10"/>
  <c r="L133" i="10"/>
  <c r="I133" i="10"/>
  <c r="Y130" i="10"/>
  <c r="V130" i="10"/>
  <c r="L130" i="10"/>
  <c r="I130" i="10"/>
  <c r="Y127" i="10"/>
  <c r="V127" i="10"/>
  <c r="L127" i="10"/>
  <c r="I127" i="10"/>
  <c r="Y124" i="10"/>
  <c r="V124" i="10"/>
  <c r="L124" i="10"/>
  <c r="I124" i="10"/>
  <c r="Y117" i="10" l="1"/>
  <c r="V117" i="10"/>
  <c r="L117" i="10"/>
  <c r="I117" i="10"/>
  <c r="Y114" i="10"/>
  <c r="V114" i="10"/>
  <c r="L114" i="10"/>
  <c r="I114" i="10"/>
  <c r="Y111" i="10"/>
  <c r="V111" i="10"/>
  <c r="L111" i="10"/>
  <c r="I111" i="10"/>
  <c r="Y108" i="10"/>
  <c r="V108" i="10"/>
  <c r="L108" i="10"/>
  <c r="I108" i="10"/>
  <c r="Y99" i="10"/>
  <c r="V99" i="10"/>
  <c r="L99" i="10"/>
  <c r="I99" i="10"/>
  <c r="Y96" i="10"/>
  <c r="V96" i="10"/>
  <c r="L96" i="10"/>
  <c r="I96" i="10"/>
  <c r="Y93" i="10"/>
  <c r="V93" i="10"/>
  <c r="L93" i="10"/>
  <c r="I93" i="10"/>
  <c r="Y90" i="10"/>
  <c r="V90" i="10"/>
  <c r="L90" i="10"/>
  <c r="I90" i="10"/>
  <c r="L21" i="10"/>
  <c r="L10" i="10"/>
  <c r="L13" i="10"/>
  <c r="Y10" i="10"/>
  <c r="Y13" i="10"/>
  <c r="Y27" i="10"/>
  <c r="Y30" i="10"/>
  <c r="L27" i="10"/>
  <c r="L30" i="10"/>
  <c r="Y4" i="10"/>
  <c r="Y81" i="10" l="1"/>
  <c r="V81" i="10"/>
  <c r="L81" i="10"/>
  <c r="I81" i="10"/>
  <c r="Y78" i="10"/>
  <c r="V78" i="10"/>
  <c r="L78" i="10"/>
  <c r="I78" i="10"/>
  <c r="Y75" i="10"/>
  <c r="V75" i="10"/>
  <c r="L75" i="10"/>
  <c r="I75" i="10"/>
  <c r="Y72" i="10"/>
  <c r="V72" i="10"/>
  <c r="L72" i="10"/>
  <c r="I72" i="10"/>
  <c r="Y64" i="10"/>
  <c r="V64" i="10"/>
  <c r="L64" i="10"/>
  <c r="I64" i="10"/>
  <c r="Y61" i="10"/>
  <c r="V61" i="10"/>
  <c r="L61" i="10"/>
  <c r="I61" i="10"/>
  <c r="Y58" i="10"/>
  <c r="V58" i="10"/>
  <c r="L58" i="10"/>
  <c r="I58" i="10"/>
  <c r="Y55" i="10"/>
  <c r="V55" i="10"/>
  <c r="L55" i="10"/>
  <c r="I55" i="10"/>
  <c r="Y47" i="10"/>
  <c r="V47" i="10"/>
  <c r="L47" i="10"/>
  <c r="I47" i="10"/>
  <c r="Y44" i="10"/>
  <c r="V44" i="10"/>
  <c r="L44" i="10"/>
  <c r="I44" i="10"/>
  <c r="Y41" i="10"/>
  <c r="V41" i="10"/>
  <c r="L41" i="10"/>
  <c r="I41" i="10"/>
  <c r="Y38" i="10"/>
  <c r="V38" i="10"/>
  <c r="L38" i="10"/>
  <c r="I38" i="10"/>
  <c r="V30" i="10"/>
  <c r="I30" i="10"/>
  <c r="V27" i="10"/>
  <c r="I27" i="10"/>
  <c r="Y24" i="10"/>
  <c r="V24" i="10"/>
  <c r="L24" i="10"/>
  <c r="I24" i="10"/>
  <c r="Y21" i="10"/>
  <c r="V21" i="10"/>
  <c r="I21" i="10"/>
  <c r="V13" i="10"/>
  <c r="I13" i="10"/>
  <c r="V10" i="10"/>
  <c r="I10" i="10"/>
  <c r="Y7" i="10"/>
  <c r="V7" i="10"/>
  <c r="L7" i="10"/>
  <c r="I7" i="10"/>
  <c r="L4" i="10"/>
  <c r="V4" i="10"/>
  <c r="I4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<sst xmlns="http://schemas.openxmlformats.org/spreadsheetml/2006/main" count="1140" uniqueCount="124">
  <si>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</si>
  <si>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</si>
  <si>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</si>
  <si>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</si>
  <si>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</si>
  <si>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</si>
  <si>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</si>
  <si>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</si>
  <si>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</si>
  <si>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Test Conditions</t>
  </si>
  <si>
    <t>Usage Mode</t>
  </si>
  <si>
    <t>Operating Band</t>
  </si>
  <si>
    <t>Low</t>
  </si>
  <si>
    <t>Mid</t>
  </si>
  <si>
    <t>High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</si>
  <si>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</si>
  <si>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</si>
  <si>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</si>
  <si>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</si>
  <si>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</si>
  <si>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</si>
  <si>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</si>
  <si>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 xml:space="preserve">Size 1 (width &gt;72mm and ≤92mm)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</si>
  <si>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</si>
  <si>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</si>
  <si>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</si>
  <si>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</si>
  <si>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</si>
  <si>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</si>
  <si>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</si>
  <si>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</si>
  <si>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</si>
  <si>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</si>
  <si>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gNodeB Emulator</t>
  </si>
  <si>
    <t>Test configuration</t>
  </si>
  <si>
    <t>General DUT  information</t>
  </si>
  <si>
    <t>Band for FR1 TRP TRS Performance Test Campaign</t>
  </si>
  <si>
    <r>
      <rPr>
        <b/>
        <sz val="11"/>
        <color theme="1"/>
        <rFont val="Calibri"/>
        <family val="2"/>
        <scheme val="minor"/>
      </rPr>
      <t>Note1:</t>
    </r>
    <r>
      <rPr>
        <sz val="11"/>
        <color theme="1"/>
        <rFont val="Calibri"/>
        <family val="2"/>
        <scheme val="minor"/>
      </rPr>
      <t xml:space="preserve"> For UE support PC2 at one band, PC3 should not be tested.</t>
    </r>
  </si>
  <si>
    <r>
      <rPr>
        <b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>TAS OFF should be confirmed for all the UEs (i.e., lock the UE antenna to primary antenna yielding best TRP, assistants from OEM may be needed).</t>
    </r>
  </si>
  <si>
    <t>Yes</t>
  </si>
  <si>
    <t>This spreadsheet presents measurement results for FR1 TRP TRS Performance Test Campaign  to define Rel-18 TRP/TRS requirements.</t>
  </si>
  <si>
    <t>Refer to 3GPP TS 38.161</t>
  </si>
  <si>
    <t>PC2/PC3 with 1Tx (1st priority)</t>
  </si>
  <si>
    <t>UE information disclosure</t>
  </si>
  <si>
    <t xml:space="preserve">Measurement Step size </t>
  </si>
  <si>
    <t>Summation form</t>
  </si>
  <si>
    <t>Test system TRP expanded MU (optional)</t>
  </si>
  <si>
    <t>&lt; To be added&gt;</t>
  </si>
  <si>
    <t>Test system TRS expanded MU (optional)</t>
  </si>
  <si>
    <t>Version# of Hand Phantom Used</t>
  </si>
  <si>
    <t>Estimated Age of the Hand Phantom Used</t>
  </si>
  <si>
    <r>
      <rPr>
        <b/>
        <sz val="11"/>
        <color theme="1"/>
        <rFont val="Calibri"/>
        <family val="2"/>
        <scheme val="minor"/>
      </rPr>
      <t xml:space="preserve">Note3: </t>
    </r>
    <r>
      <rPr>
        <sz val="11"/>
        <color theme="1"/>
        <rFont val="Calibri"/>
        <family val="2"/>
        <scheme val="minor"/>
      </rPr>
      <t>Time-averaging algorithm (TAA) OFF should be confirmed for all the UEs, assistants from OEM may be needed.</t>
    </r>
  </si>
  <si>
    <r>
      <rPr>
        <b/>
        <sz val="11"/>
        <color theme="1"/>
        <rFont val="Calibri"/>
        <family val="2"/>
        <scheme val="minor"/>
      </rPr>
      <t>Note 5</t>
    </r>
    <r>
      <rPr>
        <sz val="11"/>
        <color theme="1"/>
        <rFont val="Calibri"/>
        <family val="2"/>
        <scheme val="minor"/>
      </rPr>
      <t>: CTIA recommended "Phantom Hand compliance" or any equivalent Hand Phantom verification procedure</t>
    </r>
  </si>
  <si>
    <t>Estimated date of last verfication of Hand Phantom (Note5)</t>
  </si>
  <si>
    <t>targeted Band #</t>
  </si>
  <si>
    <t>Table 1: targeted TRP/TRS OTA requirements for Rel-18</t>
  </si>
  <si>
    <t>Aspect / Feature</t>
  </si>
  <si>
    <t xml:space="preserve">TRS </t>
  </si>
  <si>
    <t>1Tx TRP PC3</t>
  </si>
  <si>
    <t>1Tx TRP PC2</t>
  </si>
  <si>
    <t>Browse</t>
  </si>
  <si>
    <t>Talk</t>
  </si>
  <si>
    <t>R17</t>
  </si>
  <si>
    <t>R18</t>
  </si>
  <si>
    <t>n1</t>
  </si>
  <si>
    <t>72 &lt; w ≤ 92 mm</t>
  </si>
  <si>
    <t>n28</t>
  </si>
  <si>
    <t>n41</t>
  </si>
  <si>
    <t>n78</t>
  </si>
  <si>
    <t>N/A</t>
  </si>
  <si>
    <t>finalized in Rel-18</t>
  </si>
  <si>
    <t>targets in Rel-18</t>
  </si>
  <si>
    <t>n1,n28, n41,n78; detailed test cases in Worksheet "Test Scope"</t>
  </si>
  <si>
    <t>R18 (note)</t>
  </si>
  <si>
    <t>R18
(note)</t>
  </si>
  <si>
    <t>detailed configurations for each band in TS 38.161 Clause 5.3</t>
  </si>
  <si>
    <t>n28 20MHz (15kHz SCS)</t>
  </si>
  <si>
    <t>UL Channel</t>
  </si>
  <si>
    <t>DL Channel</t>
  </si>
  <si>
    <t>BHHL</t>
  </si>
  <si>
    <t>BHHR</t>
  </si>
  <si>
    <t>HL</t>
  </si>
  <si>
    <t>HR</t>
  </si>
  <si>
    <t>TRP (dBm)
Talk mode</t>
  </si>
  <si>
    <t>TRP (dBm)
Browse mode</t>
  </si>
  <si>
    <t>Talk-TRP_average (dBm)</t>
  </si>
  <si>
    <t>Browse-TRP_average (dBm)</t>
  </si>
  <si>
    <t>TRS (dBm)
Browse mode</t>
  </si>
  <si>
    <t>TRS (dBm)
Talk mode</t>
  </si>
  <si>
    <t>Talk-TRS_average (dBm)</t>
  </si>
  <si>
    <t>Browse-TRS_average (dBm)</t>
  </si>
  <si>
    <t>n78 100MHz
(30kHz SCS)</t>
  </si>
  <si>
    <t>n41 100MHz (30kHz SCS)</t>
  </si>
  <si>
    <t>PC3</t>
  </si>
  <si>
    <t>PC2</t>
  </si>
  <si>
    <t>n1 15MHz (15kHz SCS)</t>
  </si>
  <si>
    <t>RB allocation</t>
  </si>
  <si>
    <t>Note: If UE support PC2, PC3 measurement in not needed.</t>
  </si>
  <si>
    <r>
      <rPr>
        <b/>
        <sz val="11"/>
        <color theme="1"/>
        <rFont val="Calibri"/>
        <family val="2"/>
        <scheme val="minor"/>
      </rPr>
      <t>Hand phantom only (Browsing mode)</t>
    </r>
    <r>
      <rPr>
        <sz val="11"/>
        <color theme="1"/>
        <rFont val="Calibri"/>
        <family val="2"/>
        <scheme val="minor"/>
      </rPr>
      <t xml:space="preserve">: Hand Left (HL) and Hand Right (HR) 
</t>
    </r>
    <r>
      <rPr>
        <b/>
        <sz val="11"/>
        <color theme="1"/>
        <rFont val="Calibri"/>
        <family val="2"/>
        <scheme val="minor"/>
      </rPr>
      <t>Head and Hand phantoms (talk mode)</t>
    </r>
    <r>
      <rPr>
        <sz val="11"/>
        <color theme="1"/>
        <rFont val="Calibri"/>
        <family val="2"/>
        <scheme val="minor"/>
      </rPr>
      <t>: Beside Head and Hand Left Side (BHHL) and Beside Head and Hand Right Side (BHHR)</t>
    </r>
  </si>
  <si>
    <t>Note4: 3GPP TS 38.161 v17.3.0, https://www.3gpp.org/ftp/Specs/archive/38_series/38.161/38161-h30.zip</t>
  </si>
  <si>
    <t>DUT- 7</t>
  </si>
  <si>
    <t xml:space="preserve">DUT-6 </t>
  </si>
  <si>
    <t xml:space="preserve">DUT-5 </t>
  </si>
  <si>
    <t xml:space="preserve">DUT-4 </t>
  </si>
  <si>
    <t>DUT-3</t>
  </si>
  <si>
    <t xml:space="preserve">DUT-2 </t>
  </si>
  <si>
    <t xml:space="preserve">DUT-1 </t>
  </si>
  <si>
    <t xml:space="preserve">TRP: 15 degree 
TRS: 30 degree </t>
  </si>
  <si>
    <r>
      <t>Traditional sin</t>
    </r>
    <r>
      <rPr>
        <sz val="11"/>
        <rFont val="Symbol"/>
        <family val="1"/>
        <charset val="2"/>
      </rPr>
      <t xml:space="preserve"> </t>
    </r>
    <r>
      <rPr>
        <sz val="11"/>
        <rFont val="Calibri"/>
        <family val="2"/>
        <scheme val="minor"/>
      </rPr>
      <t xml:space="preserve"> weighting approach</t>
    </r>
  </si>
  <si>
    <t>UE information ONLY to RAN4 Secretary (use template in R4-2321191 )</t>
  </si>
  <si>
    <t>382 Piercy Rd
San Jose CA, 95138</t>
  </si>
  <si>
    <t xml:space="preserve">SHO 3TO6-V3LWR (SN 6-7130), SHO 3TO6-V3LWC (SN 6-6120), SHO V3RWC (SN 2-7752), SHO V3LWC (SN 2-6690), </t>
  </si>
  <si>
    <t>SHO 3TO6-V3RWC (SN 6-7130): 6 Months</t>
  </si>
  <si>
    <t>SHO 3TO6-V3LWC (SN 6-6120): 6 Months</t>
  </si>
  <si>
    <t>SHO V3RWC (SN 2-7752): 6 Months</t>
  </si>
  <si>
    <t>SHO V3LWC (SN 2-6690): 6 Months</t>
  </si>
  <si>
    <t>DUT- 8</t>
  </si>
  <si>
    <t>Element Materials Technology</t>
  </si>
  <si>
    <t>R4-2404274</t>
  </si>
  <si>
    <t>6.9.2 - Performance Requirements</t>
  </si>
  <si>
    <t xml:space="preserve">Measurement results for Rel-18 TRP TRS Performance Test Campaign </t>
  </si>
  <si>
    <t xml:space="preserve">3GPP RAN WG4 Meeting #110bis
</t>
  </si>
  <si>
    <t>Element</t>
  </si>
  <si>
    <t>DUT- 9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</si>
</sst>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  <charset val="134"/>
    </font>
    <font>
      <sz val="10"/>
      <color rgb="FF000000"/>
      <name val="Arial"/>
      <family val="2"/>
      <charset val="134"/>
    </font>
    <font>
      <sz val="10"/>
      <color theme="1"/>
      <name val="Times New Roman"/>
      <family val="1"/>
      <charset val="134"/>
    </font>
    <font>
      <sz val="11"/>
      <name val="Calibri"/>
      <family val="2"/>
      <scheme val="minor"/>
    </font>
    <font>
      <sz val="11"/>
      <name val="Symbol"/>
      <family val="1"/>
      <charset val="2"/>
    </font>
  </fonts>
  <fills count="1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1FF0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7844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8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2" fillId="0" borderId="0"/>
    <xf numFmtId="0" fontId="3" fillId="0" borderId="0" applyNumberForma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5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right" vertical="center" wrapText="1"/>
    </xf>
    <xf numFmtId="0" fontId="17" fillId="0" borderId="13" xfId="0" applyFont="1" applyBorder="1" applyAlignment="1">
      <alignment vertical="center" wrapText="1"/>
    </xf>
    <xf numFmtId="0" fontId="16" fillId="7" borderId="13" xfId="0" applyFont="1" applyFill="1" applyBorder="1" applyAlignment="1">
      <alignment horizontal="right" vertical="center" wrapText="1"/>
    </xf>
    <xf numFmtId="0" fontId="16" fillId="5" borderId="13" xfId="0" applyFont="1" applyFill="1" applyBorder="1" applyAlignment="1">
      <alignment horizontal="right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right" vertical="center" wrapText="1"/>
    </xf>
    <xf numFmtId="0" fontId="16" fillId="7" borderId="1" xfId="0" applyFont="1" applyFill="1" applyBorder="1" applyAlignment="1">
      <alignment horizontal="right" vertical="center" wrapText="1"/>
    </xf>
    <xf numFmtId="0" fontId="3" fillId="0" borderId="0" xfId="79" applyAlignment="1">
      <alignment wrapText="1"/>
    </xf>
    <xf numFmtId="0" fontId="1" fillId="0" borderId="0" xfId="0" applyFont="1" applyAlignment="1">
      <alignment horizontal="left" wrapText="1"/>
    </xf>
    <xf numFmtId="0" fontId="7" fillId="3" borderId="5" xfId="77" applyFont="1" applyFill="1" applyBorder="1" applyAlignment="1">
      <alignment horizontal="center" vertical="top" wrapText="1"/>
    </xf>
    <xf numFmtId="164" fontId="9" fillId="8" borderId="8" xfId="77" applyNumberFormat="1" applyFont="1" applyFill="1" applyBorder="1" applyAlignment="1">
      <alignment horizontal="center" vertical="center" wrapText="1"/>
    </xf>
    <xf numFmtId="164" fontId="9" fillId="9" borderId="8" xfId="77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25" xfId="0" applyBorder="1"/>
    <xf numFmtId="164" fontId="9" fillId="8" borderId="26" xfId="77" applyNumberFormat="1" applyFont="1" applyFill="1" applyBorder="1" applyAlignment="1">
      <alignment horizontal="center" vertical="center" wrapText="1"/>
    </xf>
    <xf numFmtId="0" fontId="0" fillId="0" borderId="27" xfId="0" applyBorder="1"/>
    <xf numFmtId="0" fontId="18" fillId="0" borderId="0" xfId="0" applyFont="1"/>
    <xf numFmtId="0" fontId="18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164" fontId="9" fillId="0" borderId="0" xfId="77" applyNumberFormat="1" applyFont="1" applyAlignment="1">
      <alignment horizontal="center" vertical="center" wrapText="1"/>
    </xf>
    <xf numFmtId="0" fontId="8" fillId="0" borderId="0" xfId="77" applyFont="1" applyAlignment="1">
      <alignment vertical="center" wrapText="1"/>
    </xf>
    <xf numFmtId="164" fontId="9" fillId="0" borderId="0" xfId="77" applyNumberFormat="1" applyFont="1" applyAlignment="1">
      <alignment vertical="center" wrapText="1"/>
    </xf>
    <xf numFmtId="14" fontId="0" fillId="0" borderId="0" xfId="0" applyNumberFormat="1" applyAlignment="1">
      <alignment horizontal="left"/>
    </xf>
    <xf numFmtId="0" fontId="0" fillId="0" borderId="0" xfId="0"/>
    <xf numFmtId="0" fontId="3" fillId="0" borderId="0" xfId="79"/>
    <xf numFmtId="0" fontId="0" fillId="0" borderId="0" xfId="0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3" fillId="0" borderId="0" xfId="0" applyFont="1" applyAlignment="1">
      <alignment horizont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8" fillId="0" borderId="30" xfId="77" applyFont="1" applyBorder="1" applyAlignment="1">
      <alignment horizontal="center" vertical="center" wrapText="1"/>
    </xf>
    <xf numFmtId="0" fontId="8" fillId="0" borderId="29" xfId="77" applyFont="1" applyBorder="1" applyAlignment="1">
      <alignment horizontal="center" vertical="center" wrapText="1"/>
    </xf>
    <xf numFmtId="0" fontId="8" fillId="0" borderId="8" xfId="77" applyFont="1" applyBorder="1" applyAlignment="1">
      <alignment horizontal="center" vertical="center" wrapText="1"/>
    </xf>
    <xf numFmtId="164" fontId="9" fillId="4" borderId="8" xfId="77" applyNumberFormat="1" applyFont="1" applyFill="1" applyBorder="1" applyAlignment="1">
      <alignment horizontal="center" vertical="center" wrapText="1"/>
    </xf>
    <xf numFmtId="164" fontId="9" fillId="4" borderId="1" xfId="77" applyNumberFormat="1" applyFont="1" applyFill="1" applyBorder="1" applyAlignment="1">
      <alignment horizontal="center" vertical="center" wrapText="1"/>
    </xf>
    <xf numFmtId="0" fontId="8" fillId="0" borderId="15" xfId="77" applyFont="1" applyBorder="1" applyAlignment="1">
      <alignment horizontal="center" vertical="center" wrapText="1"/>
    </xf>
    <xf numFmtId="0" fontId="8" fillId="0" borderId="16" xfId="77" applyFont="1" applyBorder="1" applyAlignment="1">
      <alignment horizontal="center" vertical="center" wrapText="1"/>
    </xf>
    <xf numFmtId="164" fontId="9" fillId="4" borderId="23" xfId="77" applyNumberFormat="1" applyFont="1" applyFill="1" applyBorder="1" applyAlignment="1">
      <alignment horizontal="center" vertical="center" wrapText="1"/>
    </xf>
    <xf numFmtId="164" fontId="9" fillId="4" borderId="24" xfId="77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wrapText="1"/>
    </xf>
    <xf numFmtId="0" fontId="10" fillId="0" borderId="27" xfId="0" applyFont="1" applyBorder="1" applyAlignment="1">
      <alignment horizontal="left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4" xfId="77" applyFont="1" applyFill="1" applyBorder="1" applyAlignment="1">
      <alignment horizontal="center" vertical="center" wrapText="1"/>
    </xf>
    <xf numFmtId="0" fontId="7" fillId="3" borderId="28" xfId="77" applyFont="1" applyFill="1" applyBorder="1" applyAlignment="1">
      <alignment horizontal="center" vertical="center" wrapText="1"/>
    </xf>
    <xf numFmtId="0" fontId="7" fillId="3" borderId="26" xfId="77" applyFont="1" applyFill="1" applyBorder="1" applyAlignment="1">
      <alignment horizontal="center" vertical="center" wrapText="1"/>
    </xf>
    <xf numFmtId="0" fontId="7" fillId="3" borderId="17" xfId="77" applyFont="1" applyFill="1" applyBorder="1" applyAlignment="1">
      <alignment horizontal="center" vertical="center" wrapText="1"/>
    </xf>
    <xf numFmtId="0" fontId="7" fillId="3" borderId="18" xfId="77" applyFont="1" applyFill="1" applyBorder="1" applyAlignment="1">
      <alignment horizontal="center" vertical="center" wrapText="1"/>
    </xf>
    <xf numFmtId="0" fontId="7" fillId="3" borderId="20" xfId="77" applyFont="1" applyFill="1" applyBorder="1" applyAlignment="1">
      <alignment horizontal="center" vertical="center" wrapText="1"/>
    </xf>
    <xf numFmtId="0" fontId="7" fillId="3" borderId="21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7" fillId="3" borderId="19" xfId="77" applyFont="1" applyFill="1" applyBorder="1" applyAlignment="1">
      <alignment horizontal="center" vertical="center" wrapText="1"/>
    </xf>
    <xf numFmtId="0" fontId="7" fillId="3" borderId="22" xfId="77" applyFont="1" applyFill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0" fontId="8" fillId="0" borderId="26" xfId="77" applyFont="1" applyBorder="1" applyAlignment="1">
      <alignment horizontal="center" vertical="center" wrapText="1"/>
    </xf>
    <xf numFmtId="164" fontId="9" fillId="4" borderId="5" xfId="77" applyNumberFormat="1" applyFont="1" applyFill="1" applyBorder="1" applyAlignment="1">
      <alignment horizontal="center" vertical="center" wrapText="1"/>
    </xf>
    <xf numFmtId="164" fontId="9" fillId="4" borderId="22" xfId="77" applyNumberFormat="1" applyFont="1" applyFill="1" applyBorder="1" applyAlignment="1">
      <alignment horizontal="center" vertical="center" wrapText="1"/>
    </xf>
    <xf numFmtId="0" fontId="8" fillId="0" borderId="28" xfId="77" applyFont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wrapText="1"/>
    </xf>
    <xf numFmtId="0" fontId="10" fillId="0" borderId="27" xfId="0" applyFont="1" applyFill="1" applyBorder="1" applyAlignment="1">
      <alignment horizontal="left" wrapText="1"/>
    </xf>
  </cellXfs>
  <cellStyles count="80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9" builtinId="8"/>
    <cellStyle name="Normal" xfId="0" builtinId="0"/>
    <cellStyle name="Normal_SEMC OTA Test requirements" xfId="77" xr:uid="{6A97BDE1-B3AF-4623-A31A-3B1DF1246920}"/>
    <cellStyle name="常规 2" xfId="78" xr:uid="{4FBF5D6E-769A-404D-8CB8-48921BCFD2F7}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61/38161-h3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B13" sqref="B13"/>
    </sheetView>
  </sheetViews>
  <sheetFormatPr defaultColWidth="8.7265625" defaultRowHeight="14.5"/>
  <cols>
    <col min="1" max="1" width="44.26953125" customWidth="1"/>
    <col min="2" max="2" width="86.26953125" customWidth="1"/>
  </cols>
  <sheetData>
    <row r="1" spans="1:2" ht="29">
      <c r="A1" s="12" t="s">
        <v>121</v>
      </c>
    </row>
    <row r="3" spans="1:2">
      <c r="A3" s="4" t="s">
        <v>0</v>
      </c>
      <c r="B3" t="s">
        <v>118</v>
      </c>
    </row>
    <row r="4" spans="1:2">
      <c r="A4" s="4" t="s">
        <v>1</v>
      </c>
      <c r="B4" t="s">
        <v>119</v>
      </c>
    </row>
    <row r="5" spans="1:2">
      <c r="A5" s="4" t="s">
        <v>2</v>
      </c>
      <c r="B5" t="s">
        <v>122</v>
      </c>
    </row>
    <row r="6" spans="1:2">
      <c r="A6" s="4" t="s">
        <v>3</v>
      </c>
      <c r="B6" t="s">
        <v>120</v>
      </c>
    </row>
    <row r="7" spans="1:2">
      <c r="A7" s="4" t="s">
        <v>4</v>
      </c>
      <c r="B7" t="s">
        <v>6</v>
      </c>
    </row>
    <row r="8" spans="1:2">
      <c r="A8" s="4"/>
    </row>
    <row r="9" spans="1:2" ht="29">
      <c r="A9" s="4" t="s">
        <v>5</v>
      </c>
      <c r="B9" s="1" t="s">
        <v>40</v>
      </c>
    </row>
    <row r="10" spans="1:2"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3C707687-DAF7-4C3D-9280-F5D1030D560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9"/>
  <sheetViews>
    <sheetView workbookViewId="0">
      <selection activeCell="C19" sqref="C19"/>
    </sheetView>
  </sheetViews>
  <sheetFormatPr defaultColWidth="8.7265625" defaultRowHeight="14.5"/>
  <cols>
    <col min="1" max="1" width="43.7265625" customWidth="1"/>
    <col min="2" max="2" width="76.26953125" customWidth="1"/>
    <col min="3" max="3" width="20.26953125" bestFit="1" customWidth="1"/>
    <col min="4" max="4" width="10.26953125" bestFit="1" customWidth="1"/>
    <col min="5" max="5" width="12.7265625" bestFit="1" customWidth="1"/>
    <col min="7" max="7" width="20.7265625" customWidth="1"/>
    <col min="8" max="8" width="10.26953125" bestFit="1" customWidth="1"/>
    <col min="9" max="9" width="17.1796875" customWidth="1"/>
    <col min="10" max="10" width="10.7265625" bestFit="1" customWidth="1"/>
  </cols>
  <sheetData>
    <row r="1" spans="1:2">
      <c r="A1" s="2" t="s">
        <v>36</v>
      </c>
      <c r="B1" s="3"/>
    </row>
    <row r="2" spans="1:2" ht="12.65" customHeight="1">
      <c r="A2" s="24" t="s">
        <v>54</v>
      </c>
      <c r="B2" s="25" t="s">
        <v>72</v>
      </c>
    </row>
    <row r="3" spans="1:2">
      <c r="A3" s="1" t="s">
        <v>15</v>
      </c>
      <c r="B3" s="7" t="s">
        <v>75</v>
      </c>
    </row>
    <row r="4" spans="1:2">
      <c r="A4" s="1" t="s">
        <v>16</v>
      </c>
      <c r="B4" s="7" t="s">
        <v>75</v>
      </c>
    </row>
    <row r="5" spans="1:2">
      <c r="A5" s="1" t="s">
        <v>96</v>
      </c>
      <c r="B5" s="7" t="s">
        <v>75</v>
      </c>
    </row>
    <row r="6" spans="1:2">
      <c r="A6" s="5" t="s">
        <v>17</v>
      </c>
      <c r="B6" s="8"/>
    </row>
    <row r="7" spans="1:2">
      <c r="A7" s="1" t="s">
        <v>30</v>
      </c>
      <c r="B7" s="1" t="s">
        <v>18</v>
      </c>
    </row>
    <row r="8" spans="1:2">
      <c r="A8" s="1" t="s">
        <v>34</v>
      </c>
      <c r="B8" s="6" t="s">
        <v>41</v>
      </c>
    </row>
    <row r="9" spans="1:2">
      <c r="A9" s="5" t="s">
        <v>35</v>
      </c>
      <c r="B9" s="8"/>
    </row>
    <row r="10" spans="1:2">
      <c r="A10" s="1" t="s">
        <v>19</v>
      </c>
      <c r="B10" s="6" t="s">
        <v>31</v>
      </c>
    </row>
    <row r="11" spans="1:2">
      <c r="A11" s="1" t="s">
        <v>20</v>
      </c>
      <c r="B11" s="6" t="s">
        <v>42</v>
      </c>
    </row>
    <row r="12" spans="1:2">
      <c r="A12" s="1" t="s">
        <v>21</v>
      </c>
      <c r="B12" s="6" t="s">
        <v>22</v>
      </c>
    </row>
    <row r="13" spans="1:2">
      <c r="A13" s="1" t="s">
        <v>28</v>
      </c>
      <c r="B13" s="6" t="s">
        <v>27</v>
      </c>
    </row>
    <row r="14" spans="1:2">
      <c r="A14" s="1" t="s">
        <v>43</v>
      </c>
      <c r="B14" s="33" t="s">
        <v>109</v>
      </c>
    </row>
    <row r="15" spans="1:2">
      <c r="A15" s="5" t="s">
        <v>9</v>
      </c>
      <c r="B15" s="8"/>
    </row>
    <row r="16" spans="1:2" ht="42.65" customHeight="1">
      <c r="A16" s="1" t="s">
        <v>10</v>
      </c>
      <c r="B16" s="1" t="s">
        <v>98</v>
      </c>
    </row>
    <row r="17" spans="1:3">
      <c r="A17" s="1" t="s">
        <v>23</v>
      </c>
      <c r="B17" t="s">
        <v>24</v>
      </c>
      <c r="C17" s="9"/>
    </row>
    <row r="18" spans="1:3" ht="29">
      <c r="A18" s="1" t="s">
        <v>44</v>
      </c>
      <c r="B18" s="34" t="s">
        <v>107</v>
      </c>
      <c r="C18" s="9"/>
    </row>
    <row r="19" spans="1:3">
      <c r="A19" s="1" t="s">
        <v>45</v>
      </c>
      <c r="B19" s="33" t="s">
        <v>108</v>
      </c>
      <c r="C19" s="9"/>
    </row>
    <row r="20" spans="1:3">
      <c r="A20" s="5" t="s">
        <v>25</v>
      </c>
      <c r="B20" s="5"/>
      <c r="C20" s="9"/>
    </row>
    <row r="21" spans="1:3">
      <c r="A21" s="1" t="s">
        <v>7</v>
      </c>
      <c r="B21" t="s">
        <v>117</v>
      </c>
    </row>
    <row r="22" spans="1:3">
      <c r="A22" s="1" t="s">
        <v>8</v>
      </c>
      <c r="B22" t="s">
        <v>110</v>
      </c>
    </row>
    <row r="23" spans="1:3">
      <c r="A23" s="1" t="s">
        <v>32</v>
      </c>
      <c r="B23" s="6" t="s">
        <v>39</v>
      </c>
    </row>
    <row r="24" spans="1:3">
      <c r="A24" s="1" t="s">
        <v>26</v>
      </c>
      <c r="B24" s="6" t="s">
        <v>29</v>
      </c>
    </row>
    <row r="25" spans="1:3">
      <c r="A25" s="1" t="s">
        <v>33</v>
      </c>
      <c r="B25" t="s">
        <v>47</v>
      </c>
    </row>
    <row r="26" spans="1:3">
      <c r="A26" s="1" t="s">
        <v>46</v>
      </c>
      <c r="B26" t="s">
        <v>47</v>
      </c>
    </row>
    <row r="27" spans="1:3">
      <c r="A27" s="1" t="s">
        <v>48</v>
      </c>
      <c r="B27" t="s">
        <v>47</v>
      </c>
    </row>
    <row r="28" spans="1:3">
      <c r="A28" s="13" t="s">
        <v>49</v>
      </c>
      <c r="B28" t="s">
        <v>111</v>
      </c>
    </row>
    <row r="29" spans="1:3">
      <c r="A29" s="42" t="s">
        <v>50</v>
      </c>
      <c r="B29" t="s">
        <v>112</v>
      </c>
    </row>
    <row r="30" spans="1:3">
      <c r="A30" s="42"/>
      <c r="B30" t="s">
        <v>113</v>
      </c>
    </row>
    <row r="31" spans="1:3">
      <c r="A31" s="42"/>
      <c r="B31" t="s">
        <v>114</v>
      </c>
    </row>
    <row r="32" spans="1:3">
      <c r="A32" s="42"/>
      <c r="B32" t="s">
        <v>115</v>
      </c>
    </row>
    <row r="33" spans="1:2" ht="29">
      <c r="A33" s="14" t="s">
        <v>53</v>
      </c>
      <c r="B33" s="39">
        <v>45169</v>
      </c>
    </row>
    <row r="35" spans="1:2">
      <c r="A35" s="40" t="s">
        <v>37</v>
      </c>
      <c r="B35" s="40"/>
    </row>
    <row r="36" spans="1:2">
      <c r="A36" s="40" t="s">
        <v>38</v>
      </c>
      <c r="B36" s="40"/>
    </row>
    <row r="37" spans="1:2">
      <c r="A37" s="40" t="s">
        <v>51</v>
      </c>
      <c r="B37" s="40"/>
    </row>
    <row r="38" spans="1:2" ht="20.5" customHeight="1">
      <c r="A38" s="41" t="s">
        <v>99</v>
      </c>
      <c r="B38" s="41"/>
    </row>
    <row r="39" spans="1:2">
      <c r="A39" t="s">
        <v>52</v>
      </c>
    </row>
  </sheetData>
  <mergeCells count="5">
    <mergeCell ref="A35:B35"/>
    <mergeCell ref="A36:B36"/>
    <mergeCell ref="A38:B38"/>
    <mergeCell ref="A37:B37"/>
    <mergeCell ref="A29:A32"/>
  </mergeCells>
  <phoneticPr fontId="2" type="noConversion"/>
  <hyperlinks>
    <hyperlink ref="A2" location="'Test Scope'!A1" display="targeted Band #" xr:uid="{50EB78C4-1EF4-43C6-9A52-81ECB6650DCA}"/>
    <hyperlink ref="A38:B38" r:id="rId1" display="Note4: 3GPP TS 38.161 v17.3.0, https://www.3gpp.org/ftp/Specs/archive/38_series/38.161/38161-h30.zip" xr:uid="{E6338822-2BE1-4E02-8288-CF520144A32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D3B4-6A3C-4A9F-8DD3-5B467337B519}">
  <dimension ref="A1:I12"/>
  <sheetViews>
    <sheetView topLeftCell="A4" zoomScaleNormal="100" workbookViewId="0">
      <selection activeCell="K5" sqref="K5"/>
    </sheetView>
  </sheetViews>
  <sheetFormatPr defaultRowHeight="14.5"/>
  <cols>
    <col min="2" max="2" width="12" customWidth="1"/>
    <col min="3" max="3" width="13.81640625" customWidth="1"/>
  </cols>
  <sheetData>
    <row r="1" spans="1:9" ht="18.5">
      <c r="A1" s="45" t="s">
        <v>55</v>
      </c>
      <c r="B1" s="45"/>
      <c r="C1" s="45"/>
      <c r="D1" s="45"/>
      <c r="E1" s="45"/>
      <c r="F1" s="45"/>
      <c r="G1" s="45"/>
      <c r="H1" s="45"/>
      <c r="I1" s="45"/>
    </row>
    <row r="2" spans="1:9" ht="15" thickBot="1"/>
    <row r="3" spans="1:9" ht="15" thickBot="1">
      <c r="B3" s="46" t="s">
        <v>56</v>
      </c>
      <c r="C3" s="47"/>
      <c r="D3" s="50" t="s">
        <v>57</v>
      </c>
      <c r="E3" s="51"/>
      <c r="F3" s="50" t="s">
        <v>58</v>
      </c>
      <c r="G3" s="51"/>
      <c r="H3" s="50" t="s">
        <v>59</v>
      </c>
      <c r="I3" s="51"/>
    </row>
    <row r="4" spans="1:9" ht="15" thickBot="1">
      <c r="B4" s="48"/>
      <c r="C4" s="49"/>
      <c r="D4" s="15" t="s">
        <v>60</v>
      </c>
      <c r="E4" s="15" t="s">
        <v>61</v>
      </c>
      <c r="F4" s="15" t="s">
        <v>60</v>
      </c>
      <c r="G4" s="15" t="s">
        <v>61</v>
      </c>
      <c r="H4" s="15" t="s">
        <v>60</v>
      </c>
      <c r="I4" s="15" t="s">
        <v>61</v>
      </c>
    </row>
    <row r="5" spans="1:9" ht="30" customHeight="1" thickBot="1">
      <c r="B5" s="21" t="s">
        <v>64</v>
      </c>
      <c r="C5" s="16" t="s">
        <v>65</v>
      </c>
      <c r="D5" s="17" t="s">
        <v>63</v>
      </c>
      <c r="E5" s="17" t="s">
        <v>63</v>
      </c>
      <c r="F5" s="17" t="s">
        <v>63</v>
      </c>
      <c r="G5" s="17" t="s">
        <v>63</v>
      </c>
      <c r="H5" s="18" t="s">
        <v>69</v>
      </c>
      <c r="I5" s="18" t="s">
        <v>69</v>
      </c>
    </row>
    <row r="6" spans="1:9" ht="32.25" customHeight="1" thickBot="1">
      <c r="B6" s="21" t="s">
        <v>66</v>
      </c>
      <c r="C6" s="16" t="s">
        <v>65</v>
      </c>
      <c r="D6" s="19" t="s">
        <v>63</v>
      </c>
      <c r="E6" s="19" t="s">
        <v>63</v>
      </c>
      <c r="F6" s="19" t="s">
        <v>63</v>
      </c>
      <c r="G6" s="19" t="s">
        <v>63</v>
      </c>
      <c r="H6" s="18" t="s">
        <v>69</v>
      </c>
      <c r="I6" s="18" t="s">
        <v>69</v>
      </c>
    </row>
    <row r="7" spans="1:9" ht="39" customHeight="1" thickBot="1">
      <c r="B7" s="21" t="s">
        <v>67</v>
      </c>
      <c r="C7" s="16" t="s">
        <v>65</v>
      </c>
      <c r="D7" s="20" t="s">
        <v>62</v>
      </c>
      <c r="E7" s="19" t="s">
        <v>63</v>
      </c>
      <c r="F7" s="19" t="s">
        <v>73</v>
      </c>
      <c r="G7" s="19" t="s">
        <v>74</v>
      </c>
      <c r="H7" s="20" t="s">
        <v>62</v>
      </c>
      <c r="I7" s="19" t="s">
        <v>63</v>
      </c>
    </row>
    <row r="8" spans="1:9" ht="37.5" customHeight="1" thickBot="1">
      <c r="B8" s="21" t="s">
        <v>68</v>
      </c>
      <c r="C8" s="16" t="s">
        <v>65</v>
      </c>
      <c r="D8" s="20" t="s">
        <v>62</v>
      </c>
      <c r="E8" s="19" t="s">
        <v>63</v>
      </c>
      <c r="F8" s="19" t="s">
        <v>74</v>
      </c>
      <c r="G8" s="19" t="s">
        <v>74</v>
      </c>
      <c r="H8" s="20" t="s">
        <v>62</v>
      </c>
      <c r="I8" s="19" t="s">
        <v>63</v>
      </c>
    </row>
    <row r="9" spans="1:9" ht="15.75" customHeight="1"/>
    <row r="10" spans="1:9" ht="26.25" customHeight="1">
      <c r="B10" s="22" t="s">
        <v>62</v>
      </c>
      <c r="C10" s="43" t="s">
        <v>70</v>
      </c>
      <c r="D10" s="43"/>
    </row>
    <row r="11" spans="1:9" ht="26.25" customHeight="1">
      <c r="B11" s="23" t="s">
        <v>63</v>
      </c>
      <c r="C11" s="43" t="s">
        <v>71</v>
      </c>
      <c r="D11" s="43"/>
    </row>
    <row r="12" spans="1:9">
      <c r="B12" s="44" t="s">
        <v>97</v>
      </c>
      <c r="C12" s="44"/>
      <c r="D12" s="44"/>
      <c r="E12" s="44"/>
      <c r="F12" s="44"/>
      <c r="G12" s="44"/>
      <c r="H12" s="44"/>
      <c r="I12" s="44"/>
    </row>
  </sheetData>
  <mergeCells count="8">
    <mergeCell ref="C11:D11"/>
    <mergeCell ref="B12:I12"/>
    <mergeCell ref="A1:I1"/>
    <mergeCell ref="C10:D10"/>
    <mergeCell ref="B3:C4"/>
    <mergeCell ref="D3:E3"/>
    <mergeCell ref="F3:G3"/>
    <mergeCell ref="H3:I3"/>
  </mergeCells>
  <phoneticPr fontId="1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Y155"/>
  <sheetViews>
    <sheetView tabSelected="1" zoomScale="70" zoomScaleNormal="70" workbookViewId="0">
      <selection activeCell="AA25" sqref="AA25"/>
    </sheetView>
  </sheetViews>
  <sheetFormatPr defaultRowHeight="14.5"/>
  <cols>
    <col min="1" max="1" width="11.7265625" customWidth="1"/>
    <col min="2" max="2" width="7.81640625" customWidth="1"/>
    <col min="7" max="7" width="10" customWidth="1"/>
    <col min="9" max="9" width="13.1796875" customWidth="1"/>
    <col min="11" max="11" width="9.1796875"/>
    <col min="12" max="12" width="13.54296875" customWidth="1"/>
    <col min="13" max="13" width="9.1796875"/>
    <col min="14" max="14" width="14.26953125" customWidth="1"/>
    <col min="15" max="15" width="7.54296875" customWidth="1"/>
    <col min="17" max="17" width="9.54296875" customWidth="1"/>
    <col min="22" max="22" width="12.81640625" customWidth="1"/>
    <col min="25" max="25" width="15.26953125" customWidth="1"/>
  </cols>
  <sheetData>
    <row r="1" spans="1:25" ht="16.149999999999999" customHeight="1" thickBot="1">
      <c r="A1" s="81" t="s">
        <v>106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</row>
    <row r="2" spans="1:25" ht="24.75" customHeight="1">
      <c r="A2" s="63" t="s">
        <v>11</v>
      </c>
      <c r="B2" s="65" t="s">
        <v>20</v>
      </c>
      <c r="C2" s="67" t="s">
        <v>77</v>
      </c>
      <c r="D2" s="68"/>
      <c r="E2" s="71" t="s">
        <v>78</v>
      </c>
      <c r="F2" s="71"/>
      <c r="G2" s="73" t="s">
        <v>83</v>
      </c>
      <c r="H2" s="73"/>
      <c r="I2" s="71" t="s">
        <v>85</v>
      </c>
      <c r="J2" s="73" t="s">
        <v>84</v>
      </c>
      <c r="K2" s="73"/>
      <c r="L2" s="71" t="s">
        <v>86</v>
      </c>
      <c r="M2" s="30"/>
      <c r="N2" s="63" t="s">
        <v>11</v>
      </c>
      <c r="O2" s="65" t="s">
        <v>20</v>
      </c>
      <c r="P2" s="67" t="s">
        <v>77</v>
      </c>
      <c r="Q2" s="68"/>
      <c r="R2" s="71" t="s">
        <v>78</v>
      </c>
      <c r="S2" s="71"/>
      <c r="T2" s="73" t="s">
        <v>88</v>
      </c>
      <c r="U2" s="73"/>
      <c r="V2" s="74" t="s">
        <v>89</v>
      </c>
      <c r="W2" s="73" t="s">
        <v>87</v>
      </c>
      <c r="X2" s="73"/>
      <c r="Y2" s="74" t="s">
        <v>90</v>
      </c>
    </row>
    <row r="3" spans="1:25" ht="15" thickBot="1">
      <c r="A3" s="64"/>
      <c r="B3" s="66"/>
      <c r="C3" s="69"/>
      <c r="D3" s="70"/>
      <c r="E3" s="72"/>
      <c r="F3" s="72"/>
      <c r="G3" s="26" t="s">
        <v>79</v>
      </c>
      <c r="H3" s="26" t="s">
        <v>80</v>
      </c>
      <c r="I3" s="72"/>
      <c r="J3" s="26" t="s">
        <v>81</v>
      </c>
      <c r="K3" s="26" t="s">
        <v>82</v>
      </c>
      <c r="L3" s="72"/>
      <c r="N3" s="64"/>
      <c r="O3" s="66"/>
      <c r="P3" s="69"/>
      <c r="Q3" s="70"/>
      <c r="R3" s="72"/>
      <c r="S3" s="72"/>
      <c r="T3" s="26" t="s">
        <v>79</v>
      </c>
      <c r="U3" s="26" t="s">
        <v>80</v>
      </c>
      <c r="V3" s="75"/>
      <c r="W3" s="26" t="s">
        <v>81</v>
      </c>
      <c r="X3" s="26" t="s">
        <v>82</v>
      </c>
      <c r="Y3" s="75"/>
    </row>
    <row r="4" spans="1:25" ht="15" customHeight="1">
      <c r="A4" s="57" t="s">
        <v>95</v>
      </c>
      <c r="B4" s="80" t="s">
        <v>93</v>
      </c>
      <c r="C4" s="11" t="s">
        <v>12</v>
      </c>
      <c r="D4" s="11">
        <v>385500</v>
      </c>
      <c r="E4" s="11" t="s">
        <v>12</v>
      </c>
      <c r="F4" s="11">
        <v>423500</v>
      </c>
      <c r="G4" s="27">
        <v>11.6</v>
      </c>
      <c r="H4" s="27">
        <v>12.74</v>
      </c>
      <c r="I4" s="55">
        <f>10*LOG((10^(G4/10)+10^(G5/10)+10^(G6/10)+10^(H4/10)+10^(H5/10)+10^(H6/10))/6)</f>
        <v>12.662474701959143</v>
      </c>
      <c r="J4" s="28"/>
      <c r="K4" s="28"/>
      <c r="L4" s="55">
        <f>10*LOG((10^(J4/10)+10^(J5/10)+10^(J6/10)+10^(K4/10)+10^(K5/10)+10^(K6/10))/6)</f>
        <v>0</v>
      </c>
      <c r="N4" s="57" t="s">
        <v>95</v>
      </c>
      <c r="O4" s="80" t="s">
        <v>93</v>
      </c>
      <c r="P4" s="11" t="s">
        <v>12</v>
      </c>
      <c r="Q4" s="11">
        <v>385500</v>
      </c>
      <c r="R4" s="11" t="s">
        <v>12</v>
      </c>
      <c r="S4" s="11">
        <v>423500</v>
      </c>
      <c r="T4" s="27">
        <v>-92.47</v>
      </c>
      <c r="U4" s="27">
        <v>-91.38</v>
      </c>
      <c r="V4" s="59">
        <f>10*LOG(6/((1/10^(T4/10))+(1/10^(T5/10))+(1/10^(T6/10))+(1/10^(U4/10))+(1/10^(U5/10))+(1/10^(U6/10))))</f>
        <v>-91.904477635390407</v>
      </c>
      <c r="W4" s="28"/>
      <c r="X4" s="28"/>
      <c r="Y4" s="59">
        <f>10*LOG(6/((1/10^(W4/10))+(1/10^(W5/10))+(1/10^(W6/10))+(1/10^(X4/10))+(1/10^(X5/10))+(1/10^(X6/10))))</f>
        <v>0</v>
      </c>
    </row>
    <row r="5" spans="1:25" ht="15.5">
      <c r="A5" s="58"/>
      <c r="B5" s="53"/>
      <c r="C5" s="11" t="s">
        <v>13</v>
      </c>
      <c r="D5" s="11">
        <v>390000</v>
      </c>
      <c r="E5" s="11" t="s">
        <v>13</v>
      </c>
      <c r="F5" s="11">
        <v>428000</v>
      </c>
      <c r="G5" s="27">
        <v>12.19</v>
      </c>
      <c r="H5" s="27">
        <v>13.89</v>
      </c>
      <c r="I5" s="56"/>
      <c r="J5" s="28"/>
      <c r="K5" s="28"/>
      <c r="L5" s="56"/>
      <c r="N5" s="58"/>
      <c r="O5" s="53"/>
      <c r="P5" s="11" t="s">
        <v>13</v>
      </c>
      <c r="Q5" s="11">
        <v>390000</v>
      </c>
      <c r="R5" s="11" t="s">
        <v>13</v>
      </c>
      <c r="S5" s="11">
        <v>428000</v>
      </c>
      <c r="T5" s="27">
        <v>-92.23</v>
      </c>
      <c r="U5" s="27">
        <v>-91.78</v>
      </c>
      <c r="V5" s="60"/>
      <c r="W5" s="28"/>
      <c r="X5" s="28"/>
      <c r="Y5" s="60"/>
    </row>
    <row r="6" spans="1:25" ht="15.5">
      <c r="A6" s="58"/>
      <c r="B6" s="54"/>
      <c r="C6" s="11" t="s">
        <v>14</v>
      </c>
      <c r="D6" s="11">
        <v>394500</v>
      </c>
      <c r="E6" s="11" t="s">
        <v>14</v>
      </c>
      <c r="F6" s="11">
        <v>432500</v>
      </c>
      <c r="G6" s="27">
        <v>11.7</v>
      </c>
      <c r="H6" s="27">
        <v>13.36</v>
      </c>
      <c r="I6" s="56"/>
      <c r="J6" s="28"/>
      <c r="K6" s="28"/>
      <c r="L6" s="56"/>
      <c r="N6" s="58"/>
      <c r="O6" s="54"/>
      <c r="P6" s="11" t="s">
        <v>14</v>
      </c>
      <c r="Q6" s="11">
        <v>394500</v>
      </c>
      <c r="R6" s="11" t="s">
        <v>14</v>
      </c>
      <c r="S6" s="11">
        <v>432500</v>
      </c>
      <c r="T6" s="27">
        <v>-92.21</v>
      </c>
      <c r="U6" s="27">
        <v>-91.21</v>
      </c>
      <c r="V6" s="60"/>
      <c r="W6" s="28"/>
      <c r="X6" s="28"/>
      <c r="Y6" s="60"/>
    </row>
    <row r="7" spans="1:25" ht="15" customHeight="1">
      <c r="A7" s="57" t="s">
        <v>76</v>
      </c>
      <c r="B7" s="52" t="s">
        <v>93</v>
      </c>
      <c r="C7" s="11" t="s">
        <v>12</v>
      </c>
      <c r="D7" s="10">
        <v>142600</v>
      </c>
      <c r="E7" s="11" t="s">
        <v>12</v>
      </c>
      <c r="F7" s="10">
        <v>153600</v>
      </c>
      <c r="G7" s="27">
        <v>4.13</v>
      </c>
      <c r="H7" s="27">
        <v>11.77</v>
      </c>
      <c r="I7" s="55">
        <f>10*LOG((10^(G7/10)+10^(G8/10)+10^(G9/10)+10^(H7/10)+10^(H8/10)+10^(H9/10))/6)</f>
        <v>8.8167222177608195</v>
      </c>
      <c r="J7" s="28">
        <v>6.24</v>
      </c>
      <c r="K7" s="28">
        <v>15.36</v>
      </c>
      <c r="L7" s="55">
        <f>10*LOG((10^(J7/10)+10^(J8/10)+10^(J9/10)+10^(K7/10)+10^(K8/10)+10^(K9/10))/6)</f>
        <v>12.353880747910031</v>
      </c>
      <c r="N7" s="57" t="s">
        <v>76</v>
      </c>
      <c r="O7" s="52" t="s">
        <v>93</v>
      </c>
      <c r="P7" s="11" t="s">
        <v>12</v>
      </c>
      <c r="Q7" s="10">
        <v>142600</v>
      </c>
      <c r="R7" s="11" t="s">
        <v>12</v>
      </c>
      <c r="S7" s="10">
        <v>153600</v>
      </c>
      <c r="T7" s="27">
        <v>-80.27</v>
      </c>
      <c r="U7" s="27">
        <v>-79.3</v>
      </c>
      <c r="V7" s="59">
        <f>10*LOG(6/((1/10^(T7/10))+(1/10^(T8/10))+(1/10^(T9/10))+(1/10^(U7/10))+(1/10^(U8/10))+(1/10^(U9/10))))</f>
        <v>-80.724218210234909</v>
      </c>
      <c r="W7" s="28">
        <v>-85.12</v>
      </c>
      <c r="X7" s="28">
        <v>-85.93</v>
      </c>
      <c r="Y7" s="59">
        <f>10*LOG(6/((1/10^(W7/10))+(1/10^(W8/10))+(1/10^(W9/10))+(1/10^(X7/10))+(1/10^(X8/10))+(1/10^(X9/10))))</f>
        <v>-84.541986917984829</v>
      </c>
    </row>
    <row r="8" spans="1:25" ht="15.5">
      <c r="A8" s="58"/>
      <c r="B8" s="53"/>
      <c r="C8" s="10" t="s">
        <v>13</v>
      </c>
      <c r="D8" s="10">
        <v>145600</v>
      </c>
      <c r="E8" s="10" t="s">
        <v>13</v>
      </c>
      <c r="F8" s="10">
        <v>156600</v>
      </c>
      <c r="G8" s="27">
        <v>4.25</v>
      </c>
      <c r="H8" s="27">
        <v>11.2</v>
      </c>
      <c r="I8" s="56"/>
      <c r="J8" s="28">
        <v>6.5659999999999998</v>
      </c>
      <c r="K8" s="28">
        <v>15.21</v>
      </c>
      <c r="L8" s="56"/>
      <c r="N8" s="58"/>
      <c r="O8" s="53"/>
      <c r="P8" s="10" t="s">
        <v>13</v>
      </c>
      <c r="Q8" s="10">
        <v>145600</v>
      </c>
      <c r="R8" s="10" t="s">
        <v>13</v>
      </c>
      <c r="S8" s="10">
        <v>156600</v>
      </c>
      <c r="T8" s="27">
        <v>-81.17</v>
      </c>
      <c r="U8" s="27">
        <v>-82.74</v>
      </c>
      <c r="V8" s="60"/>
      <c r="W8" s="28">
        <v>-83.194999999999993</v>
      </c>
      <c r="X8" s="28">
        <v>-82.947599999999994</v>
      </c>
      <c r="Y8" s="60"/>
    </row>
    <row r="9" spans="1:25" ht="15.5">
      <c r="A9" s="58"/>
      <c r="B9" s="54"/>
      <c r="C9" s="10" t="s">
        <v>14</v>
      </c>
      <c r="D9" s="10">
        <v>147600</v>
      </c>
      <c r="E9" s="10" t="s">
        <v>14</v>
      </c>
      <c r="F9" s="10">
        <v>158600</v>
      </c>
      <c r="G9" s="27">
        <v>3.94</v>
      </c>
      <c r="H9" s="27">
        <v>9.89</v>
      </c>
      <c r="I9" s="56"/>
      <c r="J9" s="28">
        <v>5.93</v>
      </c>
      <c r="K9" s="28">
        <v>13.61</v>
      </c>
      <c r="L9" s="56"/>
      <c r="N9" s="58"/>
      <c r="O9" s="54"/>
      <c r="P9" s="10" t="s">
        <v>14</v>
      </c>
      <c r="Q9" s="10">
        <v>147600</v>
      </c>
      <c r="R9" s="10" t="s">
        <v>14</v>
      </c>
      <c r="S9" s="10">
        <v>158600</v>
      </c>
      <c r="T9" s="27">
        <v>-80.69</v>
      </c>
      <c r="U9" s="27">
        <v>-79.099999999999994</v>
      </c>
      <c r="V9" s="60"/>
      <c r="W9" s="28">
        <v>-83.99</v>
      </c>
      <c r="X9" s="28">
        <v>-85.24</v>
      </c>
      <c r="Y9" s="60"/>
    </row>
    <row r="10" spans="1:25" ht="15" customHeight="1">
      <c r="A10" s="57" t="s">
        <v>92</v>
      </c>
      <c r="B10" s="52" t="s">
        <v>94</v>
      </c>
      <c r="C10" s="11" t="s">
        <v>12</v>
      </c>
      <c r="D10" s="11">
        <v>509202</v>
      </c>
      <c r="E10" s="11" t="s">
        <v>12</v>
      </c>
      <c r="F10" s="11">
        <v>509202</v>
      </c>
      <c r="G10" s="27"/>
      <c r="H10" s="27"/>
      <c r="I10" s="55">
        <f>10*LOG((10^(G10/10)+10^(G11/10)+10^(G12/10)+10^(H10/10)+10^(H11/10)+10^(H12/10))/6)</f>
        <v>0</v>
      </c>
      <c r="J10" s="28" t="s">
        <v>69</v>
      </c>
      <c r="K10" s="28" t="s">
        <v>69</v>
      </c>
      <c r="L10" s="55" t="e">
        <f>10*LOG((10^(J10/10)+10^(J11/10)+10^(J12/10)+10^(K10/10)+10^(K11/10)+10^(K12/10))/6)</f>
        <v>#VALUE!</v>
      </c>
      <c r="N10" s="57" t="s">
        <v>92</v>
      </c>
      <c r="O10" s="52" t="s">
        <v>94</v>
      </c>
      <c r="P10" s="11" t="s">
        <v>12</v>
      </c>
      <c r="Q10" s="11">
        <v>509202</v>
      </c>
      <c r="R10" s="11" t="s">
        <v>12</v>
      </c>
      <c r="S10" s="11">
        <v>509202</v>
      </c>
      <c r="T10" s="27"/>
      <c r="U10" s="27"/>
      <c r="V10" s="59">
        <f>10*LOG(6/((1/10^(T10/10))+(1/10^(T11/10))+(1/10^(T12/10))+(1/10^(U10/10))+(1/10^(U11/10))+(1/10^(U12/10))))</f>
        <v>0</v>
      </c>
      <c r="W10" s="28" t="s">
        <v>69</v>
      </c>
      <c r="X10" s="28" t="s">
        <v>69</v>
      </c>
      <c r="Y10" s="59" t="e">
        <f>10*LOG(6/((1/10^(W10/10))+(1/10^(W11/10))+(1/10^(W12/10))+(1/10^(X10/10))+(1/10^(X11/10))+(1/10^(X12/10))))</f>
        <v>#VALUE!</v>
      </c>
    </row>
    <row r="11" spans="1:25" ht="15.5">
      <c r="A11" s="58"/>
      <c r="B11" s="53"/>
      <c r="C11" s="10" t="s">
        <v>13</v>
      </c>
      <c r="D11" s="10">
        <v>518598</v>
      </c>
      <c r="E11" s="10" t="s">
        <v>13</v>
      </c>
      <c r="F11" s="10">
        <v>518598</v>
      </c>
      <c r="G11" s="27"/>
      <c r="H11" s="27"/>
      <c r="I11" s="56"/>
      <c r="J11" s="28" t="s">
        <v>69</v>
      </c>
      <c r="K11" s="28" t="s">
        <v>69</v>
      </c>
      <c r="L11" s="56"/>
      <c r="N11" s="58"/>
      <c r="O11" s="53"/>
      <c r="P11" s="10" t="s">
        <v>13</v>
      </c>
      <c r="Q11" s="10">
        <v>518598</v>
      </c>
      <c r="R11" s="10" t="s">
        <v>13</v>
      </c>
      <c r="S11" s="10">
        <v>518598</v>
      </c>
      <c r="T11" s="27"/>
      <c r="U11" s="27"/>
      <c r="V11" s="60"/>
      <c r="W11" s="28" t="s">
        <v>69</v>
      </c>
      <c r="X11" s="28" t="s">
        <v>69</v>
      </c>
      <c r="Y11" s="60"/>
    </row>
    <row r="12" spans="1:25" ht="15.5">
      <c r="A12" s="58"/>
      <c r="B12" s="54"/>
      <c r="C12" s="10" t="s">
        <v>14</v>
      </c>
      <c r="D12" s="10">
        <v>528000</v>
      </c>
      <c r="E12" s="10" t="s">
        <v>14</v>
      </c>
      <c r="F12" s="10">
        <v>528000</v>
      </c>
      <c r="G12" s="27"/>
      <c r="H12" s="27"/>
      <c r="I12" s="56"/>
      <c r="J12" s="28" t="s">
        <v>69</v>
      </c>
      <c r="K12" s="28" t="s">
        <v>69</v>
      </c>
      <c r="L12" s="56"/>
      <c r="N12" s="58"/>
      <c r="O12" s="54"/>
      <c r="P12" s="10" t="s">
        <v>14</v>
      </c>
      <c r="Q12" s="10">
        <v>528000</v>
      </c>
      <c r="R12" s="10" t="s">
        <v>14</v>
      </c>
      <c r="S12" s="10">
        <v>528000</v>
      </c>
      <c r="T12" s="27"/>
      <c r="U12" s="27"/>
      <c r="V12" s="60"/>
      <c r="W12" s="28" t="s">
        <v>69</v>
      </c>
      <c r="X12" s="28" t="s">
        <v>69</v>
      </c>
      <c r="Y12" s="60"/>
    </row>
    <row r="13" spans="1:25" ht="15" customHeight="1">
      <c r="A13" s="58" t="s">
        <v>91</v>
      </c>
      <c r="B13" s="52" t="s">
        <v>94</v>
      </c>
      <c r="C13" s="11" t="s">
        <v>12</v>
      </c>
      <c r="D13" s="10">
        <v>623334</v>
      </c>
      <c r="E13" s="11" t="s">
        <v>12</v>
      </c>
      <c r="F13" s="10">
        <v>623334</v>
      </c>
      <c r="G13" s="27">
        <v>14.42</v>
      </c>
      <c r="H13" s="27">
        <v>12.4</v>
      </c>
      <c r="I13" s="55">
        <f>10*LOG((10^(G13/10)+10^(G14/10)+10^(G15/10)+10^(H13/10)+10^(H14/10)+10^(H15/10))/6)</f>
        <v>13.796842884428218</v>
      </c>
      <c r="J13" s="28" t="s">
        <v>69</v>
      </c>
      <c r="K13" s="28" t="s">
        <v>69</v>
      </c>
      <c r="L13" s="55" t="e">
        <f>10*LOG((10^(J13/10)+10^(J14/10)+10^(J15/10)+10^(K13/10)+10^(K14/10)+10^(K15/10))/6)</f>
        <v>#VALUE!</v>
      </c>
      <c r="N13" s="58" t="s">
        <v>91</v>
      </c>
      <c r="O13" s="52" t="s">
        <v>94</v>
      </c>
      <c r="P13" s="11" t="s">
        <v>12</v>
      </c>
      <c r="Q13" s="10">
        <v>623334</v>
      </c>
      <c r="R13" s="11" t="s">
        <v>12</v>
      </c>
      <c r="S13" s="10">
        <v>623334</v>
      </c>
      <c r="T13" s="27">
        <v>-81.400000000000006</v>
      </c>
      <c r="U13" s="27">
        <v>-80.78</v>
      </c>
      <c r="V13" s="59">
        <f>10*LOG(6/((1/10^(T13/10))+(1/10^(T14/10))+(1/10^(T15/10))+(1/10^(U13/10))+(1/10^(U14/10))+(1/10^(U15/10))))</f>
        <v>-84.175136901639789</v>
      </c>
      <c r="W13" s="28" t="s">
        <v>69</v>
      </c>
      <c r="X13" s="28" t="s">
        <v>69</v>
      </c>
      <c r="Y13" s="59" t="e">
        <f>10*LOG(6/((1/10^(W13/10))+(1/10^(W14/10))+(1/10^(W15/10))+(1/10^(X13/10))+(1/10^(X14/10))+(1/10^(X15/10))))</f>
        <v>#VALUE!</v>
      </c>
    </row>
    <row r="14" spans="1:25" ht="15.5">
      <c r="A14" s="58"/>
      <c r="B14" s="53"/>
      <c r="C14" s="10" t="s">
        <v>13</v>
      </c>
      <c r="D14" s="10">
        <v>636666</v>
      </c>
      <c r="E14" s="10" t="s">
        <v>13</v>
      </c>
      <c r="F14" s="10">
        <v>636666</v>
      </c>
      <c r="G14" s="27">
        <v>14.07</v>
      </c>
      <c r="H14" s="27">
        <v>11.75</v>
      </c>
      <c r="I14" s="56"/>
      <c r="J14" s="28" t="s">
        <v>69</v>
      </c>
      <c r="K14" s="28" t="s">
        <v>69</v>
      </c>
      <c r="L14" s="56"/>
      <c r="N14" s="58"/>
      <c r="O14" s="53"/>
      <c r="P14" s="10" t="s">
        <v>13</v>
      </c>
      <c r="Q14" s="10">
        <v>636666</v>
      </c>
      <c r="R14" s="10" t="s">
        <v>13</v>
      </c>
      <c r="S14" s="10">
        <v>636666</v>
      </c>
      <c r="T14" s="27">
        <v>-84.58</v>
      </c>
      <c r="U14" s="27">
        <v>-83.78</v>
      </c>
      <c r="V14" s="60"/>
      <c r="W14" s="28" t="s">
        <v>69</v>
      </c>
      <c r="X14" s="28" t="s">
        <v>69</v>
      </c>
      <c r="Y14" s="60"/>
    </row>
    <row r="15" spans="1:25" ht="16" thickBot="1">
      <c r="A15" s="76"/>
      <c r="B15" s="77"/>
      <c r="C15" s="29" t="s">
        <v>14</v>
      </c>
      <c r="D15" s="29">
        <v>650000</v>
      </c>
      <c r="E15" s="29" t="s">
        <v>14</v>
      </c>
      <c r="F15" s="29">
        <v>650000</v>
      </c>
      <c r="G15" s="31">
        <v>15.23</v>
      </c>
      <c r="H15" s="31">
        <v>13.97</v>
      </c>
      <c r="I15" s="78"/>
      <c r="J15" s="28" t="s">
        <v>69</v>
      </c>
      <c r="K15" s="28" t="s">
        <v>69</v>
      </c>
      <c r="L15" s="78"/>
      <c r="M15" s="32"/>
      <c r="N15" s="76"/>
      <c r="O15" s="77"/>
      <c r="P15" s="29" t="s">
        <v>14</v>
      </c>
      <c r="Q15" s="29">
        <v>650000</v>
      </c>
      <c r="R15" s="29" t="s">
        <v>14</v>
      </c>
      <c r="S15" s="29">
        <v>650000</v>
      </c>
      <c r="T15" s="31">
        <v>-86.9</v>
      </c>
      <c r="U15" s="31">
        <v>-84.71</v>
      </c>
      <c r="V15" s="79"/>
      <c r="W15" s="28" t="s">
        <v>69</v>
      </c>
      <c r="X15" s="28" t="s">
        <v>69</v>
      </c>
      <c r="Y15" s="79"/>
    </row>
    <row r="18" spans="1:25" ht="16.149999999999999" customHeight="1" thickBot="1">
      <c r="A18" s="81" t="s">
        <v>105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</row>
    <row r="19" spans="1:25" ht="24.75" customHeight="1">
      <c r="A19" s="63" t="s">
        <v>11</v>
      </c>
      <c r="B19" s="65" t="s">
        <v>20</v>
      </c>
      <c r="C19" s="67" t="s">
        <v>77</v>
      </c>
      <c r="D19" s="68"/>
      <c r="E19" s="71" t="s">
        <v>78</v>
      </c>
      <c r="F19" s="71"/>
      <c r="G19" s="73" t="s">
        <v>83</v>
      </c>
      <c r="H19" s="73"/>
      <c r="I19" s="71" t="s">
        <v>85</v>
      </c>
      <c r="J19" s="73" t="s">
        <v>84</v>
      </c>
      <c r="K19" s="73"/>
      <c r="L19" s="71" t="s">
        <v>86</v>
      </c>
      <c r="M19" s="30"/>
      <c r="N19" s="63" t="s">
        <v>11</v>
      </c>
      <c r="O19" s="65" t="s">
        <v>20</v>
      </c>
      <c r="P19" s="67" t="s">
        <v>77</v>
      </c>
      <c r="Q19" s="68"/>
      <c r="R19" s="71" t="s">
        <v>78</v>
      </c>
      <c r="S19" s="71"/>
      <c r="T19" s="73" t="s">
        <v>88</v>
      </c>
      <c r="U19" s="73"/>
      <c r="V19" s="74" t="s">
        <v>89</v>
      </c>
      <c r="W19" s="73" t="s">
        <v>87</v>
      </c>
      <c r="X19" s="73"/>
      <c r="Y19" s="74" t="s">
        <v>90</v>
      </c>
    </row>
    <row r="20" spans="1:25" ht="15" thickBot="1">
      <c r="A20" s="64"/>
      <c r="B20" s="66"/>
      <c r="C20" s="69"/>
      <c r="D20" s="70"/>
      <c r="E20" s="72"/>
      <c r="F20" s="72"/>
      <c r="G20" s="26" t="s">
        <v>79</v>
      </c>
      <c r="H20" s="26" t="s">
        <v>80</v>
      </c>
      <c r="I20" s="72"/>
      <c r="J20" s="26" t="s">
        <v>81</v>
      </c>
      <c r="K20" s="26" t="s">
        <v>82</v>
      </c>
      <c r="L20" s="72"/>
      <c r="N20" s="64"/>
      <c r="O20" s="66"/>
      <c r="P20" s="69"/>
      <c r="Q20" s="70"/>
      <c r="R20" s="72"/>
      <c r="S20" s="72"/>
      <c r="T20" s="26" t="s">
        <v>79</v>
      </c>
      <c r="U20" s="26" t="s">
        <v>80</v>
      </c>
      <c r="V20" s="75"/>
      <c r="W20" s="26" t="s">
        <v>81</v>
      </c>
      <c r="X20" s="26" t="s">
        <v>82</v>
      </c>
      <c r="Y20" s="75"/>
    </row>
    <row r="21" spans="1:25" ht="15" customHeight="1">
      <c r="A21" s="57" t="s">
        <v>95</v>
      </c>
      <c r="B21" s="80" t="s">
        <v>93</v>
      </c>
      <c r="C21" s="11" t="s">
        <v>12</v>
      </c>
      <c r="D21" s="11">
        <v>385500</v>
      </c>
      <c r="E21" s="11" t="s">
        <v>12</v>
      </c>
      <c r="F21" s="11">
        <v>423500</v>
      </c>
      <c r="G21" s="27">
        <v>11.31</v>
      </c>
      <c r="H21" s="27">
        <v>12.73</v>
      </c>
      <c r="I21" s="55">
        <f>10*LOG((10^(G21/10)+10^(G22/10)+10^(G23/10)+10^(H21/10)+10^(H22/10)+10^(H23/10))/6)</f>
        <v>12.992230785858629</v>
      </c>
      <c r="J21" s="28">
        <v>14.992599999999999</v>
      </c>
      <c r="K21" s="28">
        <v>13.75</v>
      </c>
      <c r="L21" s="55">
        <f>10*LOG((10^(J21/10)+10^(J22/10)+10^(J23/10)+10^(K21/10)+10^(K22/10)+10^(K23/10))/6)</f>
        <v>14.454006387881515</v>
      </c>
      <c r="N21" s="57" t="s">
        <v>95</v>
      </c>
      <c r="O21" s="80" t="s">
        <v>93</v>
      </c>
      <c r="P21" s="11" t="s">
        <v>12</v>
      </c>
      <c r="Q21" s="11">
        <v>385500</v>
      </c>
      <c r="R21" s="11" t="s">
        <v>12</v>
      </c>
      <c r="S21" s="11">
        <v>423500</v>
      </c>
      <c r="T21" s="27">
        <v>-89.83</v>
      </c>
      <c r="U21" s="27">
        <v>-89.37</v>
      </c>
      <c r="V21" s="59">
        <f>10*LOG(6/((1/10^(T21/10))+(1/10^(T22/10))+(1/10^(T23/10))+(1/10^(U21/10))+(1/10^(U22/10))+(1/10^(U23/10))))</f>
        <v>-89.210405699003957</v>
      </c>
      <c r="W21" s="28">
        <v>-91.292500000000004</v>
      </c>
      <c r="X21" s="28">
        <v>-91.824399999999997</v>
      </c>
      <c r="Y21" s="59">
        <f>10*LOG(6/((1/10^(W21/10))+(1/10^(W22/10))+(1/10^(W23/10))+(1/10^(X21/10))+(1/10^(X22/10))+(1/10^(X23/10))))</f>
        <v>-91.494986284041971</v>
      </c>
    </row>
    <row r="22" spans="1:25" ht="15.5">
      <c r="A22" s="58"/>
      <c r="B22" s="53"/>
      <c r="C22" s="11" t="s">
        <v>13</v>
      </c>
      <c r="D22" s="11">
        <v>390000</v>
      </c>
      <c r="E22" s="11" t="s">
        <v>13</v>
      </c>
      <c r="F22" s="11">
        <v>428000</v>
      </c>
      <c r="G22" s="27">
        <v>13.94</v>
      </c>
      <c r="H22" s="27">
        <v>13.46</v>
      </c>
      <c r="I22" s="56"/>
      <c r="J22" s="28">
        <v>14.9</v>
      </c>
      <c r="K22" s="28">
        <v>13.94</v>
      </c>
      <c r="L22" s="56"/>
      <c r="N22" s="58"/>
      <c r="O22" s="53"/>
      <c r="P22" s="11" t="s">
        <v>13</v>
      </c>
      <c r="Q22" s="11">
        <v>390000</v>
      </c>
      <c r="R22" s="11" t="s">
        <v>13</v>
      </c>
      <c r="S22" s="11">
        <v>428000</v>
      </c>
      <c r="T22" s="27">
        <v>-89.44</v>
      </c>
      <c r="U22" s="27">
        <v>-88.64</v>
      </c>
      <c r="V22" s="60"/>
      <c r="W22" s="28">
        <v>-91.262100000000004</v>
      </c>
      <c r="X22" s="28">
        <v>-91.784700000000001</v>
      </c>
      <c r="Y22" s="60"/>
    </row>
    <row r="23" spans="1:25" ht="15.5">
      <c r="A23" s="58"/>
      <c r="B23" s="54"/>
      <c r="C23" s="11" t="s">
        <v>14</v>
      </c>
      <c r="D23" s="11">
        <v>394500</v>
      </c>
      <c r="E23" s="11" t="s">
        <v>14</v>
      </c>
      <c r="F23" s="11">
        <v>432500</v>
      </c>
      <c r="G23" s="27">
        <v>13.06</v>
      </c>
      <c r="H23" s="27">
        <v>13.02</v>
      </c>
      <c r="I23" s="56"/>
      <c r="J23" s="28">
        <v>14.856999999999999</v>
      </c>
      <c r="K23" s="28">
        <v>14.11</v>
      </c>
      <c r="L23" s="56"/>
      <c r="N23" s="58"/>
      <c r="O23" s="54"/>
      <c r="P23" s="11" t="s">
        <v>14</v>
      </c>
      <c r="Q23" s="11">
        <v>394500</v>
      </c>
      <c r="R23" s="11" t="s">
        <v>14</v>
      </c>
      <c r="S23" s="11">
        <v>432500</v>
      </c>
      <c r="T23" s="27">
        <v>-89.07</v>
      </c>
      <c r="U23" s="27">
        <v>-88.8</v>
      </c>
      <c r="V23" s="60"/>
      <c r="W23" s="28">
        <v>-91.197299999999998</v>
      </c>
      <c r="X23" s="28">
        <v>-91.564899999999994</v>
      </c>
      <c r="Y23" s="60"/>
    </row>
    <row r="24" spans="1:25" ht="15" customHeight="1">
      <c r="A24" s="57" t="s">
        <v>76</v>
      </c>
      <c r="B24" s="52" t="s">
        <v>93</v>
      </c>
      <c r="C24" s="11" t="s">
        <v>12</v>
      </c>
      <c r="D24" s="10">
        <v>142600</v>
      </c>
      <c r="E24" s="11" t="s">
        <v>12</v>
      </c>
      <c r="F24" s="10">
        <v>153600</v>
      </c>
      <c r="G24" s="27">
        <v>6.63</v>
      </c>
      <c r="H24" s="27">
        <v>3.29</v>
      </c>
      <c r="I24" s="55">
        <f>10*LOG((10^(G24/10)+10^(G25/10)+10^(G26/10)+10^(H24/10)+10^(H25/10)+10^(H26/10))/6)</f>
        <v>5.7829100743511264</v>
      </c>
      <c r="J24" s="28">
        <v>9.6385100000000001</v>
      </c>
      <c r="K24" s="28">
        <v>6.6425900000000002</v>
      </c>
      <c r="L24" s="55">
        <f>10*LOG((10^(J24/10)+10^(J25/10)+10^(J26/10)+10^(K24/10)+10^(K25/10)+10^(K26/10))/6)</f>
        <v>9.1530953460713125</v>
      </c>
      <c r="N24" s="57" t="s">
        <v>76</v>
      </c>
      <c r="O24" s="52" t="s">
        <v>93</v>
      </c>
      <c r="P24" s="11" t="s">
        <v>12</v>
      </c>
      <c r="Q24" s="10">
        <v>142600</v>
      </c>
      <c r="R24" s="11" t="s">
        <v>12</v>
      </c>
      <c r="S24" s="10">
        <v>153600</v>
      </c>
      <c r="T24" s="27">
        <v>-80.89</v>
      </c>
      <c r="U24" s="27">
        <v>-80.34</v>
      </c>
      <c r="V24" s="59">
        <f>10*LOG(6/((1/10^(T24/10))+(1/10^(T25/10))+(1/10^(T26/10))+(1/10^(U24/10))+(1/10^(U25/10))+(1/10^(U26/10))))</f>
        <v>-79.547223936192012</v>
      </c>
      <c r="W24" s="28">
        <v>-85.296999999999997</v>
      </c>
      <c r="X24" s="28">
        <v>-84.45</v>
      </c>
      <c r="Y24" s="59">
        <f>10*LOG(6/((1/10^(W24/10))+(1/10^(W25/10))+(1/10^(W26/10))+(1/10^(X24/10))+(1/10^(X25/10))+(1/10^(X26/10))))</f>
        <v>-84.361142812440278</v>
      </c>
    </row>
    <row r="25" spans="1:25" ht="15.5">
      <c r="A25" s="58"/>
      <c r="B25" s="53"/>
      <c r="C25" s="10" t="s">
        <v>13</v>
      </c>
      <c r="D25" s="10">
        <v>145600</v>
      </c>
      <c r="E25" s="10" t="s">
        <v>13</v>
      </c>
      <c r="F25" s="10">
        <v>156600</v>
      </c>
      <c r="G25" s="27">
        <v>6.93</v>
      </c>
      <c r="H25" s="27">
        <v>4.9000000000000004</v>
      </c>
      <c r="I25" s="56"/>
      <c r="J25" s="28">
        <v>10.56</v>
      </c>
      <c r="K25" s="28">
        <v>7.96</v>
      </c>
      <c r="L25" s="56"/>
      <c r="N25" s="58"/>
      <c r="O25" s="53"/>
      <c r="P25" s="10" t="s">
        <v>13</v>
      </c>
      <c r="Q25" s="10">
        <v>145600</v>
      </c>
      <c r="R25" s="10" t="s">
        <v>13</v>
      </c>
      <c r="S25" s="10">
        <v>156600</v>
      </c>
      <c r="T25" s="27">
        <v>-78.25</v>
      </c>
      <c r="U25" s="27">
        <v>-80.040000000000006</v>
      </c>
      <c r="V25" s="60"/>
      <c r="W25" s="28">
        <v>-85.390199999999993</v>
      </c>
      <c r="X25" s="28">
        <v>-84.347700000000003</v>
      </c>
      <c r="Y25" s="60"/>
    </row>
    <row r="26" spans="1:25" ht="15.5">
      <c r="A26" s="58"/>
      <c r="B26" s="54"/>
      <c r="C26" s="10" t="s">
        <v>14</v>
      </c>
      <c r="D26" s="10">
        <v>147600</v>
      </c>
      <c r="E26" s="10" t="s">
        <v>14</v>
      </c>
      <c r="F26" s="10">
        <v>158600</v>
      </c>
      <c r="G26" s="27">
        <v>7.21</v>
      </c>
      <c r="H26" s="27">
        <v>4.32</v>
      </c>
      <c r="I26" s="56"/>
      <c r="J26" s="28">
        <v>10.6524</v>
      </c>
      <c r="K26" s="28">
        <v>7.9958600000000004</v>
      </c>
      <c r="L26" s="56"/>
      <c r="N26" s="58"/>
      <c r="O26" s="54"/>
      <c r="P26" s="10" t="s">
        <v>14</v>
      </c>
      <c r="Q26" s="10">
        <v>147600</v>
      </c>
      <c r="R26" s="10" t="s">
        <v>14</v>
      </c>
      <c r="S26" s="10">
        <v>158600</v>
      </c>
      <c r="T26" s="27">
        <v>-78.81</v>
      </c>
      <c r="U26" s="27">
        <v>-78.19</v>
      </c>
      <c r="V26" s="60"/>
      <c r="W26" s="28">
        <v>-83.1798</v>
      </c>
      <c r="X26" s="28">
        <v>-82.8904</v>
      </c>
      <c r="Y26" s="60"/>
    </row>
    <row r="27" spans="1:25" ht="15" customHeight="1">
      <c r="A27" s="57" t="s">
        <v>92</v>
      </c>
      <c r="B27" s="52" t="s">
        <v>94</v>
      </c>
      <c r="C27" s="11" t="s">
        <v>12</v>
      </c>
      <c r="D27" s="11">
        <v>509202</v>
      </c>
      <c r="E27" s="11" t="s">
        <v>12</v>
      </c>
      <c r="F27" s="11">
        <v>509202</v>
      </c>
      <c r="G27" s="27">
        <v>12.38</v>
      </c>
      <c r="H27" s="27">
        <v>12.51</v>
      </c>
      <c r="I27" s="55">
        <f>10*LOG((10^(G27/10)+10^(G28/10)+10^(G29/10)+10^(H27/10)+10^(H28/10)+10^(H29/10))/6)</f>
        <v>12.243717832851749</v>
      </c>
      <c r="J27" s="28" t="s">
        <v>69</v>
      </c>
      <c r="K27" s="28" t="s">
        <v>69</v>
      </c>
      <c r="L27" s="55" t="e">
        <f>10*LOG((10^(J27/10)+10^(J28/10)+10^(J29/10)+10^(K27/10)+10^(K28/10)+10^(K29/10))/6)</f>
        <v>#VALUE!</v>
      </c>
      <c r="N27" s="57" t="s">
        <v>92</v>
      </c>
      <c r="O27" s="52" t="s">
        <v>94</v>
      </c>
      <c r="P27" s="11" t="s">
        <v>12</v>
      </c>
      <c r="Q27" s="11">
        <v>509202</v>
      </c>
      <c r="R27" s="11" t="s">
        <v>12</v>
      </c>
      <c r="S27" s="11">
        <v>509202</v>
      </c>
      <c r="T27" s="27">
        <v>-79.95</v>
      </c>
      <c r="U27" s="27">
        <v>-79.39</v>
      </c>
      <c r="V27" s="59">
        <f>10*LOG(6/((1/10^(T27/10))+(1/10^(T28/10))+(1/10^(T29/10))+(1/10^(U27/10))+(1/10^(U28/10))+(1/10^(U29/10))))</f>
        <v>-79.523760689522746</v>
      </c>
      <c r="W27" s="28" t="s">
        <v>69</v>
      </c>
      <c r="X27" s="28" t="s">
        <v>69</v>
      </c>
      <c r="Y27" s="59" t="e">
        <f>10*LOG(6/((1/10^(W27/10))+(1/10^(W28/10))+(1/10^(W29/10))+(1/10^(X27/10))+(1/10^(X28/10))+(1/10^(X29/10))))</f>
        <v>#VALUE!</v>
      </c>
    </row>
    <row r="28" spans="1:25" ht="15.5">
      <c r="A28" s="58"/>
      <c r="B28" s="53"/>
      <c r="C28" s="10" t="s">
        <v>13</v>
      </c>
      <c r="D28" s="10">
        <v>518598</v>
      </c>
      <c r="E28" s="10" t="s">
        <v>13</v>
      </c>
      <c r="F28" s="10">
        <v>518598</v>
      </c>
      <c r="G28" s="27">
        <v>13</v>
      </c>
      <c r="H28" s="27">
        <v>12.37</v>
      </c>
      <c r="I28" s="56"/>
      <c r="J28" s="28" t="s">
        <v>69</v>
      </c>
      <c r="K28" s="28" t="s">
        <v>69</v>
      </c>
      <c r="L28" s="56"/>
      <c r="N28" s="58"/>
      <c r="O28" s="53"/>
      <c r="P28" s="10" t="s">
        <v>13</v>
      </c>
      <c r="Q28" s="10">
        <v>518598</v>
      </c>
      <c r="R28" s="10" t="s">
        <v>13</v>
      </c>
      <c r="S28" s="10">
        <v>518598</v>
      </c>
      <c r="T28" s="27">
        <v>-79.930000000000007</v>
      </c>
      <c r="U28" s="27">
        <v>-79.14</v>
      </c>
      <c r="V28" s="60"/>
      <c r="W28" s="28" t="s">
        <v>69</v>
      </c>
      <c r="X28" s="28" t="s">
        <v>69</v>
      </c>
      <c r="Y28" s="60"/>
    </row>
    <row r="29" spans="1:25" ht="15.5">
      <c r="A29" s="58"/>
      <c r="B29" s="54"/>
      <c r="C29" s="10" t="s">
        <v>14</v>
      </c>
      <c r="D29" s="10">
        <v>528000</v>
      </c>
      <c r="E29" s="10" t="s">
        <v>14</v>
      </c>
      <c r="F29" s="10">
        <v>528000</v>
      </c>
      <c r="G29" s="27">
        <v>11.7</v>
      </c>
      <c r="H29" s="27">
        <v>11.29</v>
      </c>
      <c r="I29" s="56"/>
      <c r="J29" s="28" t="s">
        <v>69</v>
      </c>
      <c r="K29" s="28" t="s">
        <v>69</v>
      </c>
      <c r="L29" s="56"/>
      <c r="N29" s="58"/>
      <c r="O29" s="54"/>
      <c r="P29" s="10" t="s">
        <v>14</v>
      </c>
      <c r="Q29" s="10">
        <v>528000</v>
      </c>
      <c r="R29" s="10" t="s">
        <v>14</v>
      </c>
      <c r="S29" s="10">
        <v>528000</v>
      </c>
      <c r="T29" s="27">
        <v>-79.47</v>
      </c>
      <c r="U29" s="27">
        <v>-79.19</v>
      </c>
      <c r="V29" s="60"/>
      <c r="W29" s="28" t="s">
        <v>69</v>
      </c>
      <c r="X29" s="28" t="s">
        <v>69</v>
      </c>
      <c r="Y29" s="60"/>
    </row>
    <row r="30" spans="1:25" ht="15" customHeight="1">
      <c r="A30" s="58" t="s">
        <v>91</v>
      </c>
      <c r="B30" s="52" t="s">
        <v>94</v>
      </c>
      <c r="C30" s="11" t="s">
        <v>12</v>
      </c>
      <c r="D30" s="10">
        <v>623334</v>
      </c>
      <c r="E30" s="11" t="s">
        <v>12</v>
      </c>
      <c r="F30" s="10">
        <v>623334</v>
      </c>
      <c r="G30" s="27">
        <v>9.09</v>
      </c>
      <c r="H30" s="27">
        <v>7.49</v>
      </c>
      <c r="I30" s="55">
        <f>10*LOG((10^(G30/10)+10^(G31/10)+10^(G32/10)+10^(H30/10)+10^(H31/10)+10^(H32/10))/6)</f>
        <v>10.326842260234859</v>
      </c>
      <c r="J30" s="28" t="s">
        <v>69</v>
      </c>
      <c r="K30" s="28" t="s">
        <v>69</v>
      </c>
      <c r="L30" s="55" t="e">
        <f>10*LOG((10^(J30/10)+10^(J31/10)+10^(J32/10)+10^(K30/10)+10^(K31/10)+10^(K32/10))/6)</f>
        <v>#VALUE!</v>
      </c>
      <c r="N30" s="58" t="s">
        <v>91</v>
      </c>
      <c r="O30" s="52" t="s">
        <v>94</v>
      </c>
      <c r="P30" s="11" t="s">
        <v>12</v>
      </c>
      <c r="Q30" s="10">
        <v>623334</v>
      </c>
      <c r="R30" s="11" t="s">
        <v>12</v>
      </c>
      <c r="S30" s="10">
        <v>623334</v>
      </c>
      <c r="T30" s="27">
        <v>-83.93</v>
      </c>
      <c r="U30" s="27">
        <v>-84.46</v>
      </c>
      <c r="V30" s="59">
        <f>10*LOG(6/((1/10^(T30/10))+(1/10^(T31/10))+(1/10^(T32/10))+(1/10^(U30/10))+(1/10^(U31/10))+(1/10^(U32/10))))</f>
        <v>-84.629073816280368</v>
      </c>
      <c r="W30" s="28" t="s">
        <v>69</v>
      </c>
      <c r="X30" s="28" t="s">
        <v>69</v>
      </c>
      <c r="Y30" s="59" t="e">
        <f>10*LOG(6/((1/10^(W30/10))+(1/10^(W31/10))+(1/10^(W32/10))+(1/10^(X30/10))+(1/10^(X31/10))+(1/10^(X32/10))))</f>
        <v>#VALUE!</v>
      </c>
    </row>
    <row r="31" spans="1:25" ht="15.5">
      <c r="A31" s="58"/>
      <c r="B31" s="53"/>
      <c r="C31" s="10" t="s">
        <v>13</v>
      </c>
      <c r="D31" s="10">
        <v>636666</v>
      </c>
      <c r="E31" s="10" t="s">
        <v>13</v>
      </c>
      <c r="F31" s="10">
        <v>636666</v>
      </c>
      <c r="G31" s="27">
        <v>11.97</v>
      </c>
      <c r="H31" s="27">
        <v>7.08</v>
      </c>
      <c r="I31" s="56"/>
      <c r="J31" s="28" t="s">
        <v>69</v>
      </c>
      <c r="K31" s="28" t="s">
        <v>69</v>
      </c>
      <c r="L31" s="56"/>
      <c r="N31" s="58"/>
      <c r="O31" s="53"/>
      <c r="P31" s="10" t="s">
        <v>13</v>
      </c>
      <c r="Q31" s="10">
        <v>636666</v>
      </c>
      <c r="R31" s="10" t="s">
        <v>13</v>
      </c>
      <c r="S31" s="10">
        <v>636666</v>
      </c>
      <c r="T31" s="27">
        <v>-83.93</v>
      </c>
      <c r="U31" s="27">
        <v>-84.3</v>
      </c>
      <c r="V31" s="60"/>
      <c r="W31" s="28" t="s">
        <v>69</v>
      </c>
      <c r="X31" s="28" t="s">
        <v>69</v>
      </c>
      <c r="Y31" s="60"/>
    </row>
    <row r="32" spans="1:25" ht="16" thickBot="1">
      <c r="A32" s="76"/>
      <c r="B32" s="77"/>
      <c r="C32" s="29" t="s">
        <v>14</v>
      </c>
      <c r="D32" s="29">
        <v>650000</v>
      </c>
      <c r="E32" s="29" t="s">
        <v>14</v>
      </c>
      <c r="F32" s="29">
        <v>650000</v>
      </c>
      <c r="G32" s="31">
        <v>11.96</v>
      </c>
      <c r="H32" s="31">
        <v>11.59</v>
      </c>
      <c r="I32" s="78"/>
      <c r="J32" s="28" t="s">
        <v>69</v>
      </c>
      <c r="K32" s="28" t="s">
        <v>69</v>
      </c>
      <c r="L32" s="78"/>
      <c r="M32" s="32"/>
      <c r="N32" s="76"/>
      <c r="O32" s="77"/>
      <c r="P32" s="29" t="s">
        <v>14</v>
      </c>
      <c r="Q32" s="29">
        <v>650000</v>
      </c>
      <c r="R32" s="29" t="s">
        <v>14</v>
      </c>
      <c r="S32" s="29">
        <v>650000</v>
      </c>
      <c r="T32" s="31">
        <v>-85.33</v>
      </c>
      <c r="U32" s="31">
        <v>-85.54</v>
      </c>
      <c r="V32" s="79"/>
      <c r="W32" s="28" t="s">
        <v>69</v>
      </c>
      <c r="X32" s="28" t="s">
        <v>69</v>
      </c>
      <c r="Y32" s="79"/>
    </row>
    <row r="35" spans="1:25" ht="16.149999999999999" customHeight="1" thickBot="1">
      <c r="A35" s="81" t="s">
        <v>104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</row>
    <row r="36" spans="1:25" ht="24.75" customHeight="1">
      <c r="A36" s="63" t="s">
        <v>11</v>
      </c>
      <c r="B36" s="65" t="s">
        <v>20</v>
      </c>
      <c r="C36" s="67" t="s">
        <v>77</v>
      </c>
      <c r="D36" s="68"/>
      <c r="E36" s="71" t="s">
        <v>78</v>
      </c>
      <c r="F36" s="71"/>
      <c r="G36" s="73" t="s">
        <v>83</v>
      </c>
      <c r="H36" s="73"/>
      <c r="I36" s="71" t="s">
        <v>85</v>
      </c>
      <c r="J36" s="73" t="s">
        <v>84</v>
      </c>
      <c r="K36" s="73"/>
      <c r="L36" s="71" t="s">
        <v>86</v>
      </c>
      <c r="M36" s="30"/>
      <c r="N36" s="63" t="s">
        <v>11</v>
      </c>
      <c r="O36" s="65" t="s">
        <v>20</v>
      </c>
      <c r="P36" s="67" t="s">
        <v>77</v>
      </c>
      <c r="Q36" s="68"/>
      <c r="R36" s="71" t="s">
        <v>78</v>
      </c>
      <c r="S36" s="71"/>
      <c r="T36" s="73" t="s">
        <v>88</v>
      </c>
      <c r="U36" s="73"/>
      <c r="V36" s="74" t="s">
        <v>89</v>
      </c>
      <c r="W36" s="73" t="s">
        <v>87</v>
      </c>
      <c r="X36" s="73"/>
      <c r="Y36" s="74" t="s">
        <v>90</v>
      </c>
    </row>
    <row r="37" spans="1:25" ht="15" thickBot="1">
      <c r="A37" s="64"/>
      <c r="B37" s="66"/>
      <c r="C37" s="69"/>
      <c r="D37" s="70"/>
      <c r="E37" s="72"/>
      <c r="F37" s="72"/>
      <c r="G37" s="26" t="s">
        <v>79</v>
      </c>
      <c r="H37" s="26" t="s">
        <v>80</v>
      </c>
      <c r="I37" s="72"/>
      <c r="J37" s="26" t="s">
        <v>81</v>
      </c>
      <c r="K37" s="26" t="s">
        <v>82</v>
      </c>
      <c r="L37" s="72"/>
      <c r="N37" s="64"/>
      <c r="O37" s="66"/>
      <c r="P37" s="69"/>
      <c r="Q37" s="70"/>
      <c r="R37" s="72"/>
      <c r="S37" s="72"/>
      <c r="T37" s="26" t="s">
        <v>79</v>
      </c>
      <c r="U37" s="26" t="s">
        <v>80</v>
      </c>
      <c r="V37" s="75"/>
      <c r="W37" s="26" t="s">
        <v>81</v>
      </c>
      <c r="X37" s="26" t="s">
        <v>82</v>
      </c>
      <c r="Y37" s="75"/>
    </row>
    <row r="38" spans="1:25" ht="15" customHeight="1">
      <c r="A38" s="57" t="s">
        <v>95</v>
      </c>
      <c r="B38" s="80" t="s">
        <v>93</v>
      </c>
      <c r="C38" s="11" t="s">
        <v>12</v>
      </c>
      <c r="D38" s="11">
        <v>385500</v>
      </c>
      <c r="E38" s="11" t="s">
        <v>12</v>
      </c>
      <c r="F38" s="11">
        <v>423500</v>
      </c>
      <c r="G38" s="27">
        <v>14.94</v>
      </c>
      <c r="H38" s="27">
        <v>12.96</v>
      </c>
      <c r="I38" s="55">
        <f>10*LOG((10^(G38/10)+10^(G39/10)+10^(G40/10)+10^(H38/10)+10^(H39/10)+10^(H40/10))/6)</f>
        <v>13.996447464228401</v>
      </c>
      <c r="J38" s="28">
        <v>9.7899999999999991</v>
      </c>
      <c r="K38" s="28">
        <v>14.72</v>
      </c>
      <c r="L38" s="55">
        <f>10*LOG((10^(J38/10)+10^(J39/10)+10^(J40/10)+10^(K38/10)+10^(K39/10)+10^(K40/10))/6)</f>
        <v>13.717771591698364</v>
      </c>
      <c r="N38" s="57" t="s">
        <v>95</v>
      </c>
      <c r="O38" s="80" t="s">
        <v>93</v>
      </c>
      <c r="P38" s="11" t="s">
        <v>12</v>
      </c>
      <c r="Q38" s="11">
        <v>385500</v>
      </c>
      <c r="R38" s="11" t="s">
        <v>12</v>
      </c>
      <c r="S38" s="11">
        <v>423500</v>
      </c>
      <c r="T38" s="27">
        <v>-87.34</v>
      </c>
      <c r="U38" s="27">
        <v>-87.46</v>
      </c>
      <c r="V38" s="59">
        <f>10*LOG(6/((1/10^(T38/10))+(1/10^(T39/10))+(1/10^(T40/10))+(1/10^(U38/10))+(1/10^(U39/10))+(1/10^(U40/10))))</f>
        <v>-87.871741663006787</v>
      </c>
      <c r="W38" s="28">
        <v>-89.39</v>
      </c>
      <c r="X38" s="28">
        <v>-89.54</v>
      </c>
      <c r="Y38" s="59">
        <f>10*LOG(6/((1/10^(W38/10))+(1/10^(W39/10))+(1/10^(W40/10))+(1/10^(X38/10))+(1/10^(X39/10))+(1/10^(X40/10))))</f>
        <v>-89.290203885501739</v>
      </c>
    </row>
    <row r="39" spans="1:25" ht="15.5">
      <c r="A39" s="58"/>
      <c r="B39" s="53"/>
      <c r="C39" s="11" t="s">
        <v>13</v>
      </c>
      <c r="D39" s="11">
        <v>390000</v>
      </c>
      <c r="E39" s="11" t="s">
        <v>13</v>
      </c>
      <c r="F39" s="11">
        <v>428000</v>
      </c>
      <c r="G39" s="27">
        <v>14</v>
      </c>
      <c r="H39" s="27">
        <v>14.48</v>
      </c>
      <c r="I39" s="56"/>
      <c r="J39" s="28">
        <v>14.7</v>
      </c>
      <c r="K39" s="28">
        <v>13.54</v>
      </c>
      <c r="L39" s="56"/>
      <c r="N39" s="58"/>
      <c r="O39" s="53"/>
      <c r="P39" s="11" t="s">
        <v>13</v>
      </c>
      <c r="Q39" s="11">
        <v>390000</v>
      </c>
      <c r="R39" s="11" t="s">
        <v>13</v>
      </c>
      <c r="S39" s="11">
        <v>428000</v>
      </c>
      <c r="T39" s="27">
        <v>-87.79</v>
      </c>
      <c r="U39" s="27">
        <v>-88.03</v>
      </c>
      <c r="V39" s="60"/>
      <c r="W39" s="28">
        <v>-89.12</v>
      </c>
      <c r="X39" s="28">
        <v>-89.14</v>
      </c>
      <c r="Y39" s="60"/>
    </row>
    <row r="40" spans="1:25" ht="15.5">
      <c r="A40" s="58"/>
      <c r="B40" s="54"/>
      <c r="C40" s="11" t="s">
        <v>14</v>
      </c>
      <c r="D40" s="11">
        <v>394500</v>
      </c>
      <c r="E40" s="11" t="s">
        <v>14</v>
      </c>
      <c r="F40" s="11">
        <v>432500</v>
      </c>
      <c r="G40" s="27">
        <v>14.01</v>
      </c>
      <c r="H40" s="27">
        <v>13.28</v>
      </c>
      <c r="I40" s="56"/>
      <c r="J40" s="28">
        <v>15.11</v>
      </c>
      <c r="K40" s="28">
        <v>12.4338</v>
      </c>
      <c r="L40" s="56"/>
      <c r="N40" s="58"/>
      <c r="O40" s="54"/>
      <c r="P40" s="11" t="s">
        <v>14</v>
      </c>
      <c r="Q40" s="11">
        <v>394500</v>
      </c>
      <c r="R40" s="11" t="s">
        <v>14</v>
      </c>
      <c r="S40" s="11">
        <v>432500</v>
      </c>
      <c r="T40" s="27">
        <v>-88.9</v>
      </c>
      <c r="U40" s="27">
        <v>-87.51</v>
      </c>
      <c r="V40" s="60"/>
      <c r="W40" s="28">
        <v>-89.53</v>
      </c>
      <c r="X40" s="28">
        <v>-88.99</v>
      </c>
      <c r="Y40" s="60"/>
    </row>
    <row r="41" spans="1:25" ht="15" customHeight="1">
      <c r="A41" s="57" t="s">
        <v>76</v>
      </c>
      <c r="B41" s="52" t="s">
        <v>93</v>
      </c>
      <c r="C41" s="11" t="s">
        <v>12</v>
      </c>
      <c r="D41" s="10">
        <v>142600</v>
      </c>
      <c r="E41" s="11" t="s">
        <v>12</v>
      </c>
      <c r="F41" s="10">
        <v>153600</v>
      </c>
      <c r="G41" s="27">
        <v>8.8699999999999992</v>
      </c>
      <c r="H41" s="27">
        <v>11.28</v>
      </c>
      <c r="I41" s="55">
        <f>10*LOG((10^(G41/10)+10^(G42/10)+10^(G43/10)+10^(H41/10)+10^(H42/10)+10^(H43/10))/6)</f>
        <v>9.7601166950629494</v>
      </c>
      <c r="J41" s="28">
        <v>9.56</v>
      </c>
      <c r="K41" s="28">
        <v>12.19</v>
      </c>
      <c r="L41" s="55">
        <f>10*LOG((10^(J41/10)+10^(J42/10)+10^(J43/10)+10^(K41/10)+10^(K42/10)+10^(K43/10))/6)</f>
        <v>10.539207004612814</v>
      </c>
      <c r="N41" s="57" t="s">
        <v>76</v>
      </c>
      <c r="O41" s="52" t="s">
        <v>93</v>
      </c>
      <c r="P41" s="11" t="s">
        <v>12</v>
      </c>
      <c r="Q41" s="10">
        <v>142600</v>
      </c>
      <c r="R41" s="11" t="s">
        <v>12</v>
      </c>
      <c r="S41" s="10">
        <v>153600</v>
      </c>
      <c r="T41" s="27">
        <v>-79.78</v>
      </c>
      <c r="U41" s="27">
        <v>-81.99</v>
      </c>
      <c r="V41" s="59">
        <f>10*LOG(6/((1/10^(T41/10))+(1/10^(T42/10))+(1/10^(T43/10))+(1/10^(U41/10))+(1/10^(U42/10))+(1/10^(U43/10))))</f>
        <v>-81.67481091490545</v>
      </c>
      <c r="W41" s="28">
        <v>-83.86</v>
      </c>
      <c r="X41" s="28">
        <v>-84.86</v>
      </c>
      <c r="Y41" s="59">
        <f>10*LOG(6/((1/10^(W41/10))+(1/10^(W42/10))+(1/10^(W43/10))+(1/10^(X41/10))+(1/10^(X42/10))+(1/10^(X43/10))))</f>
        <v>-84.676068924339859</v>
      </c>
    </row>
    <row r="42" spans="1:25" ht="15.5">
      <c r="A42" s="58"/>
      <c r="B42" s="53"/>
      <c r="C42" s="10" t="s">
        <v>13</v>
      </c>
      <c r="D42" s="10">
        <v>145600</v>
      </c>
      <c r="E42" s="10" t="s">
        <v>13</v>
      </c>
      <c r="F42" s="10">
        <v>156600</v>
      </c>
      <c r="G42" s="27">
        <v>8.34</v>
      </c>
      <c r="H42" s="27">
        <v>10.15</v>
      </c>
      <c r="I42" s="56"/>
      <c r="J42" s="28">
        <v>9.57</v>
      </c>
      <c r="K42" s="28">
        <v>10.81</v>
      </c>
      <c r="L42" s="56"/>
      <c r="N42" s="58"/>
      <c r="O42" s="53"/>
      <c r="P42" s="10" t="s">
        <v>13</v>
      </c>
      <c r="Q42" s="10">
        <v>145600</v>
      </c>
      <c r="R42" s="10" t="s">
        <v>13</v>
      </c>
      <c r="S42" s="10">
        <v>156600</v>
      </c>
      <c r="T42" s="27">
        <v>-82.81</v>
      </c>
      <c r="U42" s="27">
        <v>-82.48</v>
      </c>
      <c r="V42" s="60"/>
      <c r="W42" s="28">
        <v>-83.76</v>
      </c>
      <c r="X42" s="28">
        <v>-86.45</v>
      </c>
      <c r="Y42" s="60"/>
    </row>
    <row r="43" spans="1:25" ht="15.5">
      <c r="A43" s="58"/>
      <c r="B43" s="54"/>
      <c r="C43" s="10" t="s">
        <v>14</v>
      </c>
      <c r="D43" s="10">
        <v>147600</v>
      </c>
      <c r="E43" s="10" t="s">
        <v>14</v>
      </c>
      <c r="F43" s="10">
        <v>158600</v>
      </c>
      <c r="G43" s="27">
        <v>8.92</v>
      </c>
      <c r="H43" s="27">
        <v>10.28</v>
      </c>
      <c r="I43" s="56"/>
      <c r="J43" s="28">
        <v>9.0399999999999991</v>
      </c>
      <c r="K43" s="28">
        <v>11.21</v>
      </c>
      <c r="L43" s="56"/>
      <c r="N43" s="58"/>
      <c r="O43" s="54"/>
      <c r="P43" s="10" t="s">
        <v>14</v>
      </c>
      <c r="Q43" s="10">
        <v>147600</v>
      </c>
      <c r="R43" s="10" t="s">
        <v>14</v>
      </c>
      <c r="S43" s="10">
        <v>158600</v>
      </c>
      <c r="T43" s="27">
        <v>-80.16</v>
      </c>
      <c r="U43" s="27">
        <v>-81.97</v>
      </c>
      <c r="V43" s="60"/>
      <c r="W43" s="28">
        <v>-83.39</v>
      </c>
      <c r="X43" s="28">
        <v>-84.97</v>
      </c>
      <c r="Y43" s="60"/>
    </row>
    <row r="44" spans="1:25" ht="15" customHeight="1">
      <c r="A44" s="57" t="s">
        <v>92</v>
      </c>
      <c r="B44" s="52" t="s">
        <v>94</v>
      </c>
      <c r="C44" s="11" t="s">
        <v>12</v>
      </c>
      <c r="D44" s="11">
        <v>509202</v>
      </c>
      <c r="E44" s="11" t="s">
        <v>12</v>
      </c>
      <c r="F44" s="11">
        <v>509202</v>
      </c>
      <c r="G44" s="27">
        <v>13.29</v>
      </c>
      <c r="H44" s="27">
        <v>13.86</v>
      </c>
      <c r="I44" s="55">
        <f>10*LOG((10^(G44/10)+10^(G45/10)+10^(G46/10)+10^(H44/10)+10^(H45/10)+10^(H46/10))/6)</f>
        <v>13.861505140501693</v>
      </c>
      <c r="J44" s="28" t="s">
        <v>69</v>
      </c>
      <c r="K44" s="28" t="s">
        <v>69</v>
      </c>
      <c r="L44" s="55" t="e">
        <f>10*LOG((10^(J44/10)+10^(J45/10)+10^(J46/10)+10^(K44/10)+10^(K45/10)+10^(K46/10))/6)</f>
        <v>#VALUE!</v>
      </c>
      <c r="N44" s="57" t="s">
        <v>92</v>
      </c>
      <c r="O44" s="52" t="s">
        <v>94</v>
      </c>
      <c r="P44" s="11" t="s">
        <v>12</v>
      </c>
      <c r="Q44" s="11">
        <v>509202</v>
      </c>
      <c r="R44" s="11" t="s">
        <v>12</v>
      </c>
      <c r="S44" s="11">
        <v>509202</v>
      </c>
      <c r="T44" s="27">
        <v>-78.900000000000006</v>
      </c>
      <c r="U44" s="27">
        <v>-77.430000000000007</v>
      </c>
      <c r="V44" s="59">
        <f>10*LOG(6/((1/10^(T44/10))+(1/10^(T45/10))+(1/10^(T46/10))+(1/10^(U44/10))+(1/10^(U45/10))+(1/10^(U46/10))))</f>
        <v>-79.247513666259934</v>
      </c>
      <c r="W44" s="28" t="s">
        <v>69</v>
      </c>
      <c r="X44" s="28" t="s">
        <v>69</v>
      </c>
      <c r="Y44" s="59" t="e">
        <f>10*LOG(6/((1/10^(W44/10))+(1/10^(W45/10))+(1/10^(W46/10))+(1/10^(X44/10))+(1/10^(X45/10))+(1/10^(X46/10))))</f>
        <v>#VALUE!</v>
      </c>
    </row>
    <row r="45" spans="1:25" ht="15.5">
      <c r="A45" s="58"/>
      <c r="B45" s="53"/>
      <c r="C45" s="10" t="s">
        <v>13</v>
      </c>
      <c r="D45" s="10">
        <v>518598</v>
      </c>
      <c r="E45" s="10" t="s">
        <v>13</v>
      </c>
      <c r="F45" s="10">
        <v>518598</v>
      </c>
      <c r="G45" s="27">
        <v>12.64</v>
      </c>
      <c r="H45" s="27">
        <v>12.62</v>
      </c>
      <c r="I45" s="56"/>
      <c r="J45" s="28" t="s">
        <v>69</v>
      </c>
      <c r="K45" s="28" t="s">
        <v>69</v>
      </c>
      <c r="L45" s="56"/>
      <c r="N45" s="58"/>
      <c r="O45" s="53"/>
      <c r="P45" s="10" t="s">
        <v>13</v>
      </c>
      <c r="Q45" s="10">
        <v>518598</v>
      </c>
      <c r="R45" s="10" t="s">
        <v>13</v>
      </c>
      <c r="S45" s="10">
        <v>518598</v>
      </c>
      <c r="T45" s="27">
        <v>-79.099999999999994</v>
      </c>
      <c r="U45" s="27">
        <v>-80.95</v>
      </c>
      <c r="V45" s="60"/>
      <c r="W45" s="28" t="s">
        <v>69</v>
      </c>
      <c r="X45" s="28" t="s">
        <v>69</v>
      </c>
      <c r="Y45" s="60"/>
    </row>
    <row r="46" spans="1:25" ht="15.5">
      <c r="A46" s="58"/>
      <c r="B46" s="54"/>
      <c r="C46" s="10" t="s">
        <v>14</v>
      </c>
      <c r="D46" s="10">
        <v>528000</v>
      </c>
      <c r="E46" s="10" t="s">
        <v>14</v>
      </c>
      <c r="F46" s="10">
        <v>528000</v>
      </c>
      <c r="G46" s="27">
        <v>15.03</v>
      </c>
      <c r="H46" s="27">
        <v>15.03</v>
      </c>
      <c r="I46" s="56"/>
      <c r="J46" s="28" t="s">
        <v>69</v>
      </c>
      <c r="K46" s="28" t="s">
        <v>69</v>
      </c>
      <c r="L46" s="56"/>
      <c r="N46" s="58"/>
      <c r="O46" s="54"/>
      <c r="P46" s="10" t="s">
        <v>14</v>
      </c>
      <c r="Q46" s="10">
        <v>528000</v>
      </c>
      <c r="R46" s="10" t="s">
        <v>14</v>
      </c>
      <c r="S46" s="10">
        <v>528000</v>
      </c>
      <c r="T46" s="27">
        <v>-79.930000000000007</v>
      </c>
      <c r="U46" s="27">
        <v>-78.290000000000006</v>
      </c>
      <c r="V46" s="60"/>
      <c r="W46" s="28" t="s">
        <v>69</v>
      </c>
      <c r="X46" s="28" t="s">
        <v>69</v>
      </c>
      <c r="Y46" s="60"/>
    </row>
    <row r="47" spans="1:25" ht="15" customHeight="1">
      <c r="A47" s="58" t="s">
        <v>91</v>
      </c>
      <c r="B47" s="52" t="s">
        <v>94</v>
      </c>
      <c r="C47" s="11" t="s">
        <v>12</v>
      </c>
      <c r="D47" s="10">
        <v>623334</v>
      </c>
      <c r="E47" s="11" t="s">
        <v>12</v>
      </c>
      <c r="F47" s="10">
        <v>623334</v>
      </c>
      <c r="G47" s="27">
        <v>12.3047</v>
      </c>
      <c r="H47" s="27">
        <v>12.46</v>
      </c>
      <c r="I47" s="55">
        <f>10*LOG((10^(G47/10)+10^(G48/10)+10^(G49/10)+10^(H47/10)+10^(H48/10)+10^(H49/10))/6)</f>
        <v>12.133827088033001</v>
      </c>
      <c r="J47" s="28" t="s">
        <v>69</v>
      </c>
      <c r="K47" s="28" t="s">
        <v>69</v>
      </c>
      <c r="L47" s="55" t="e">
        <f>10*LOG((10^(J47/10)+10^(J48/10)+10^(J49/10)+10^(K47/10)+10^(K48/10)+10^(K49/10))/6)</f>
        <v>#VALUE!</v>
      </c>
      <c r="N47" s="58" t="s">
        <v>91</v>
      </c>
      <c r="O47" s="52" t="s">
        <v>94</v>
      </c>
      <c r="P47" s="11" t="s">
        <v>12</v>
      </c>
      <c r="Q47" s="10">
        <v>623334</v>
      </c>
      <c r="R47" s="11" t="s">
        <v>12</v>
      </c>
      <c r="S47" s="10">
        <v>623334</v>
      </c>
      <c r="T47" s="27">
        <v>-78.810500000000005</v>
      </c>
      <c r="U47" s="27">
        <v>-78.23</v>
      </c>
      <c r="V47" s="59">
        <f>10*LOG(6/((1/10^(T47/10))+(1/10^(T48/10))+(1/10^(T49/10))+(1/10^(U47/10))+(1/10^(U48/10))+(1/10^(U49/10))))</f>
        <v>-78.802202915864797</v>
      </c>
      <c r="W47" s="28" t="s">
        <v>69</v>
      </c>
      <c r="X47" s="28" t="s">
        <v>69</v>
      </c>
      <c r="Y47" s="59" t="e">
        <f>10*LOG(6/((1/10^(W47/10))+(1/10^(W48/10))+(1/10^(W49/10))+(1/10^(X47/10))+(1/10^(X48/10))+(1/10^(X49/10))))</f>
        <v>#VALUE!</v>
      </c>
    </row>
    <row r="48" spans="1:25" ht="15.5">
      <c r="A48" s="58"/>
      <c r="B48" s="53"/>
      <c r="C48" s="10" t="s">
        <v>13</v>
      </c>
      <c r="D48" s="10">
        <v>636666</v>
      </c>
      <c r="E48" s="10" t="s">
        <v>13</v>
      </c>
      <c r="F48" s="10">
        <v>636666</v>
      </c>
      <c r="G48" s="27">
        <v>13.22</v>
      </c>
      <c r="H48" s="27">
        <v>10.74</v>
      </c>
      <c r="I48" s="56"/>
      <c r="J48" s="28" t="s">
        <v>69</v>
      </c>
      <c r="K48" s="28" t="s">
        <v>69</v>
      </c>
      <c r="L48" s="56"/>
      <c r="N48" s="58"/>
      <c r="O48" s="53"/>
      <c r="P48" s="10" t="s">
        <v>13</v>
      </c>
      <c r="Q48" s="10">
        <v>636666</v>
      </c>
      <c r="R48" s="10" t="s">
        <v>13</v>
      </c>
      <c r="S48" s="10">
        <v>636666</v>
      </c>
      <c r="T48" s="27">
        <v>-79.430000000000007</v>
      </c>
      <c r="U48" s="27">
        <v>-79.05</v>
      </c>
      <c r="V48" s="60"/>
      <c r="W48" s="28" t="s">
        <v>69</v>
      </c>
      <c r="X48" s="28" t="s">
        <v>69</v>
      </c>
      <c r="Y48" s="60"/>
    </row>
    <row r="49" spans="1:25" ht="16" thickBot="1">
      <c r="A49" s="76"/>
      <c r="B49" s="77"/>
      <c r="C49" s="29" t="s">
        <v>14</v>
      </c>
      <c r="D49" s="29">
        <v>650000</v>
      </c>
      <c r="E49" s="29" t="s">
        <v>14</v>
      </c>
      <c r="F49" s="29">
        <v>650000</v>
      </c>
      <c r="G49" s="31">
        <v>12.395099999999999</v>
      </c>
      <c r="H49" s="31">
        <v>11.22</v>
      </c>
      <c r="I49" s="78"/>
      <c r="J49" s="28" t="s">
        <v>69</v>
      </c>
      <c r="K49" s="28" t="s">
        <v>69</v>
      </c>
      <c r="L49" s="78"/>
      <c r="M49" s="32"/>
      <c r="N49" s="76"/>
      <c r="O49" s="77"/>
      <c r="P49" s="29" t="s">
        <v>14</v>
      </c>
      <c r="Q49" s="29">
        <v>650000</v>
      </c>
      <c r="R49" s="29" t="s">
        <v>14</v>
      </c>
      <c r="S49" s="29">
        <v>650000</v>
      </c>
      <c r="T49" s="31">
        <v>-78.7928</v>
      </c>
      <c r="U49" s="31">
        <v>-78.39</v>
      </c>
      <c r="V49" s="79"/>
      <c r="W49" s="28" t="s">
        <v>69</v>
      </c>
      <c r="X49" s="28" t="s">
        <v>69</v>
      </c>
      <c r="Y49" s="79"/>
    </row>
    <row r="52" spans="1:25" ht="16.149999999999999" customHeight="1" thickBot="1">
      <c r="A52" s="81" t="s">
        <v>103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</row>
    <row r="53" spans="1:25" ht="24.75" customHeight="1">
      <c r="A53" s="63" t="s">
        <v>11</v>
      </c>
      <c r="B53" s="65" t="s">
        <v>20</v>
      </c>
      <c r="C53" s="67" t="s">
        <v>77</v>
      </c>
      <c r="D53" s="68"/>
      <c r="E53" s="71" t="s">
        <v>78</v>
      </c>
      <c r="F53" s="71"/>
      <c r="G53" s="73" t="s">
        <v>83</v>
      </c>
      <c r="H53" s="73"/>
      <c r="I53" s="71" t="s">
        <v>85</v>
      </c>
      <c r="J53" s="73" t="s">
        <v>84</v>
      </c>
      <c r="K53" s="73"/>
      <c r="L53" s="71" t="s">
        <v>86</v>
      </c>
      <c r="M53" s="30"/>
      <c r="N53" s="63" t="s">
        <v>11</v>
      </c>
      <c r="O53" s="65" t="s">
        <v>20</v>
      </c>
      <c r="P53" s="67" t="s">
        <v>77</v>
      </c>
      <c r="Q53" s="68"/>
      <c r="R53" s="71" t="s">
        <v>78</v>
      </c>
      <c r="S53" s="71"/>
      <c r="T53" s="73" t="s">
        <v>88</v>
      </c>
      <c r="U53" s="73"/>
      <c r="V53" s="74" t="s">
        <v>89</v>
      </c>
      <c r="W53" s="73" t="s">
        <v>87</v>
      </c>
      <c r="X53" s="73"/>
      <c r="Y53" s="74" t="s">
        <v>90</v>
      </c>
    </row>
    <row r="54" spans="1:25" ht="15" thickBot="1">
      <c r="A54" s="64"/>
      <c r="B54" s="66"/>
      <c r="C54" s="69"/>
      <c r="D54" s="70"/>
      <c r="E54" s="72"/>
      <c r="F54" s="72"/>
      <c r="G54" s="26" t="s">
        <v>79</v>
      </c>
      <c r="H54" s="26" t="s">
        <v>80</v>
      </c>
      <c r="I54" s="72"/>
      <c r="J54" s="26" t="s">
        <v>81</v>
      </c>
      <c r="K54" s="26" t="s">
        <v>82</v>
      </c>
      <c r="L54" s="72"/>
      <c r="N54" s="64"/>
      <c r="O54" s="66"/>
      <c r="P54" s="69"/>
      <c r="Q54" s="70"/>
      <c r="R54" s="72"/>
      <c r="S54" s="72"/>
      <c r="T54" s="26" t="s">
        <v>79</v>
      </c>
      <c r="U54" s="26" t="s">
        <v>80</v>
      </c>
      <c r="V54" s="75"/>
      <c r="W54" s="26" t="s">
        <v>81</v>
      </c>
      <c r="X54" s="26" t="s">
        <v>82</v>
      </c>
      <c r="Y54" s="75"/>
    </row>
    <row r="55" spans="1:25" ht="15" customHeight="1">
      <c r="A55" s="57" t="s">
        <v>95</v>
      </c>
      <c r="B55" s="80" t="s">
        <v>93</v>
      </c>
      <c r="C55" s="11" t="s">
        <v>12</v>
      </c>
      <c r="D55" s="11">
        <v>385500</v>
      </c>
      <c r="E55" s="11" t="s">
        <v>12</v>
      </c>
      <c r="F55" s="11">
        <v>423500</v>
      </c>
      <c r="G55" s="27"/>
      <c r="H55" s="27"/>
      <c r="I55" s="55">
        <f>10*LOG((10^(G55/10)+10^(G56/10)+10^(G57/10)+10^(H55/10)+10^(H56/10)+10^(H57/10))/6)</f>
        <v>0</v>
      </c>
      <c r="J55" s="28"/>
      <c r="K55" s="28"/>
      <c r="L55" s="55">
        <f>10*LOG((10^(J55/10)+10^(J56/10)+10^(J57/10)+10^(K55/10)+10^(K56/10)+10^(K57/10))/6)</f>
        <v>0</v>
      </c>
      <c r="N55" s="57" t="s">
        <v>95</v>
      </c>
      <c r="O55" s="80" t="s">
        <v>93</v>
      </c>
      <c r="P55" s="11" t="s">
        <v>12</v>
      </c>
      <c r="Q55" s="11">
        <v>385500</v>
      </c>
      <c r="R55" s="11" t="s">
        <v>12</v>
      </c>
      <c r="S55" s="11">
        <v>423500</v>
      </c>
      <c r="T55" s="27"/>
      <c r="U55" s="27"/>
      <c r="V55" s="59">
        <f>10*LOG(6/((1/10^(T55/10))+(1/10^(T56/10))+(1/10^(T57/10))+(1/10^(U55/10))+(1/10^(U56/10))+(1/10^(U57/10))))</f>
        <v>0</v>
      </c>
      <c r="W55" s="28"/>
      <c r="X55" s="28"/>
      <c r="Y55" s="59">
        <f>10*LOG(6/((1/10^(W55/10))+(1/10^(W56/10))+(1/10^(W57/10))+(1/10^(X55/10))+(1/10^(X56/10))+(1/10^(X57/10))))</f>
        <v>0</v>
      </c>
    </row>
    <row r="56" spans="1:25" ht="15.5">
      <c r="A56" s="58"/>
      <c r="B56" s="53"/>
      <c r="C56" s="11" t="s">
        <v>13</v>
      </c>
      <c r="D56" s="11">
        <v>390000</v>
      </c>
      <c r="E56" s="11" t="s">
        <v>13</v>
      </c>
      <c r="F56" s="11">
        <v>428000</v>
      </c>
      <c r="G56" s="27"/>
      <c r="H56" s="27"/>
      <c r="I56" s="56"/>
      <c r="J56" s="28"/>
      <c r="K56" s="28"/>
      <c r="L56" s="56"/>
      <c r="N56" s="58"/>
      <c r="O56" s="53"/>
      <c r="P56" s="11" t="s">
        <v>13</v>
      </c>
      <c r="Q56" s="11">
        <v>390000</v>
      </c>
      <c r="R56" s="11" t="s">
        <v>13</v>
      </c>
      <c r="S56" s="11">
        <v>428000</v>
      </c>
      <c r="T56" s="27"/>
      <c r="U56" s="27"/>
      <c r="V56" s="60"/>
      <c r="W56" s="28"/>
      <c r="X56" s="28"/>
      <c r="Y56" s="60"/>
    </row>
    <row r="57" spans="1:25" ht="15.5">
      <c r="A57" s="58"/>
      <c r="B57" s="54"/>
      <c r="C57" s="11" t="s">
        <v>14</v>
      </c>
      <c r="D57" s="11">
        <v>394500</v>
      </c>
      <c r="E57" s="11" t="s">
        <v>14</v>
      </c>
      <c r="F57" s="11">
        <v>432500</v>
      </c>
      <c r="G57" s="27"/>
      <c r="H57" s="27"/>
      <c r="I57" s="56"/>
      <c r="J57" s="28"/>
      <c r="K57" s="28"/>
      <c r="L57" s="56"/>
      <c r="N57" s="58"/>
      <c r="O57" s="54"/>
      <c r="P57" s="11" t="s">
        <v>14</v>
      </c>
      <c r="Q57" s="11">
        <v>394500</v>
      </c>
      <c r="R57" s="11" t="s">
        <v>14</v>
      </c>
      <c r="S57" s="11">
        <v>432500</v>
      </c>
      <c r="T57" s="27"/>
      <c r="U57" s="27"/>
      <c r="V57" s="60"/>
      <c r="W57" s="28"/>
      <c r="X57" s="28"/>
      <c r="Y57" s="60"/>
    </row>
    <row r="58" spans="1:25" ht="15" customHeight="1">
      <c r="A58" s="57" t="s">
        <v>76</v>
      </c>
      <c r="B58" s="52" t="s">
        <v>93</v>
      </c>
      <c r="C58" s="11" t="s">
        <v>12</v>
      </c>
      <c r="D58" s="10">
        <v>142600</v>
      </c>
      <c r="E58" s="11" t="s">
        <v>12</v>
      </c>
      <c r="F58" s="10">
        <v>153600</v>
      </c>
      <c r="G58" s="27"/>
      <c r="H58" s="27"/>
      <c r="I58" s="55">
        <f>10*LOG((10^(G58/10)+10^(G59/10)+10^(G60/10)+10^(H58/10)+10^(H59/10)+10^(H60/10))/6)</f>
        <v>0</v>
      </c>
      <c r="J58" s="28">
        <v>12.31</v>
      </c>
      <c r="K58" s="28">
        <v>10.17</v>
      </c>
      <c r="L58" s="55">
        <f>10*LOG((10^(J58/10)+10^(J59/10)+10^(J60/10)+10^(K58/10)+10^(K59/10)+10^(K60/10))/6)</f>
        <v>10.932095161963399</v>
      </c>
      <c r="N58" s="57" t="s">
        <v>76</v>
      </c>
      <c r="O58" s="52" t="s">
        <v>93</v>
      </c>
      <c r="P58" s="11" t="s">
        <v>12</v>
      </c>
      <c r="Q58" s="10">
        <v>142600</v>
      </c>
      <c r="R58" s="11" t="s">
        <v>12</v>
      </c>
      <c r="S58" s="10">
        <v>153600</v>
      </c>
      <c r="T58" s="27"/>
      <c r="U58" s="27"/>
      <c r="V58" s="59">
        <f>10*LOG(6/((1/10^(T58/10))+(1/10^(T59/10))+(1/10^(T60/10))+(1/10^(U58/10))+(1/10^(U59/10))+(1/10^(U60/10))))</f>
        <v>0</v>
      </c>
      <c r="W58" s="28">
        <v>-84.79</v>
      </c>
      <c r="X58" s="28">
        <v>-84.22</v>
      </c>
      <c r="Y58" s="59">
        <f>10*LOG(6/((1/10^(W58/10))+(1/10^(W59/10))+(1/10^(W60/10))+(1/10^(X58/10))+(1/10^(X59/10))+(1/10^(X60/10))))</f>
        <v>-84.271528159985849</v>
      </c>
    </row>
    <row r="59" spans="1:25" ht="15.5">
      <c r="A59" s="58"/>
      <c r="B59" s="53"/>
      <c r="C59" s="10" t="s">
        <v>13</v>
      </c>
      <c r="D59" s="10">
        <v>145600</v>
      </c>
      <c r="E59" s="10" t="s">
        <v>13</v>
      </c>
      <c r="F59" s="10">
        <v>156600</v>
      </c>
      <c r="G59" s="27"/>
      <c r="H59" s="27"/>
      <c r="I59" s="56"/>
      <c r="J59" s="28">
        <v>11.423500000000001</v>
      </c>
      <c r="K59" s="28">
        <v>10.11</v>
      </c>
      <c r="L59" s="56"/>
      <c r="N59" s="58"/>
      <c r="O59" s="53"/>
      <c r="P59" s="10" t="s">
        <v>13</v>
      </c>
      <c r="Q59" s="10">
        <v>145600</v>
      </c>
      <c r="R59" s="10" t="s">
        <v>13</v>
      </c>
      <c r="S59" s="10">
        <v>156600</v>
      </c>
      <c r="T59" s="27"/>
      <c r="U59" s="27"/>
      <c r="V59" s="60"/>
      <c r="W59" s="28">
        <v>-85.38</v>
      </c>
      <c r="X59" s="28">
        <v>-83.26</v>
      </c>
      <c r="Y59" s="60"/>
    </row>
    <row r="60" spans="1:25" ht="15.5">
      <c r="A60" s="58"/>
      <c r="B60" s="54"/>
      <c r="C60" s="10" t="s">
        <v>14</v>
      </c>
      <c r="D60" s="10">
        <v>147600</v>
      </c>
      <c r="E60" s="10" t="s">
        <v>14</v>
      </c>
      <c r="F60" s="10">
        <v>158600</v>
      </c>
      <c r="G60" s="27"/>
      <c r="H60" s="27"/>
      <c r="I60" s="56"/>
      <c r="J60" s="28">
        <v>11.51</v>
      </c>
      <c r="K60" s="28">
        <v>9.3699999999999992</v>
      </c>
      <c r="L60" s="56"/>
      <c r="N60" s="58"/>
      <c r="O60" s="54"/>
      <c r="P60" s="10" t="s">
        <v>14</v>
      </c>
      <c r="Q60" s="10">
        <v>147600</v>
      </c>
      <c r="R60" s="10" t="s">
        <v>14</v>
      </c>
      <c r="S60" s="10">
        <v>158600</v>
      </c>
      <c r="T60" s="27"/>
      <c r="U60" s="27"/>
      <c r="V60" s="60"/>
      <c r="W60" s="28">
        <v>-84.25</v>
      </c>
      <c r="X60" s="28">
        <v>-83.34</v>
      </c>
      <c r="Y60" s="60"/>
    </row>
    <row r="61" spans="1:25" ht="15" customHeight="1">
      <c r="A61" s="57" t="s">
        <v>92</v>
      </c>
      <c r="B61" s="52" t="s">
        <v>94</v>
      </c>
      <c r="C61" s="11" t="s">
        <v>12</v>
      </c>
      <c r="D61" s="11">
        <v>509202</v>
      </c>
      <c r="E61" s="11" t="s">
        <v>12</v>
      </c>
      <c r="F61" s="11">
        <v>509202</v>
      </c>
      <c r="G61" s="27">
        <v>11.84</v>
      </c>
      <c r="H61" s="27">
        <v>8.51</v>
      </c>
      <c r="I61" s="55">
        <f>10*LOG((10^(G61/10)+10^(G62/10)+10^(G63/10)+10^(H61/10)+10^(H62/10)+10^(H63/10))/6)</f>
        <v>10.132594595125106</v>
      </c>
      <c r="J61" s="28" t="s">
        <v>69</v>
      </c>
      <c r="K61" s="28" t="s">
        <v>69</v>
      </c>
      <c r="L61" s="55" t="e">
        <f>10*LOG((10^(J61/10)+10^(J62/10)+10^(J63/10)+10^(K61/10)+10^(K62/10)+10^(K63/10))/6)</f>
        <v>#VALUE!</v>
      </c>
      <c r="N61" s="57" t="s">
        <v>92</v>
      </c>
      <c r="O61" s="52" t="s">
        <v>94</v>
      </c>
      <c r="P61" s="11" t="s">
        <v>12</v>
      </c>
      <c r="Q61" s="11">
        <v>509202</v>
      </c>
      <c r="R61" s="11" t="s">
        <v>12</v>
      </c>
      <c r="S61" s="11">
        <v>509202</v>
      </c>
      <c r="T61" s="27">
        <v>-85.89</v>
      </c>
      <c r="U61" s="27">
        <v>-84.71</v>
      </c>
      <c r="V61" s="59">
        <f>10*LOG(6/((1/10^(T61/10))+(1/10^(T62/10))+(1/10^(T63/10))+(1/10^(U61/10))+(1/10^(U62/10))+(1/10^(U63/10))))</f>
        <v>-85.02470161114428</v>
      </c>
      <c r="W61" s="28" t="s">
        <v>69</v>
      </c>
      <c r="X61" s="28" t="s">
        <v>69</v>
      </c>
      <c r="Y61" s="59" t="e">
        <f>10*LOG(6/((1/10^(W61/10))+(1/10^(W62/10))+(1/10^(W63/10))+(1/10^(X61/10))+(1/10^(X62/10))+(1/10^(X63/10))))</f>
        <v>#VALUE!</v>
      </c>
    </row>
    <row r="62" spans="1:25" ht="15.5">
      <c r="A62" s="58"/>
      <c r="B62" s="53"/>
      <c r="C62" s="10" t="s">
        <v>13</v>
      </c>
      <c r="D62" s="10">
        <v>518598</v>
      </c>
      <c r="E62" s="10" t="s">
        <v>13</v>
      </c>
      <c r="F62" s="10">
        <v>518598</v>
      </c>
      <c r="G62" s="27">
        <v>11.04</v>
      </c>
      <c r="H62" s="27">
        <v>7.7946999999999997</v>
      </c>
      <c r="I62" s="56"/>
      <c r="J62" s="28" t="s">
        <v>69</v>
      </c>
      <c r="K62" s="28" t="s">
        <v>69</v>
      </c>
      <c r="L62" s="56"/>
      <c r="N62" s="58"/>
      <c r="O62" s="53"/>
      <c r="P62" s="10" t="s">
        <v>13</v>
      </c>
      <c r="Q62" s="10">
        <v>518598</v>
      </c>
      <c r="R62" s="10" t="s">
        <v>13</v>
      </c>
      <c r="S62" s="10">
        <v>518598</v>
      </c>
      <c r="T62" s="27">
        <v>-85.56</v>
      </c>
      <c r="U62" s="27">
        <v>-84.69</v>
      </c>
      <c r="V62" s="60"/>
      <c r="W62" s="28" t="s">
        <v>69</v>
      </c>
      <c r="X62" s="28" t="s">
        <v>69</v>
      </c>
      <c r="Y62" s="60"/>
    </row>
    <row r="63" spans="1:25" ht="15.5">
      <c r="A63" s="58"/>
      <c r="B63" s="54"/>
      <c r="C63" s="10" t="s">
        <v>14</v>
      </c>
      <c r="D63" s="10">
        <v>528000</v>
      </c>
      <c r="E63" s="10" t="s">
        <v>14</v>
      </c>
      <c r="F63" s="10">
        <v>528000</v>
      </c>
      <c r="G63" s="27">
        <v>10.7</v>
      </c>
      <c r="H63" s="27">
        <v>9.5500000000000007</v>
      </c>
      <c r="I63" s="56"/>
      <c r="J63" s="28" t="s">
        <v>69</v>
      </c>
      <c r="K63" s="28" t="s">
        <v>69</v>
      </c>
      <c r="L63" s="56"/>
      <c r="N63" s="58"/>
      <c r="O63" s="54"/>
      <c r="P63" s="10" t="s">
        <v>14</v>
      </c>
      <c r="Q63" s="10">
        <v>528000</v>
      </c>
      <c r="R63" s="10" t="s">
        <v>14</v>
      </c>
      <c r="S63" s="10">
        <v>528000</v>
      </c>
      <c r="T63" s="27">
        <v>-85.18</v>
      </c>
      <c r="U63" s="27">
        <v>-83.81</v>
      </c>
      <c r="V63" s="60"/>
      <c r="W63" s="28" t="s">
        <v>69</v>
      </c>
      <c r="X63" s="28" t="s">
        <v>69</v>
      </c>
      <c r="Y63" s="60"/>
    </row>
    <row r="64" spans="1:25" ht="15" customHeight="1">
      <c r="A64" s="58" t="s">
        <v>91</v>
      </c>
      <c r="B64" s="52" t="s">
        <v>94</v>
      </c>
      <c r="C64" s="11" t="s">
        <v>12</v>
      </c>
      <c r="D64" s="10">
        <v>623334</v>
      </c>
      <c r="E64" s="11" t="s">
        <v>12</v>
      </c>
      <c r="F64" s="10">
        <v>623334</v>
      </c>
      <c r="G64" s="27"/>
      <c r="H64" s="27"/>
      <c r="I64" s="55">
        <f>10*LOG((10^(G64/10)+10^(G65/10)+10^(G66/10)+10^(H64/10)+10^(H65/10)+10^(H66/10))/6)</f>
        <v>0</v>
      </c>
      <c r="J64" s="28" t="s">
        <v>69</v>
      </c>
      <c r="K64" s="28" t="s">
        <v>69</v>
      </c>
      <c r="L64" s="55" t="e">
        <f>10*LOG((10^(J64/10)+10^(J65/10)+10^(J66/10)+10^(K64/10)+10^(K65/10)+10^(K66/10))/6)</f>
        <v>#VALUE!</v>
      </c>
      <c r="N64" s="58" t="s">
        <v>91</v>
      </c>
      <c r="O64" s="52" t="s">
        <v>94</v>
      </c>
      <c r="P64" s="11" t="s">
        <v>12</v>
      </c>
      <c r="Q64" s="10">
        <v>623334</v>
      </c>
      <c r="R64" s="11" t="s">
        <v>12</v>
      </c>
      <c r="S64" s="10">
        <v>623334</v>
      </c>
      <c r="T64" s="27"/>
      <c r="U64" s="27"/>
      <c r="V64" s="59">
        <f>10*LOG(6/((1/10^(T64/10))+(1/10^(T65/10))+(1/10^(T66/10))+(1/10^(U64/10))+(1/10^(U65/10))+(1/10^(U66/10))))</f>
        <v>0</v>
      </c>
      <c r="W64" s="28" t="s">
        <v>69</v>
      </c>
      <c r="X64" s="28" t="s">
        <v>69</v>
      </c>
      <c r="Y64" s="59" t="e">
        <f>10*LOG(6/((1/10^(W64/10))+(1/10^(W65/10))+(1/10^(W66/10))+(1/10^(X64/10))+(1/10^(X65/10))+(1/10^(X66/10))))</f>
        <v>#VALUE!</v>
      </c>
    </row>
    <row r="65" spans="1:25" ht="15.5">
      <c r="A65" s="58"/>
      <c r="B65" s="53"/>
      <c r="C65" s="10" t="s">
        <v>13</v>
      </c>
      <c r="D65" s="10">
        <v>636666</v>
      </c>
      <c r="E65" s="10" t="s">
        <v>13</v>
      </c>
      <c r="F65" s="10">
        <v>636666</v>
      </c>
      <c r="G65" s="27"/>
      <c r="H65" s="27"/>
      <c r="I65" s="56"/>
      <c r="J65" s="28" t="s">
        <v>69</v>
      </c>
      <c r="K65" s="28" t="s">
        <v>69</v>
      </c>
      <c r="L65" s="56"/>
      <c r="N65" s="58"/>
      <c r="O65" s="53"/>
      <c r="P65" s="10" t="s">
        <v>13</v>
      </c>
      <c r="Q65" s="10">
        <v>636666</v>
      </c>
      <c r="R65" s="10" t="s">
        <v>13</v>
      </c>
      <c r="S65" s="10">
        <v>636666</v>
      </c>
      <c r="T65" s="27"/>
      <c r="U65" s="27"/>
      <c r="V65" s="60"/>
      <c r="W65" s="28" t="s">
        <v>69</v>
      </c>
      <c r="X65" s="28" t="s">
        <v>69</v>
      </c>
      <c r="Y65" s="60"/>
    </row>
    <row r="66" spans="1:25" ht="16" thickBot="1">
      <c r="A66" s="76"/>
      <c r="B66" s="77"/>
      <c r="C66" s="29" t="s">
        <v>14</v>
      </c>
      <c r="D66" s="29">
        <v>650000</v>
      </c>
      <c r="E66" s="29" t="s">
        <v>14</v>
      </c>
      <c r="F66" s="29">
        <v>650000</v>
      </c>
      <c r="G66" s="31"/>
      <c r="H66" s="31"/>
      <c r="I66" s="78"/>
      <c r="J66" s="28" t="s">
        <v>69</v>
      </c>
      <c r="K66" s="28" t="s">
        <v>69</v>
      </c>
      <c r="L66" s="78"/>
      <c r="M66" s="32"/>
      <c r="N66" s="76"/>
      <c r="O66" s="77"/>
      <c r="P66" s="29" t="s">
        <v>14</v>
      </c>
      <c r="Q66" s="29">
        <v>650000</v>
      </c>
      <c r="R66" s="29" t="s">
        <v>14</v>
      </c>
      <c r="S66" s="29">
        <v>650000</v>
      </c>
      <c r="T66" s="31"/>
      <c r="U66" s="31"/>
      <c r="V66" s="79"/>
      <c r="W66" s="28" t="s">
        <v>69</v>
      </c>
      <c r="X66" s="28" t="s">
        <v>69</v>
      </c>
      <c r="Y66" s="79"/>
    </row>
    <row r="69" spans="1:25" ht="16.149999999999999" customHeight="1" thickBot="1">
      <c r="A69" s="81" t="s">
        <v>102</v>
      </c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</row>
    <row r="70" spans="1:25" ht="24.75" customHeight="1">
      <c r="A70" s="63" t="s">
        <v>11</v>
      </c>
      <c r="B70" s="65" t="s">
        <v>20</v>
      </c>
      <c r="C70" s="67" t="s">
        <v>77</v>
      </c>
      <c r="D70" s="68"/>
      <c r="E70" s="71" t="s">
        <v>78</v>
      </c>
      <c r="F70" s="71"/>
      <c r="G70" s="73" t="s">
        <v>83</v>
      </c>
      <c r="H70" s="73"/>
      <c r="I70" s="71" t="s">
        <v>85</v>
      </c>
      <c r="J70" s="73" t="s">
        <v>84</v>
      </c>
      <c r="K70" s="73"/>
      <c r="L70" s="71" t="s">
        <v>86</v>
      </c>
      <c r="M70" s="30"/>
      <c r="N70" s="63" t="s">
        <v>11</v>
      </c>
      <c r="O70" s="65" t="s">
        <v>20</v>
      </c>
      <c r="P70" s="67" t="s">
        <v>77</v>
      </c>
      <c r="Q70" s="68"/>
      <c r="R70" s="71" t="s">
        <v>78</v>
      </c>
      <c r="S70" s="71"/>
      <c r="T70" s="73" t="s">
        <v>88</v>
      </c>
      <c r="U70" s="73"/>
      <c r="V70" s="74" t="s">
        <v>89</v>
      </c>
      <c r="W70" s="73" t="s">
        <v>87</v>
      </c>
      <c r="X70" s="73"/>
      <c r="Y70" s="74" t="s">
        <v>90</v>
      </c>
    </row>
    <row r="71" spans="1:25" ht="15" thickBot="1">
      <c r="A71" s="64"/>
      <c r="B71" s="66"/>
      <c r="C71" s="69"/>
      <c r="D71" s="70"/>
      <c r="E71" s="72"/>
      <c r="F71" s="72"/>
      <c r="G71" s="26" t="s">
        <v>79</v>
      </c>
      <c r="H71" s="26" t="s">
        <v>80</v>
      </c>
      <c r="I71" s="72"/>
      <c r="J71" s="26" t="s">
        <v>81</v>
      </c>
      <c r="K71" s="26" t="s">
        <v>82</v>
      </c>
      <c r="L71" s="72"/>
      <c r="N71" s="64"/>
      <c r="O71" s="66"/>
      <c r="P71" s="69"/>
      <c r="Q71" s="70"/>
      <c r="R71" s="72"/>
      <c r="S71" s="72"/>
      <c r="T71" s="26" t="s">
        <v>79</v>
      </c>
      <c r="U71" s="26" t="s">
        <v>80</v>
      </c>
      <c r="V71" s="75"/>
      <c r="W71" s="26" t="s">
        <v>81</v>
      </c>
      <c r="X71" s="26" t="s">
        <v>82</v>
      </c>
      <c r="Y71" s="75"/>
    </row>
    <row r="72" spans="1:25" ht="15" customHeight="1">
      <c r="A72" s="57" t="s">
        <v>95</v>
      </c>
      <c r="B72" s="80" t="s">
        <v>93</v>
      </c>
      <c r="C72" s="11" t="s">
        <v>12</v>
      </c>
      <c r="D72" s="11">
        <v>385500</v>
      </c>
      <c r="E72" s="11" t="s">
        <v>12</v>
      </c>
      <c r="F72" s="11">
        <v>423500</v>
      </c>
      <c r="G72" s="27">
        <v>9.1237899999999996</v>
      </c>
      <c r="H72" s="27">
        <v>10.5093</v>
      </c>
      <c r="I72" s="55">
        <f>10*LOG((10^(G72/10)+10^(G73/10)+10^(G74/10)+10^(H72/10)+10^(H73/10)+10^(H74/10))/6)</f>
        <v>9.707504683792024</v>
      </c>
      <c r="J72" s="28"/>
      <c r="K72" s="28"/>
      <c r="L72" s="55">
        <f>10*LOG((10^(J72/10)+10^(J73/10)+10^(J74/10)+10^(K72/10)+10^(K73/10)+10^(K74/10))/6)</f>
        <v>0</v>
      </c>
      <c r="N72" s="57" t="s">
        <v>95</v>
      </c>
      <c r="O72" s="80" t="s">
        <v>93</v>
      </c>
      <c r="P72" s="11" t="s">
        <v>12</v>
      </c>
      <c r="Q72" s="11">
        <v>385500</v>
      </c>
      <c r="R72" s="11" t="s">
        <v>12</v>
      </c>
      <c r="S72" s="11">
        <v>423500</v>
      </c>
      <c r="T72" s="27">
        <v>-92.334900000000005</v>
      </c>
      <c r="U72" s="27">
        <v>-92.042100000000005</v>
      </c>
      <c r="V72" s="59">
        <f>10*LOG(6/((1/10^(T72/10))+(1/10^(T73/10))+(1/10^(T74/10))+(1/10^(U72/10))+(1/10^(U73/10))+(1/10^(U74/10))))</f>
        <v>-92.298522712808264</v>
      </c>
      <c r="W72" s="28"/>
      <c r="X72" s="28"/>
      <c r="Y72" s="59">
        <f>10*LOG(6/((1/10^(W72/10))+(1/10^(W73/10))+(1/10^(W74/10))+(1/10^(X72/10))+(1/10^(X73/10))+(1/10^(X74/10))))</f>
        <v>0</v>
      </c>
    </row>
    <row r="73" spans="1:25" ht="15.5">
      <c r="A73" s="58"/>
      <c r="B73" s="53"/>
      <c r="C73" s="11" t="s">
        <v>13</v>
      </c>
      <c r="D73" s="11">
        <v>390000</v>
      </c>
      <c r="E73" s="11" t="s">
        <v>13</v>
      </c>
      <c r="F73" s="11">
        <v>428000</v>
      </c>
      <c r="G73" s="27">
        <v>8.9499999999999993</v>
      </c>
      <c r="H73" s="27">
        <v>10.1</v>
      </c>
      <c r="I73" s="56"/>
      <c r="J73" s="28"/>
      <c r="K73" s="28"/>
      <c r="L73" s="56"/>
      <c r="N73" s="58"/>
      <c r="O73" s="53"/>
      <c r="P73" s="11" t="s">
        <v>13</v>
      </c>
      <c r="Q73" s="11">
        <v>390000</v>
      </c>
      <c r="R73" s="11" t="s">
        <v>13</v>
      </c>
      <c r="S73" s="11">
        <v>428000</v>
      </c>
      <c r="T73" s="27">
        <v>-92.747699999999995</v>
      </c>
      <c r="U73" s="27">
        <v>-92.1614</v>
      </c>
      <c r="V73" s="60"/>
      <c r="W73" s="28"/>
      <c r="X73" s="28"/>
      <c r="Y73" s="60"/>
    </row>
    <row r="74" spans="1:25" ht="15.5">
      <c r="A74" s="58"/>
      <c r="B74" s="54"/>
      <c r="C74" s="11" t="s">
        <v>14</v>
      </c>
      <c r="D74" s="11">
        <v>394500</v>
      </c>
      <c r="E74" s="11" t="s">
        <v>14</v>
      </c>
      <c r="F74" s="11">
        <v>432500</v>
      </c>
      <c r="G74" s="27">
        <v>8.4043799999999997</v>
      </c>
      <c r="H74" s="27">
        <v>10.6686</v>
      </c>
      <c r="I74" s="56"/>
      <c r="J74" s="28"/>
      <c r="K74" s="28"/>
      <c r="L74" s="56"/>
      <c r="N74" s="58"/>
      <c r="O74" s="54"/>
      <c r="P74" s="11" t="s">
        <v>14</v>
      </c>
      <c r="Q74" s="11">
        <v>394500</v>
      </c>
      <c r="R74" s="11" t="s">
        <v>14</v>
      </c>
      <c r="S74" s="11">
        <v>432500</v>
      </c>
      <c r="T74" s="27">
        <v>-92.648200000000003</v>
      </c>
      <c r="U74" s="27">
        <v>-91.778700000000001</v>
      </c>
      <c r="V74" s="60"/>
      <c r="W74" s="28"/>
      <c r="X74" s="28"/>
      <c r="Y74" s="60"/>
    </row>
    <row r="75" spans="1:25" ht="15" customHeight="1">
      <c r="A75" s="57" t="s">
        <v>76</v>
      </c>
      <c r="B75" s="52" t="s">
        <v>93</v>
      </c>
      <c r="C75" s="11" t="s">
        <v>12</v>
      </c>
      <c r="D75" s="10">
        <v>142600</v>
      </c>
      <c r="E75" s="11" t="s">
        <v>12</v>
      </c>
      <c r="F75" s="10">
        <v>153600</v>
      </c>
      <c r="G75" s="27">
        <v>8.5819899999999993</v>
      </c>
      <c r="H75" s="27">
        <v>11.5929</v>
      </c>
      <c r="I75" s="55">
        <f>10*LOG((10^(G75/10)+10^(G76/10)+10^(G77/10)+10^(H75/10)+10^(H76/10)+10^(H77/10))/6)</f>
        <v>9.3485299091758698</v>
      </c>
      <c r="J75" s="28">
        <v>10.37</v>
      </c>
      <c r="K75" s="28">
        <v>13.34</v>
      </c>
      <c r="L75" s="55">
        <f>10*LOG((10^(J75/10)+10^(J76/10)+10^(J77/10)+10^(K75/10)+10^(K76/10)+10^(K77/10))/6)</f>
        <v>11.711223467498883</v>
      </c>
      <c r="N75" s="57" t="s">
        <v>76</v>
      </c>
      <c r="O75" s="52" t="s">
        <v>93</v>
      </c>
      <c r="P75" s="11" t="s">
        <v>12</v>
      </c>
      <c r="Q75" s="10">
        <v>142600</v>
      </c>
      <c r="R75" s="11" t="s">
        <v>12</v>
      </c>
      <c r="S75" s="10">
        <v>153600</v>
      </c>
      <c r="T75" s="27">
        <v>-82.990099999999998</v>
      </c>
      <c r="U75" s="27">
        <v>-84.656199999999998</v>
      </c>
      <c r="V75" s="59">
        <f>10*LOG(6/((1/10^(T75/10))+(1/10^(T76/10))+(1/10^(T77/10))+(1/10^(U75/10))+(1/10^(U76/10))+(1/10^(U77/10))))</f>
        <v>-84.235640124481563</v>
      </c>
      <c r="W75" s="28">
        <v>-85.39</v>
      </c>
      <c r="X75" s="28">
        <v>-87.45</v>
      </c>
      <c r="Y75" s="59">
        <f>10*LOG(6/((1/10^(W75/10))+(1/10^(W76/10))+(1/10^(W77/10))+(1/10^(X75/10))+(1/10^(X76/10))+(1/10^(X77/10))))</f>
        <v>-86.56276753897869</v>
      </c>
    </row>
    <row r="76" spans="1:25" ht="15.5">
      <c r="A76" s="58"/>
      <c r="B76" s="53"/>
      <c r="C76" s="10" t="s">
        <v>13</v>
      </c>
      <c r="D76" s="10">
        <v>145600</v>
      </c>
      <c r="E76" s="10" t="s">
        <v>13</v>
      </c>
      <c r="F76" s="10">
        <v>156600</v>
      </c>
      <c r="G76" s="27">
        <v>7.87</v>
      </c>
      <c r="H76" s="27">
        <v>9.4499999999999993</v>
      </c>
      <c r="I76" s="56"/>
      <c r="J76" s="28">
        <v>10.210000000000001</v>
      </c>
      <c r="K76" s="28">
        <v>13.2112</v>
      </c>
      <c r="L76" s="56"/>
      <c r="N76" s="58"/>
      <c r="O76" s="53"/>
      <c r="P76" s="10" t="s">
        <v>13</v>
      </c>
      <c r="Q76" s="10">
        <v>145600</v>
      </c>
      <c r="R76" s="10" t="s">
        <v>13</v>
      </c>
      <c r="S76" s="10">
        <v>156600</v>
      </c>
      <c r="T76" s="27">
        <v>-83.766000000000005</v>
      </c>
      <c r="U76" s="27">
        <v>-86.3874</v>
      </c>
      <c r="V76" s="60"/>
      <c r="W76" s="28">
        <v>-85.93</v>
      </c>
      <c r="X76" s="28">
        <v>-88.24</v>
      </c>
      <c r="Y76" s="60"/>
    </row>
    <row r="77" spans="1:25" ht="15.5">
      <c r="A77" s="58"/>
      <c r="B77" s="54"/>
      <c r="C77" s="10" t="s">
        <v>14</v>
      </c>
      <c r="D77" s="10">
        <v>147600</v>
      </c>
      <c r="E77" s="10" t="s">
        <v>14</v>
      </c>
      <c r="F77" s="10">
        <v>158600</v>
      </c>
      <c r="G77" s="27">
        <v>7.2995700000000001</v>
      </c>
      <c r="H77" s="27">
        <v>9.8646700000000003</v>
      </c>
      <c r="I77" s="56"/>
      <c r="J77" s="28">
        <v>9.1999999999999993</v>
      </c>
      <c r="K77" s="28">
        <v>12.24</v>
      </c>
      <c r="L77" s="56"/>
      <c r="N77" s="58"/>
      <c r="O77" s="54"/>
      <c r="P77" s="10" t="s">
        <v>14</v>
      </c>
      <c r="Q77" s="10">
        <v>147600</v>
      </c>
      <c r="R77" s="10" t="s">
        <v>14</v>
      </c>
      <c r="S77" s="10">
        <v>158600</v>
      </c>
      <c r="T77" s="27">
        <v>-81.073999999999998</v>
      </c>
      <c r="U77" s="27">
        <v>-84.751099999999994</v>
      </c>
      <c r="V77" s="60"/>
      <c r="W77" s="28">
        <v>-84.26</v>
      </c>
      <c r="X77" s="28">
        <v>-86.92</v>
      </c>
      <c r="Y77" s="60"/>
    </row>
    <row r="78" spans="1:25" ht="15" customHeight="1">
      <c r="A78" s="57" t="s">
        <v>92</v>
      </c>
      <c r="B78" s="52" t="s">
        <v>94</v>
      </c>
      <c r="C78" s="11" t="s">
        <v>12</v>
      </c>
      <c r="D78" s="11">
        <v>509202</v>
      </c>
      <c r="E78" s="11" t="s">
        <v>12</v>
      </c>
      <c r="F78" s="11">
        <v>509202</v>
      </c>
      <c r="G78" s="27">
        <v>15.809799999999999</v>
      </c>
      <c r="H78" s="27">
        <v>15.2866</v>
      </c>
      <c r="I78" s="55">
        <f>10*LOG((10^(G78/10)+10^(G79/10)+10^(G80/10)+10^(H78/10)+10^(H79/10)+10^(H80/10))/6)</f>
        <v>15.572149399693988</v>
      </c>
      <c r="J78" s="28" t="s">
        <v>69</v>
      </c>
      <c r="K78" s="28" t="s">
        <v>69</v>
      </c>
      <c r="L78" s="55" t="e">
        <f>10*LOG((10^(J78/10)+10^(J79/10)+10^(J80/10)+10^(K78/10)+10^(K79/10)+10^(K80/10))/6)</f>
        <v>#VALUE!</v>
      </c>
      <c r="N78" s="57" t="s">
        <v>92</v>
      </c>
      <c r="O78" s="52" t="s">
        <v>94</v>
      </c>
      <c r="P78" s="11" t="s">
        <v>12</v>
      </c>
      <c r="Q78" s="11">
        <v>509202</v>
      </c>
      <c r="R78" s="11" t="s">
        <v>12</v>
      </c>
      <c r="S78" s="11">
        <v>509202</v>
      </c>
      <c r="T78" s="27">
        <v>-84.353399999999993</v>
      </c>
      <c r="U78" s="27">
        <v>-83.503699999999995</v>
      </c>
      <c r="V78" s="59">
        <f>10*LOG(6/((1/10^(T78/10))+(1/10^(T79/10))+(1/10^(T80/10))+(1/10^(U78/10))+(1/10^(U79/10))+(1/10^(U80/10))))</f>
        <v>-84.183691161054867</v>
      </c>
      <c r="W78" s="28" t="s">
        <v>69</v>
      </c>
      <c r="X78" s="28" t="s">
        <v>69</v>
      </c>
      <c r="Y78" s="59" t="e">
        <f>10*LOG(6/((1/10^(W78/10))+(1/10^(W79/10))+(1/10^(W80/10))+(1/10^(X78/10))+(1/10^(X79/10))+(1/10^(X80/10))))</f>
        <v>#VALUE!</v>
      </c>
    </row>
    <row r="79" spans="1:25" ht="15.5">
      <c r="A79" s="58"/>
      <c r="B79" s="53"/>
      <c r="C79" s="10" t="s">
        <v>13</v>
      </c>
      <c r="D79" s="10">
        <v>518598</v>
      </c>
      <c r="E79" s="10" t="s">
        <v>13</v>
      </c>
      <c r="F79" s="10">
        <v>518598</v>
      </c>
      <c r="G79" s="27">
        <v>15.46</v>
      </c>
      <c r="H79" s="27">
        <v>15.51</v>
      </c>
      <c r="I79" s="56"/>
      <c r="J79" s="28" t="s">
        <v>69</v>
      </c>
      <c r="K79" s="28" t="s">
        <v>69</v>
      </c>
      <c r="L79" s="56"/>
      <c r="N79" s="58"/>
      <c r="O79" s="53"/>
      <c r="P79" s="10" t="s">
        <v>13</v>
      </c>
      <c r="Q79" s="10">
        <v>518598</v>
      </c>
      <c r="R79" s="10" t="s">
        <v>13</v>
      </c>
      <c r="S79" s="10">
        <v>518598</v>
      </c>
      <c r="T79" s="27">
        <v>-85.000500000000002</v>
      </c>
      <c r="U79" s="27">
        <v>-83.685199999999995</v>
      </c>
      <c r="V79" s="60"/>
      <c r="W79" s="28" t="s">
        <v>69</v>
      </c>
      <c r="X79" s="28" t="s">
        <v>69</v>
      </c>
      <c r="Y79" s="60"/>
    </row>
    <row r="80" spans="1:25" ht="15.5">
      <c r="A80" s="58"/>
      <c r="B80" s="54"/>
      <c r="C80" s="10" t="s">
        <v>14</v>
      </c>
      <c r="D80" s="10">
        <v>528000</v>
      </c>
      <c r="E80" s="10" t="s">
        <v>14</v>
      </c>
      <c r="F80" s="10">
        <v>528000</v>
      </c>
      <c r="G80" s="27">
        <v>16.051100000000002</v>
      </c>
      <c r="H80" s="27">
        <v>15.2593</v>
      </c>
      <c r="I80" s="56"/>
      <c r="J80" s="28" t="s">
        <v>69</v>
      </c>
      <c r="K80" s="28" t="s">
        <v>69</v>
      </c>
      <c r="L80" s="56"/>
      <c r="N80" s="58"/>
      <c r="O80" s="54"/>
      <c r="P80" s="10" t="s">
        <v>14</v>
      </c>
      <c r="Q80" s="10">
        <v>528000</v>
      </c>
      <c r="R80" s="10" t="s">
        <v>14</v>
      </c>
      <c r="S80" s="10">
        <v>528000</v>
      </c>
      <c r="T80" s="27">
        <v>-84.615600000000001</v>
      </c>
      <c r="U80" s="27">
        <v>-83.735900000000001</v>
      </c>
      <c r="V80" s="60"/>
      <c r="W80" s="28" t="s">
        <v>69</v>
      </c>
      <c r="X80" s="28" t="s">
        <v>69</v>
      </c>
      <c r="Y80" s="60"/>
    </row>
    <row r="81" spans="1:25" ht="15" customHeight="1">
      <c r="A81" s="58" t="s">
        <v>91</v>
      </c>
      <c r="B81" s="52" t="s">
        <v>94</v>
      </c>
      <c r="C81" s="11" t="s">
        <v>12</v>
      </c>
      <c r="D81" s="10">
        <v>623334</v>
      </c>
      <c r="E81" s="11" t="s">
        <v>12</v>
      </c>
      <c r="F81" s="10">
        <v>623334</v>
      </c>
      <c r="G81" s="27"/>
      <c r="H81" s="27"/>
      <c r="I81" s="55">
        <f>10*LOG((10^(G81/10)+10^(G82/10)+10^(G83/10)+10^(H81/10)+10^(H82/10)+10^(H83/10))/6)</f>
        <v>0</v>
      </c>
      <c r="J81" s="28" t="s">
        <v>69</v>
      </c>
      <c r="K81" s="28" t="s">
        <v>69</v>
      </c>
      <c r="L81" s="55" t="e">
        <f>10*LOG((10^(J81/10)+10^(J82/10)+10^(J83/10)+10^(K81/10)+10^(K82/10)+10^(K83/10))/6)</f>
        <v>#VALUE!</v>
      </c>
      <c r="N81" s="58" t="s">
        <v>91</v>
      </c>
      <c r="O81" s="52" t="s">
        <v>94</v>
      </c>
      <c r="P81" s="11" t="s">
        <v>12</v>
      </c>
      <c r="Q81" s="10">
        <v>623334</v>
      </c>
      <c r="R81" s="11" t="s">
        <v>12</v>
      </c>
      <c r="S81" s="10">
        <v>623334</v>
      </c>
      <c r="T81" s="27"/>
      <c r="U81" s="27"/>
      <c r="V81" s="59">
        <f>10*LOG(6/((1/10^(T81/10))+(1/10^(T82/10))+(1/10^(T83/10))+(1/10^(U81/10))+(1/10^(U82/10))+(1/10^(U83/10))))</f>
        <v>0</v>
      </c>
      <c r="W81" s="28" t="s">
        <v>69</v>
      </c>
      <c r="X81" s="28" t="s">
        <v>69</v>
      </c>
      <c r="Y81" s="59" t="e">
        <f>10*LOG(6/((1/10^(W81/10))+(1/10^(W82/10))+(1/10^(W83/10))+(1/10^(X81/10))+(1/10^(X82/10))+(1/10^(X83/10))))</f>
        <v>#VALUE!</v>
      </c>
    </row>
    <row r="82" spans="1:25" ht="15.5">
      <c r="A82" s="58"/>
      <c r="B82" s="53"/>
      <c r="C82" s="10" t="s">
        <v>13</v>
      </c>
      <c r="D82" s="10">
        <v>636666</v>
      </c>
      <c r="E82" s="10" t="s">
        <v>13</v>
      </c>
      <c r="F82" s="10">
        <v>636666</v>
      </c>
      <c r="G82" s="27"/>
      <c r="H82" s="27"/>
      <c r="I82" s="56"/>
      <c r="J82" s="28" t="s">
        <v>69</v>
      </c>
      <c r="K82" s="28" t="s">
        <v>69</v>
      </c>
      <c r="L82" s="56"/>
      <c r="N82" s="58"/>
      <c r="O82" s="53"/>
      <c r="P82" s="10" t="s">
        <v>13</v>
      </c>
      <c r="Q82" s="10">
        <v>636666</v>
      </c>
      <c r="R82" s="10" t="s">
        <v>13</v>
      </c>
      <c r="S82" s="10">
        <v>636666</v>
      </c>
      <c r="T82" s="27"/>
      <c r="U82" s="27"/>
      <c r="V82" s="60"/>
      <c r="W82" s="28" t="s">
        <v>69</v>
      </c>
      <c r="X82" s="28" t="s">
        <v>69</v>
      </c>
      <c r="Y82" s="60"/>
    </row>
    <row r="83" spans="1:25" ht="16" thickBot="1">
      <c r="A83" s="76"/>
      <c r="B83" s="77"/>
      <c r="C83" s="29" t="s">
        <v>14</v>
      </c>
      <c r="D83" s="29">
        <v>650000</v>
      </c>
      <c r="E83" s="29" t="s">
        <v>14</v>
      </c>
      <c r="F83" s="29">
        <v>650000</v>
      </c>
      <c r="G83" s="31"/>
      <c r="H83" s="31"/>
      <c r="I83" s="78"/>
      <c r="J83" s="28" t="s">
        <v>69</v>
      </c>
      <c r="K83" s="28" t="s">
        <v>69</v>
      </c>
      <c r="L83" s="78"/>
      <c r="M83" s="32"/>
      <c r="N83" s="76"/>
      <c r="O83" s="77"/>
      <c r="P83" s="29" t="s">
        <v>14</v>
      </c>
      <c r="Q83" s="29">
        <v>650000</v>
      </c>
      <c r="R83" s="29" t="s">
        <v>14</v>
      </c>
      <c r="S83" s="29">
        <v>650000</v>
      </c>
      <c r="T83" s="31"/>
      <c r="U83" s="31"/>
      <c r="V83" s="79"/>
      <c r="W83" s="28" t="s">
        <v>69</v>
      </c>
      <c r="X83" s="28" t="s">
        <v>69</v>
      </c>
      <c r="Y83" s="79"/>
    </row>
    <row r="87" spans="1:25" ht="16" thickBot="1">
      <c r="A87" s="81" t="s">
        <v>101</v>
      </c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</row>
    <row r="88" spans="1:25">
      <c r="A88" s="63" t="s">
        <v>11</v>
      </c>
      <c r="B88" s="65" t="s">
        <v>20</v>
      </c>
      <c r="C88" s="67" t="s">
        <v>77</v>
      </c>
      <c r="D88" s="68"/>
      <c r="E88" s="71" t="s">
        <v>78</v>
      </c>
      <c r="F88" s="71"/>
      <c r="G88" s="73" t="s">
        <v>83</v>
      </c>
      <c r="H88" s="73"/>
      <c r="I88" s="71" t="s">
        <v>85</v>
      </c>
      <c r="J88" s="73" t="s">
        <v>84</v>
      </c>
      <c r="K88" s="73"/>
      <c r="L88" s="71" t="s">
        <v>86</v>
      </c>
      <c r="M88" s="30"/>
      <c r="N88" s="63" t="s">
        <v>11</v>
      </c>
      <c r="O88" s="65" t="s">
        <v>20</v>
      </c>
      <c r="P88" s="67" t="s">
        <v>77</v>
      </c>
      <c r="Q88" s="68"/>
      <c r="R88" s="71" t="s">
        <v>78</v>
      </c>
      <c r="S88" s="71"/>
      <c r="T88" s="73" t="s">
        <v>88</v>
      </c>
      <c r="U88" s="73"/>
      <c r="V88" s="74" t="s">
        <v>89</v>
      </c>
      <c r="W88" s="73" t="s">
        <v>87</v>
      </c>
      <c r="X88" s="73"/>
      <c r="Y88" s="74" t="s">
        <v>90</v>
      </c>
    </row>
    <row r="89" spans="1:25" ht="15" thickBot="1">
      <c r="A89" s="64"/>
      <c r="B89" s="66"/>
      <c r="C89" s="69"/>
      <c r="D89" s="70"/>
      <c r="E89" s="72"/>
      <c r="F89" s="72"/>
      <c r="G89" s="26" t="s">
        <v>79</v>
      </c>
      <c r="H89" s="26" t="s">
        <v>80</v>
      </c>
      <c r="I89" s="72"/>
      <c r="J89" s="26" t="s">
        <v>81</v>
      </c>
      <c r="K89" s="26" t="s">
        <v>82</v>
      </c>
      <c r="L89" s="72"/>
      <c r="N89" s="64"/>
      <c r="O89" s="66"/>
      <c r="P89" s="69"/>
      <c r="Q89" s="70"/>
      <c r="R89" s="72"/>
      <c r="S89" s="72"/>
      <c r="T89" s="26" t="s">
        <v>79</v>
      </c>
      <c r="U89" s="26" t="s">
        <v>80</v>
      </c>
      <c r="V89" s="75"/>
      <c r="W89" s="26" t="s">
        <v>81</v>
      </c>
      <c r="X89" s="26" t="s">
        <v>82</v>
      </c>
      <c r="Y89" s="75"/>
    </row>
    <row r="90" spans="1:25" ht="15.5">
      <c r="A90" s="57" t="s">
        <v>95</v>
      </c>
      <c r="B90" s="80" t="s">
        <v>93</v>
      </c>
      <c r="C90" s="11" t="s">
        <v>12</v>
      </c>
      <c r="D90" s="11">
        <v>385500</v>
      </c>
      <c r="E90" s="11" t="s">
        <v>12</v>
      </c>
      <c r="F90" s="11">
        <v>423500</v>
      </c>
      <c r="G90" s="27">
        <v>8.0500000000000007</v>
      </c>
      <c r="H90" s="27">
        <v>8.85</v>
      </c>
      <c r="I90" s="55">
        <f>10*LOG((10^(G90/10)+10^(G91/10)+10^(G92/10)+10^(H90/10)+10^(H91/10)+10^(H92/10))/6)</f>
        <v>8.3580179820564613</v>
      </c>
      <c r="J90" s="28"/>
      <c r="K90" s="28"/>
      <c r="L90" s="55">
        <f>10*LOG((10^(J90/10)+10^(J91/10)+10^(J92/10)+10^(K90/10)+10^(K91/10)+10^(K92/10))/6)</f>
        <v>0</v>
      </c>
      <c r="N90" s="57" t="s">
        <v>95</v>
      </c>
      <c r="O90" s="80" t="s">
        <v>93</v>
      </c>
      <c r="P90" s="11" t="s">
        <v>12</v>
      </c>
      <c r="Q90" s="11">
        <v>385500</v>
      </c>
      <c r="R90" s="11" t="s">
        <v>12</v>
      </c>
      <c r="S90" s="11">
        <v>423500</v>
      </c>
      <c r="T90" s="27">
        <v>-92.41</v>
      </c>
      <c r="U90" s="27">
        <v>-91.075400000000002</v>
      </c>
      <c r="V90" s="59">
        <f>10*LOG(6/((1/10^(T90/10))+(1/10^(T91/10))+(1/10^(T92/10))+(1/10^(U90/10))+(1/10^(U91/10))+(1/10^(U92/10))))</f>
        <v>-91.646645372469123</v>
      </c>
      <c r="W90" s="28"/>
      <c r="X90" s="28"/>
      <c r="Y90" s="59">
        <f>10*LOG(6/((1/10^(W90/10))+(1/10^(W91/10))+(1/10^(W92/10))+(1/10^(X90/10))+(1/10^(X91/10))+(1/10^(X92/10))))</f>
        <v>0</v>
      </c>
    </row>
    <row r="91" spans="1:25" ht="15.5">
      <c r="A91" s="58"/>
      <c r="B91" s="53"/>
      <c r="C91" s="11" t="s">
        <v>13</v>
      </c>
      <c r="D91" s="11">
        <v>390000</v>
      </c>
      <c r="E91" s="11" t="s">
        <v>13</v>
      </c>
      <c r="F91" s="11">
        <v>428000</v>
      </c>
      <c r="G91" s="27">
        <v>7.64</v>
      </c>
      <c r="H91" s="27">
        <v>8.8800000000000008</v>
      </c>
      <c r="I91" s="56"/>
      <c r="J91" s="28"/>
      <c r="K91" s="28"/>
      <c r="L91" s="56"/>
      <c r="N91" s="58"/>
      <c r="O91" s="53"/>
      <c r="P91" s="11" t="s">
        <v>13</v>
      </c>
      <c r="Q91" s="11">
        <v>390000</v>
      </c>
      <c r="R91" s="11" t="s">
        <v>13</v>
      </c>
      <c r="S91" s="11">
        <v>428000</v>
      </c>
      <c r="T91" s="27">
        <v>-92.29</v>
      </c>
      <c r="U91" s="27">
        <v>-91.38</v>
      </c>
      <c r="V91" s="60"/>
      <c r="W91" s="28"/>
      <c r="X91" s="28"/>
      <c r="Y91" s="60"/>
    </row>
    <row r="92" spans="1:25" ht="15.5">
      <c r="A92" s="58"/>
      <c r="B92" s="54"/>
      <c r="C92" s="11" t="s">
        <v>14</v>
      </c>
      <c r="D92" s="11">
        <v>394500</v>
      </c>
      <c r="E92" s="11" t="s">
        <v>14</v>
      </c>
      <c r="F92" s="11">
        <v>432500</v>
      </c>
      <c r="G92" s="27">
        <v>7.52</v>
      </c>
      <c r="H92" s="27">
        <v>8.9600000000000009</v>
      </c>
      <c r="I92" s="56"/>
      <c r="J92" s="28"/>
      <c r="K92" s="28"/>
      <c r="L92" s="56"/>
      <c r="N92" s="58"/>
      <c r="O92" s="54"/>
      <c r="P92" s="11" t="s">
        <v>14</v>
      </c>
      <c r="Q92" s="11">
        <v>394500</v>
      </c>
      <c r="R92" s="11" t="s">
        <v>14</v>
      </c>
      <c r="S92" s="11">
        <v>432500</v>
      </c>
      <c r="T92" s="27">
        <v>-91.86</v>
      </c>
      <c r="U92" s="27">
        <v>-90.570999999999998</v>
      </c>
      <c r="V92" s="60"/>
      <c r="W92" s="28"/>
      <c r="X92" s="28"/>
      <c r="Y92" s="60"/>
    </row>
    <row r="93" spans="1:25" ht="15.5">
      <c r="A93" s="57" t="s">
        <v>76</v>
      </c>
      <c r="B93" s="52" t="s">
        <v>93</v>
      </c>
      <c r="C93" s="11" t="s">
        <v>12</v>
      </c>
      <c r="D93" s="10">
        <v>142600</v>
      </c>
      <c r="E93" s="11" t="s">
        <v>12</v>
      </c>
      <c r="F93" s="10">
        <v>153600</v>
      </c>
      <c r="G93" s="27">
        <v>10.220000000000001</v>
      </c>
      <c r="H93" s="27">
        <v>7.04</v>
      </c>
      <c r="I93" s="55">
        <f>10*LOG((10^(G93/10)+10^(G94/10)+10^(G95/10)+10^(H93/10)+10^(H94/10)+10^(H95/10))/6)</f>
        <v>7.9752896457577034</v>
      </c>
      <c r="J93" s="28">
        <v>13.44</v>
      </c>
      <c r="K93" s="28">
        <v>10.199999999999999</v>
      </c>
      <c r="L93" s="55">
        <f>10*LOG((10^(J93/10)+10^(J94/10)+10^(J95/10)+10^(K93/10)+10^(K94/10)+10^(K95/10))/6)</f>
        <v>11.065660229673478</v>
      </c>
      <c r="N93" s="57" t="s">
        <v>76</v>
      </c>
      <c r="O93" s="52" t="s">
        <v>93</v>
      </c>
      <c r="P93" s="11" t="s">
        <v>12</v>
      </c>
      <c r="Q93" s="10">
        <v>142600</v>
      </c>
      <c r="R93" s="11" t="s">
        <v>12</v>
      </c>
      <c r="S93" s="10">
        <v>153600</v>
      </c>
      <c r="T93" s="27">
        <v>-79.42</v>
      </c>
      <c r="U93" s="27">
        <v>-80.47</v>
      </c>
      <c r="V93" s="59">
        <f>10*LOG(6/((1/10^(T93/10))+(1/10^(T94/10))+(1/10^(T95/10))+(1/10^(U93/10))+(1/10^(U94/10))+(1/10^(U95/10))))</f>
        <v>-79.952787591808189</v>
      </c>
      <c r="W93" s="28">
        <v>-84.83</v>
      </c>
      <c r="X93" s="28">
        <v>-84.22</v>
      </c>
      <c r="Y93" s="59">
        <f>10*LOG(6/((1/10^(W93/10))+(1/10^(W94/10))+(1/10^(W95/10))+(1/10^(X93/10))+(1/10^(X94/10))+(1/10^(X95/10))))</f>
        <v>-84.031619544044887</v>
      </c>
    </row>
    <row r="94" spans="1:25" ht="15.5">
      <c r="A94" s="58"/>
      <c r="B94" s="53"/>
      <c r="C94" s="10" t="s">
        <v>13</v>
      </c>
      <c r="D94" s="10">
        <v>145600</v>
      </c>
      <c r="E94" s="10" t="s">
        <v>13</v>
      </c>
      <c r="F94" s="10">
        <v>156600</v>
      </c>
      <c r="G94" s="27">
        <v>8.6999999999999993</v>
      </c>
      <c r="H94" s="27">
        <v>5.16</v>
      </c>
      <c r="I94" s="56"/>
      <c r="J94" s="28">
        <v>12.09</v>
      </c>
      <c r="K94" s="28">
        <v>7.76</v>
      </c>
      <c r="L94" s="56"/>
      <c r="N94" s="58"/>
      <c r="O94" s="53"/>
      <c r="P94" s="10" t="s">
        <v>13</v>
      </c>
      <c r="Q94" s="10">
        <v>145600</v>
      </c>
      <c r="R94" s="10" t="s">
        <v>13</v>
      </c>
      <c r="S94" s="10">
        <v>156600</v>
      </c>
      <c r="T94" s="27">
        <v>-80.95</v>
      </c>
      <c r="U94" s="27">
        <v>-80.650000000000006</v>
      </c>
      <c r="V94" s="60"/>
      <c r="W94" s="28">
        <v>-84.464500000000001</v>
      </c>
      <c r="X94" s="28">
        <v>-83.26</v>
      </c>
      <c r="Y94" s="60"/>
    </row>
    <row r="95" spans="1:25" ht="15.5">
      <c r="A95" s="58"/>
      <c r="B95" s="54"/>
      <c r="C95" s="10" t="s">
        <v>14</v>
      </c>
      <c r="D95" s="10">
        <v>147600</v>
      </c>
      <c r="E95" s="10" t="s">
        <v>14</v>
      </c>
      <c r="F95" s="10">
        <v>158600</v>
      </c>
      <c r="G95" s="27">
        <v>8.01</v>
      </c>
      <c r="H95" s="27">
        <v>7.03</v>
      </c>
      <c r="I95" s="56"/>
      <c r="J95" s="28">
        <v>11.66</v>
      </c>
      <c r="K95" s="28">
        <v>8.65</v>
      </c>
      <c r="L95" s="56"/>
      <c r="N95" s="58"/>
      <c r="O95" s="54"/>
      <c r="P95" s="10" t="s">
        <v>14</v>
      </c>
      <c r="Q95" s="10">
        <v>147600</v>
      </c>
      <c r="R95" s="10" t="s">
        <v>14</v>
      </c>
      <c r="S95" s="10">
        <v>158600</v>
      </c>
      <c r="T95" s="27">
        <v>-79.5</v>
      </c>
      <c r="U95" s="27">
        <v>-78.12</v>
      </c>
      <c r="V95" s="60"/>
      <c r="W95" s="28">
        <v>-83.85</v>
      </c>
      <c r="X95" s="28">
        <v>-83.34</v>
      </c>
      <c r="Y95" s="60"/>
    </row>
    <row r="96" spans="1:25" ht="15.5">
      <c r="A96" s="57" t="s">
        <v>92</v>
      </c>
      <c r="B96" s="52" t="s">
        <v>94</v>
      </c>
      <c r="C96" s="11" t="s">
        <v>12</v>
      </c>
      <c r="D96" s="11">
        <v>509202</v>
      </c>
      <c r="E96" s="11" t="s">
        <v>12</v>
      </c>
      <c r="F96" s="11">
        <v>509202</v>
      </c>
      <c r="G96" s="27">
        <v>10.14</v>
      </c>
      <c r="H96" s="27">
        <v>9.4</v>
      </c>
      <c r="I96" s="55">
        <f>10*LOG((10^(G96/10)+10^(G97/10)+10^(G98/10)+10^(H96/10)+10^(H97/10)+10^(H98/10))/6)</f>
        <v>9.8678363614488003</v>
      </c>
      <c r="J96" s="28" t="s">
        <v>69</v>
      </c>
      <c r="K96" s="28" t="s">
        <v>69</v>
      </c>
      <c r="L96" s="55" t="e">
        <f>10*LOG((10^(J96/10)+10^(J97/10)+10^(J98/10)+10^(K96/10)+10^(K97/10)+10^(K98/10))/6)</f>
        <v>#VALUE!</v>
      </c>
      <c r="N96" s="57" t="s">
        <v>92</v>
      </c>
      <c r="O96" s="52" t="s">
        <v>94</v>
      </c>
      <c r="P96" s="11" t="s">
        <v>12</v>
      </c>
      <c r="Q96" s="11">
        <v>509202</v>
      </c>
      <c r="R96" s="11" t="s">
        <v>12</v>
      </c>
      <c r="S96" s="11">
        <v>509202</v>
      </c>
      <c r="T96" s="27">
        <v>-82.95</v>
      </c>
      <c r="U96" s="27">
        <v>-82.025199999999998</v>
      </c>
      <c r="V96" s="59">
        <f>10*LOG(6/((1/10^(T96/10))+(1/10^(T97/10))+(1/10^(T98/10))+(1/10^(U96/10))+(1/10^(U97/10))+(1/10^(U98/10))))</f>
        <v>-82.736757298741196</v>
      </c>
      <c r="W96" s="28" t="s">
        <v>69</v>
      </c>
      <c r="X96" s="28" t="s">
        <v>69</v>
      </c>
      <c r="Y96" s="59" t="e">
        <f>10*LOG(6/((1/10^(W96/10))+(1/10^(W97/10))+(1/10^(W98/10))+(1/10^(X96/10))+(1/10^(X97/10))+(1/10^(X98/10))))</f>
        <v>#VALUE!</v>
      </c>
    </row>
    <row r="97" spans="1:25" ht="15.5">
      <c r="A97" s="58"/>
      <c r="B97" s="53"/>
      <c r="C97" s="10" t="s">
        <v>13</v>
      </c>
      <c r="D97" s="10">
        <v>518598</v>
      </c>
      <c r="E97" s="10" t="s">
        <v>13</v>
      </c>
      <c r="F97" s="10">
        <v>518598</v>
      </c>
      <c r="G97" s="27">
        <v>10.51</v>
      </c>
      <c r="H97" s="27">
        <v>9.48</v>
      </c>
      <c r="I97" s="56"/>
      <c r="J97" s="28" t="s">
        <v>69</v>
      </c>
      <c r="K97" s="28" t="s">
        <v>69</v>
      </c>
      <c r="L97" s="56"/>
      <c r="N97" s="58"/>
      <c r="O97" s="53"/>
      <c r="P97" s="10" t="s">
        <v>13</v>
      </c>
      <c r="Q97" s="10">
        <v>518598</v>
      </c>
      <c r="R97" s="10" t="s">
        <v>13</v>
      </c>
      <c r="S97" s="10">
        <v>518598</v>
      </c>
      <c r="T97" s="27">
        <v>-83.41</v>
      </c>
      <c r="U97" s="27">
        <v>-82.87</v>
      </c>
      <c r="V97" s="60"/>
      <c r="W97" s="28" t="s">
        <v>69</v>
      </c>
      <c r="X97" s="28" t="s">
        <v>69</v>
      </c>
      <c r="Y97" s="60"/>
    </row>
    <row r="98" spans="1:25" ht="15.5">
      <c r="A98" s="58"/>
      <c r="B98" s="54"/>
      <c r="C98" s="10" t="s">
        <v>14</v>
      </c>
      <c r="D98" s="10">
        <v>528000</v>
      </c>
      <c r="E98" s="10" t="s">
        <v>14</v>
      </c>
      <c r="F98" s="10">
        <v>528000</v>
      </c>
      <c r="G98" s="27">
        <v>10.49</v>
      </c>
      <c r="H98" s="27">
        <v>8.9499999999999993</v>
      </c>
      <c r="I98" s="56"/>
      <c r="J98" s="28" t="s">
        <v>69</v>
      </c>
      <c r="K98" s="28" t="s">
        <v>69</v>
      </c>
      <c r="L98" s="56"/>
      <c r="N98" s="58"/>
      <c r="O98" s="54"/>
      <c r="P98" s="10" t="s">
        <v>14</v>
      </c>
      <c r="Q98" s="10">
        <v>528000</v>
      </c>
      <c r="R98" s="10" t="s">
        <v>14</v>
      </c>
      <c r="S98" s="10">
        <v>528000</v>
      </c>
      <c r="T98" s="27">
        <v>-83.13</v>
      </c>
      <c r="U98" s="27">
        <v>-81.8065</v>
      </c>
      <c r="V98" s="60"/>
      <c r="W98" s="28" t="s">
        <v>69</v>
      </c>
      <c r="X98" s="28" t="s">
        <v>69</v>
      </c>
      <c r="Y98" s="60"/>
    </row>
    <row r="99" spans="1:25" ht="15.5">
      <c r="A99" s="58" t="s">
        <v>91</v>
      </c>
      <c r="B99" s="52" t="s">
        <v>94</v>
      </c>
      <c r="C99" s="11" t="s">
        <v>12</v>
      </c>
      <c r="D99" s="10">
        <v>623334</v>
      </c>
      <c r="E99" s="11" t="s">
        <v>12</v>
      </c>
      <c r="F99" s="10">
        <v>623334</v>
      </c>
      <c r="G99" s="27">
        <v>8.6300000000000008</v>
      </c>
      <c r="H99" s="27">
        <v>8.1999999999999993</v>
      </c>
      <c r="I99" s="55">
        <f>10*LOG((10^(G99/10)+10^(G100/10)+10^(G101/10)+10^(H99/10)+10^(H100/10)+10^(H101/10))/6)</f>
        <v>9.4751870727567855</v>
      </c>
      <c r="J99" s="28" t="s">
        <v>69</v>
      </c>
      <c r="K99" s="28" t="s">
        <v>69</v>
      </c>
      <c r="L99" s="55" t="e">
        <f>10*LOG((10^(J99/10)+10^(J100/10)+10^(J101/10)+10^(K99/10)+10^(K100/10)+10^(K101/10))/6)</f>
        <v>#VALUE!</v>
      </c>
      <c r="N99" s="58" t="s">
        <v>91</v>
      </c>
      <c r="O99" s="52" t="s">
        <v>94</v>
      </c>
      <c r="P99" s="11" t="s">
        <v>12</v>
      </c>
      <c r="Q99" s="10">
        <v>623334</v>
      </c>
      <c r="R99" s="11" t="s">
        <v>12</v>
      </c>
      <c r="S99" s="10">
        <v>623334</v>
      </c>
      <c r="T99" s="27">
        <v>-85.32</v>
      </c>
      <c r="U99" s="27">
        <v>-84.31</v>
      </c>
      <c r="V99" s="59">
        <f>10*LOG(6/((1/10^(T99/10))+(1/10^(T100/10))+(1/10^(T101/10))+(1/10^(U99/10))+(1/10^(U100/10))+(1/10^(U101/10))))</f>
        <v>-85.283877362439398</v>
      </c>
      <c r="W99" s="28" t="s">
        <v>69</v>
      </c>
      <c r="X99" s="28" t="s">
        <v>69</v>
      </c>
      <c r="Y99" s="59" t="e">
        <f>10*LOG(6/((1/10^(W99/10))+(1/10^(W100/10))+(1/10^(W101/10))+(1/10^(X99/10))+(1/10^(X100/10))+(1/10^(X101/10))))</f>
        <v>#VALUE!</v>
      </c>
    </row>
    <row r="100" spans="1:25" ht="15.5">
      <c r="A100" s="58"/>
      <c r="B100" s="53"/>
      <c r="C100" s="10" t="s">
        <v>13</v>
      </c>
      <c r="D100" s="10">
        <v>636666</v>
      </c>
      <c r="E100" s="10" t="s">
        <v>13</v>
      </c>
      <c r="F100" s="10">
        <v>636666</v>
      </c>
      <c r="G100" s="27">
        <v>10.38</v>
      </c>
      <c r="H100" s="27">
        <v>10.86</v>
      </c>
      <c r="I100" s="56"/>
      <c r="J100" s="28" t="s">
        <v>69</v>
      </c>
      <c r="K100" s="28" t="s">
        <v>69</v>
      </c>
      <c r="L100" s="56"/>
      <c r="N100" s="58"/>
      <c r="O100" s="53"/>
      <c r="P100" s="10" t="s">
        <v>13</v>
      </c>
      <c r="Q100" s="10">
        <v>636666</v>
      </c>
      <c r="R100" s="10" t="s">
        <v>13</v>
      </c>
      <c r="S100" s="10">
        <v>636666</v>
      </c>
      <c r="T100" s="27">
        <v>-86.11</v>
      </c>
      <c r="U100" s="27">
        <v>-86.07</v>
      </c>
      <c r="V100" s="60"/>
      <c r="W100" s="28" t="s">
        <v>69</v>
      </c>
      <c r="X100" s="28" t="s">
        <v>69</v>
      </c>
      <c r="Y100" s="60"/>
    </row>
    <row r="101" spans="1:25" ht="16" thickBot="1">
      <c r="A101" s="76"/>
      <c r="B101" s="77"/>
      <c r="C101" s="29" t="s">
        <v>14</v>
      </c>
      <c r="D101" s="29">
        <v>650000</v>
      </c>
      <c r="E101" s="29" t="s">
        <v>14</v>
      </c>
      <c r="F101" s="29">
        <v>650000</v>
      </c>
      <c r="G101" s="31">
        <v>9.02</v>
      </c>
      <c r="H101" s="31">
        <v>9.1300000000000008</v>
      </c>
      <c r="I101" s="78"/>
      <c r="J101" s="28" t="s">
        <v>69</v>
      </c>
      <c r="K101" s="28" t="s">
        <v>69</v>
      </c>
      <c r="L101" s="78"/>
      <c r="M101" s="32"/>
      <c r="N101" s="76"/>
      <c r="O101" s="77"/>
      <c r="P101" s="29" t="s">
        <v>14</v>
      </c>
      <c r="Q101" s="29">
        <v>650000</v>
      </c>
      <c r="R101" s="29" t="s">
        <v>14</v>
      </c>
      <c r="S101" s="29">
        <v>650000</v>
      </c>
      <c r="T101" s="31">
        <v>-84.6</v>
      </c>
      <c r="U101" s="31">
        <v>-84.97</v>
      </c>
      <c r="V101" s="79"/>
      <c r="W101" s="28" t="s">
        <v>69</v>
      </c>
      <c r="X101" s="28" t="s">
        <v>69</v>
      </c>
      <c r="Y101" s="79"/>
    </row>
    <row r="105" spans="1:25" ht="16" thickBot="1">
      <c r="A105" s="61" t="s">
        <v>100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</row>
    <row r="106" spans="1:25">
      <c r="A106" s="63" t="s">
        <v>11</v>
      </c>
      <c r="B106" s="65" t="s">
        <v>20</v>
      </c>
      <c r="C106" s="67" t="s">
        <v>77</v>
      </c>
      <c r="D106" s="68"/>
      <c r="E106" s="71" t="s">
        <v>78</v>
      </c>
      <c r="F106" s="71"/>
      <c r="G106" s="73" t="s">
        <v>83</v>
      </c>
      <c r="H106" s="73"/>
      <c r="I106" s="71" t="s">
        <v>85</v>
      </c>
      <c r="J106" s="73" t="s">
        <v>84</v>
      </c>
      <c r="K106" s="73"/>
      <c r="L106" s="71" t="s">
        <v>86</v>
      </c>
      <c r="M106" s="30"/>
      <c r="N106" s="63" t="s">
        <v>11</v>
      </c>
      <c r="O106" s="65" t="s">
        <v>20</v>
      </c>
      <c r="P106" s="67" t="s">
        <v>77</v>
      </c>
      <c r="Q106" s="68"/>
      <c r="R106" s="71" t="s">
        <v>78</v>
      </c>
      <c r="S106" s="71"/>
      <c r="T106" s="73" t="s">
        <v>88</v>
      </c>
      <c r="U106" s="73"/>
      <c r="V106" s="74" t="s">
        <v>89</v>
      </c>
      <c r="W106" s="73" t="s">
        <v>87</v>
      </c>
      <c r="X106" s="73"/>
      <c r="Y106" s="74" t="s">
        <v>90</v>
      </c>
    </row>
    <row r="107" spans="1:25" ht="15" thickBot="1">
      <c r="A107" s="64"/>
      <c r="B107" s="66"/>
      <c r="C107" s="69"/>
      <c r="D107" s="70"/>
      <c r="E107" s="72"/>
      <c r="F107" s="72"/>
      <c r="G107" s="26" t="s">
        <v>79</v>
      </c>
      <c r="H107" s="26" t="s">
        <v>80</v>
      </c>
      <c r="I107" s="72"/>
      <c r="J107" s="26" t="s">
        <v>81</v>
      </c>
      <c r="K107" s="26" t="s">
        <v>82</v>
      </c>
      <c r="L107" s="72"/>
      <c r="N107" s="64"/>
      <c r="O107" s="66"/>
      <c r="P107" s="69"/>
      <c r="Q107" s="70"/>
      <c r="R107" s="72"/>
      <c r="S107" s="72"/>
      <c r="T107" s="26" t="s">
        <v>79</v>
      </c>
      <c r="U107" s="26" t="s">
        <v>80</v>
      </c>
      <c r="V107" s="75"/>
      <c r="W107" s="26" t="s">
        <v>81</v>
      </c>
      <c r="X107" s="26" t="s">
        <v>82</v>
      </c>
      <c r="Y107" s="75"/>
    </row>
    <row r="108" spans="1:25" ht="15.5">
      <c r="A108" s="57" t="s">
        <v>95</v>
      </c>
      <c r="B108" s="80" t="s">
        <v>93</v>
      </c>
      <c r="C108" s="11" t="s">
        <v>12</v>
      </c>
      <c r="D108" s="11">
        <v>385500</v>
      </c>
      <c r="E108" s="11" t="s">
        <v>12</v>
      </c>
      <c r="F108" s="11">
        <v>423500</v>
      </c>
      <c r="G108" s="27">
        <v>17.867699999999999</v>
      </c>
      <c r="H108" s="27">
        <v>15.3752</v>
      </c>
      <c r="I108" s="55">
        <f>10*LOG((10^(G108/10)+10^(G109/10)+10^(G110/10)+10^(H108/10)+10^(H109/10)+10^(H110/10))/6)</f>
        <v>15.066350728723778</v>
      </c>
      <c r="J108" s="28"/>
      <c r="K108" s="28"/>
      <c r="L108" s="55">
        <f>10*LOG((10^(J108/10)+10^(J109/10)+10^(J110/10)+10^(K108/10)+10^(K109/10)+10^(K110/10))/6)</f>
        <v>0</v>
      </c>
      <c r="N108" s="57" t="s">
        <v>95</v>
      </c>
      <c r="O108" s="80" t="s">
        <v>93</v>
      </c>
      <c r="P108" s="11" t="s">
        <v>12</v>
      </c>
      <c r="Q108" s="11">
        <v>385500</v>
      </c>
      <c r="R108" s="11" t="s">
        <v>12</v>
      </c>
      <c r="S108" s="11">
        <v>423500</v>
      </c>
      <c r="T108" s="27">
        <v>-91.005600000000001</v>
      </c>
      <c r="U108" s="27">
        <v>-89.620699999999999</v>
      </c>
      <c r="V108" s="59">
        <f>10*LOG(6/((1/10^(T108/10))+(1/10^(T109/10))+(1/10^(T110/10))+(1/10^(U108/10))+(1/10^(U109/10))+(1/10^(U110/10))))</f>
        <v>-90.199223437458556</v>
      </c>
      <c r="W108" s="28"/>
      <c r="X108" s="28"/>
      <c r="Y108" s="59">
        <f>10*LOG(6/((1/10^(W108/10))+(1/10^(W109/10))+(1/10^(W110/10))+(1/10^(X108/10))+(1/10^(X109/10))+(1/10^(X110/10))))</f>
        <v>0</v>
      </c>
    </row>
    <row r="109" spans="1:25" ht="15.5">
      <c r="A109" s="58"/>
      <c r="B109" s="53"/>
      <c r="C109" s="11" t="s">
        <v>13</v>
      </c>
      <c r="D109" s="11">
        <v>390000</v>
      </c>
      <c r="E109" s="11" t="s">
        <v>13</v>
      </c>
      <c r="F109" s="11">
        <v>428000</v>
      </c>
      <c r="G109" s="27">
        <v>14.93</v>
      </c>
      <c r="H109" s="27">
        <v>12.45</v>
      </c>
      <c r="I109" s="56"/>
      <c r="J109" s="28"/>
      <c r="K109" s="28"/>
      <c r="L109" s="56"/>
      <c r="N109" s="58"/>
      <c r="O109" s="53"/>
      <c r="P109" s="11" t="s">
        <v>13</v>
      </c>
      <c r="Q109" s="11">
        <v>390000</v>
      </c>
      <c r="R109" s="11" t="s">
        <v>13</v>
      </c>
      <c r="S109" s="11">
        <v>428000</v>
      </c>
      <c r="T109" s="27">
        <v>-90.92</v>
      </c>
      <c r="U109" s="27">
        <v>-89.35</v>
      </c>
      <c r="V109" s="60"/>
      <c r="W109" s="28"/>
      <c r="X109" s="28"/>
      <c r="Y109" s="60"/>
    </row>
    <row r="110" spans="1:25" ht="15.5">
      <c r="A110" s="58"/>
      <c r="B110" s="54"/>
      <c r="C110" s="11" t="s">
        <v>14</v>
      </c>
      <c r="D110" s="11">
        <v>394500</v>
      </c>
      <c r="E110" s="11" t="s">
        <v>14</v>
      </c>
      <c r="F110" s="11">
        <v>432500</v>
      </c>
      <c r="G110" s="27">
        <v>14.006399999999999</v>
      </c>
      <c r="H110" s="27">
        <v>13.6411</v>
      </c>
      <c r="I110" s="56"/>
      <c r="J110" s="28"/>
      <c r="K110" s="28"/>
      <c r="L110" s="56"/>
      <c r="N110" s="58"/>
      <c r="O110" s="54"/>
      <c r="P110" s="11" t="s">
        <v>14</v>
      </c>
      <c r="Q110" s="11">
        <v>394500</v>
      </c>
      <c r="R110" s="11" t="s">
        <v>14</v>
      </c>
      <c r="S110" s="11">
        <v>432500</v>
      </c>
      <c r="T110" s="27">
        <v>-90.388300000000001</v>
      </c>
      <c r="U110" s="27">
        <v>-89.610699999999994</v>
      </c>
      <c r="V110" s="60"/>
      <c r="W110" s="28"/>
      <c r="X110" s="28"/>
      <c r="Y110" s="60"/>
    </row>
    <row r="111" spans="1:25" ht="15.5">
      <c r="A111" s="57" t="s">
        <v>76</v>
      </c>
      <c r="B111" s="52" t="s">
        <v>93</v>
      </c>
      <c r="C111" s="11" t="s">
        <v>12</v>
      </c>
      <c r="D111" s="10">
        <v>142600</v>
      </c>
      <c r="E111" s="11" t="s">
        <v>12</v>
      </c>
      <c r="F111" s="10">
        <v>153600</v>
      </c>
      <c r="G111" s="27">
        <v>10.603300000000001</v>
      </c>
      <c r="H111" s="27">
        <v>11.115600000000001</v>
      </c>
      <c r="I111" s="55">
        <f>10*LOG((10^(G111/10)+10^(G112/10)+10^(G113/10)+10^(H111/10)+10^(H112/10)+10^(H113/10))/6)</f>
        <v>10.401129057143489</v>
      </c>
      <c r="J111" s="28">
        <v>14.3994</v>
      </c>
      <c r="K111" s="28">
        <v>12.8141</v>
      </c>
      <c r="L111" s="55">
        <f>10*LOG((10^(J111/10)+10^(J112/10)+10^(J113/10)+10^(K111/10)+10^(K112/10)+10^(K113/10))/6)</f>
        <v>13.479167602245475</v>
      </c>
      <c r="N111" s="57" t="s">
        <v>76</v>
      </c>
      <c r="O111" s="52" t="s">
        <v>93</v>
      </c>
      <c r="P111" s="11" t="s">
        <v>12</v>
      </c>
      <c r="Q111" s="10">
        <v>142600</v>
      </c>
      <c r="R111" s="11" t="s">
        <v>12</v>
      </c>
      <c r="S111" s="10">
        <v>153600</v>
      </c>
      <c r="T111" s="27">
        <v>-82.74</v>
      </c>
      <c r="U111" s="27">
        <v>-83.645899999999997</v>
      </c>
      <c r="V111" s="59">
        <f>10*LOG(6/((1/10^(T111/10))+(1/10^(T112/10))+(1/10^(T113/10))+(1/10^(U111/10))+(1/10^(U112/10))+(1/10^(U113/10))))</f>
        <v>-83.494897065517577</v>
      </c>
      <c r="W111" s="28">
        <v>-85.739599999999996</v>
      </c>
      <c r="X111" s="28">
        <v>-85.344800000000006</v>
      </c>
      <c r="Y111" s="59">
        <f>10*LOG(6/((1/10^(W111/10))+(1/10^(W112/10))+(1/10^(W113/10))+(1/10^(X111/10))+(1/10^(X112/10))+(1/10^(X113/10))))</f>
        <v>-85.68698856357932</v>
      </c>
    </row>
    <row r="112" spans="1:25" ht="15.5">
      <c r="A112" s="58"/>
      <c r="B112" s="53"/>
      <c r="C112" s="10" t="s">
        <v>13</v>
      </c>
      <c r="D112" s="10">
        <v>145600</v>
      </c>
      <c r="E112" s="10" t="s">
        <v>13</v>
      </c>
      <c r="F112" s="10">
        <v>156600</v>
      </c>
      <c r="G112" s="27">
        <v>10.16</v>
      </c>
      <c r="H112" s="27">
        <v>10.26</v>
      </c>
      <c r="I112" s="56"/>
      <c r="J112" s="28">
        <v>14.61</v>
      </c>
      <c r="K112" s="28">
        <v>12.81</v>
      </c>
      <c r="L112" s="56"/>
      <c r="N112" s="58"/>
      <c r="O112" s="53"/>
      <c r="P112" s="10" t="s">
        <v>13</v>
      </c>
      <c r="Q112" s="10">
        <v>145600</v>
      </c>
      <c r="R112" s="10" t="s">
        <v>13</v>
      </c>
      <c r="S112" s="10">
        <v>156600</v>
      </c>
      <c r="T112" s="27">
        <v>-83.36</v>
      </c>
      <c r="U112" s="27">
        <v>-83.75</v>
      </c>
      <c r="V112" s="60"/>
      <c r="W112" s="28">
        <v>-85.182100000000005</v>
      </c>
      <c r="X112" s="28">
        <v>-84.022300000000001</v>
      </c>
      <c r="Y112" s="60"/>
    </row>
    <row r="113" spans="1:25" ht="15.5">
      <c r="A113" s="58"/>
      <c r="B113" s="54"/>
      <c r="C113" s="10" t="s">
        <v>14</v>
      </c>
      <c r="D113" s="10">
        <v>147600</v>
      </c>
      <c r="E113" s="10" t="s">
        <v>14</v>
      </c>
      <c r="F113" s="10">
        <v>158600</v>
      </c>
      <c r="G113" s="27">
        <v>9.5625099999999996</v>
      </c>
      <c r="H113" s="27">
        <v>10.551</v>
      </c>
      <c r="I113" s="56"/>
      <c r="J113" s="28">
        <v>13.86</v>
      </c>
      <c r="K113" s="28">
        <v>11.672599999999999</v>
      </c>
      <c r="L113" s="56"/>
      <c r="N113" s="58"/>
      <c r="O113" s="54"/>
      <c r="P113" s="10" t="s">
        <v>14</v>
      </c>
      <c r="Q113" s="10">
        <v>147600</v>
      </c>
      <c r="R113" s="10" t="s">
        <v>14</v>
      </c>
      <c r="S113" s="10">
        <v>158600</v>
      </c>
      <c r="T113" s="27">
        <v>-83.13</v>
      </c>
      <c r="U113" s="27">
        <v>-84.194699999999997</v>
      </c>
      <c r="V113" s="60"/>
      <c r="W113" s="28">
        <v>-86.929900000000004</v>
      </c>
      <c r="X113" s="28">
        <v>-86.332999999999998</v>
      </c>
      <c r="Y113" s="60"/>
    </row>
    <row r="114" spans="1:25" ht="15.5">
      <c r="A114" s="57" t="s">
        <v>92</v>
      </c>
      <c r="B114" s="52" t="s">
        <v>94</v>
      </c>
      <c r="C114" s="11" t="s">
        <v>12</v>
      </c>
      <c r="D114" s="11">
        <v>509202</v>
      </c>
      <c r="E114" s="11" t="s">
        <v>12</v>
      </c>
      <c r="F114" s="11">
        <v>509202</v>
      </c>
      <c r="G114" s="27">
        <v>19.848099999999999</v>
      </c>
      <c r="H114" s="27">
        <v>14.545299999999999</v>
      </c>
      <c r="I114" s="55">
        <f>10*LOG((10^(G114/10)+10^(G115/10)+10^(G116/10)+10^(H114/10)+10^(H115/10)+10^(H116/10))/6)</f>
        <v>16.683076568620855</v>
      </c>
      <c r="J114" s="28" t="s">
        <v>69</v>
      </c>
      <c r="K114" s="28" t="s">
        <v>69</v>
      </c>
      <c r="L114" s="55" t="e">
        <f>10*LOG((10^(J114/10)+10^(J115/10)+10^(J116/10)+10^(K114/10)+10^(K115/10)+10^(K116/10))/6)</f>
        <v>#VALUE!</v>
      </c>
      <c r="N114" s="57" t="s">
        <v>92</v>
      </c>
      <c r="O114" s="52" t="s">
        <v>94</v>
      </c>
      <c r="P114" s="11" t="s">
        <v>12</v>
      </c>
      <c r="Q114" s="11">
        <v>509202</v>
      </c>
      <c r="R114" s="11" t="s">
        <v>12</v>
      </c>
      <c r="S114" s="11">
        <v>509202</v>
      </c>
      <c r="T114" s="27">
        <v>-85.524799999999999</v>
      </c>
      <c r="U114" s="27">
        <v>-81.909300000000002</v>
      </c>
      <c r="V114" s="59">
        <f>10*LOG(6/((1/10^(T114/10))+(1/10^(T115/10))+(1/10^(T116/10))+(1/10^(U114/10))+(1/10^(U115/10))+(1/10^(U116/10))))</f>
        <v>-83.463388589325263</v>
      </c>
      <c r="W114" s="28" t="s">
        <v>69</v>
      </c>
      <c r="X114" s="28" t="s">
        <v>69</v>
      </c>
      <c r="Y114" s="59" t="e">
        <f>10*LOG(6/((1/10^(W114/10))+(1/10^(W115/10))+(1/10^(W116/10))+(1/10^(X114/10))+(1/10^(X115/10))+(1/10^(X116/10))))</f>
        <v>#VALUE!</v>
      </c>
    </row>
    <row r="115" spans="1:25" ht="15.5">
      <c r="A115" s="58"/>
      <c r="B115" s="53"/>
      <c r="C115" s="10" t="s">
        <v>13</v>
      </c>
      <c r="D115" s="10">
        <v>518598</v>
      </c>
      <c r="E115" s="10" t="s">
        <v>13</v>
      </c>
      <c r="F115" s="10">
        <v>518598</v>
      </c>
      <c r="G115" s="27">
        <v>16.41</v>
      </c>
      <c r="H115" s="27">
        <v>13.84</v>
      </c>
      <c r="I115" s="56"/>
      <c r="J115" s="28" t="s">
        <v>69</v>
      </c>
      <c r="K115" s="28" t="s">
        <v>69</v>
      </c>
      <c r="L115" s="56"/>
      <c r="N115" s="58"/>
      <c r="O115" s="53"/>
      <c r="P115" s="10" t="s">
        <v>13</v>
      </c>
      <c r="Q115" s="10">
        <v>518598</v>
      </c>
      <c r="R115" s="10" t="s">
        <v>13</v>
      </c>
      <c r="S115" s="10">
        <v>518598</v>
      </c>
      <c r="T115" s="27">
        <v>-83.93</v>
      </c>
      <c r="U115" s="27">
        <v>-81.12</v>
      </c>
      <c r="V115" s="60"/>
      <c r="W115" s="28" t="s">
        <v>69</v>
      </c>
      <c r="X115" s="28" t="s">
        <v>69</v>
      </c>
      <c r="Y115" s="60"/>
    </row>
    <row r="116" spans="1:25" ht="15.5">
      <c r="A116" s="58"/>
      <c r="B116" s="54"/>
      <c r="C116" s="10" t="s">
        <v>14</v>
      </c>
      <c r="D116" s="10">
        <v>528000</v>
      </c>
      <c r="E116" s="10" t="s">
        <v>14</v>
      </c>
      <c r="F116" s="10">
        <v>528000</v>
      </c>
      <c r="G116" s="27">
        <v>17.5258</v>
      </c>
      <c r="H116" s="27">
        <v>14.7677</v>
      </c>
      <c r="I116" s="56"/>
      <c r="J116" s="28" t="s">
        <v>69</v>
      </c>
      <c r="K116" s="28" t="s">
        <v>69</v>
      </c>
      <c r="L116" s="56"/>
      <c r="N116" s="58"/>
      <c r="O116" s="54"/>
      <c r="P116" s="10" t="s">
        <v>14</v>
      </c>
      <c r="Q116" s="10">
        <v>528000</v>
      </c>
      <c r="R116" s="10" t="s">
        <v>14</v>
      </c>
      <c r="S116" s="10">
        <v>528000</v>
      </c>
      <c r="T116" s="27">
        <v>-84.643299999999996</v>
      </c>
      <c r="U116" s="27">
        <v>-81.818799999999996</v>
      </c>
      <c r="V116" s="60"/>
      <c r="W116" s="28" t="s">
        <v>69</v>
      </c>
      <c r="X116" s="28" t="s">
        <v>69</v>
      </c>
      <c r="Y116" s="60"/>
    </row>
    <row r="117" spans="1:25" ht="15.5">
      <c r="A117" s="58" t="s">
        <v>91</v>
      </c>
      <c r="B117" s="52" t="s">
        <v>94</v>
      </c>
      <c r="C117" s="11" t="s">
        <v>12</v>
      </c>
      <c r="D117" s="10">
        <v>623334</v>
      </c>
      <c r="E117" s="11" t="s">
        <v>12</v>
      </c>
      <c r="F117" s="10">
        <v>623334</v>
      </c>
      <c r="G117" s="27">
        <v>13.04</v>
      </c>
      <c r="H117" s="27">
        <v>18.763300000000001</v>
      </c>
      <c r="I117" s="55">
        <f>10*LOG((10^(G117/10)+10^(G118/10)+10^(G119/10)+10^(H117/10)+10^(H118/10)+10^(H119/10))/6)</f>
        <v>17.064514139839996</v>
      </c>
      <c r="J117" s="28" t="s">
        <v>69</v>
      </c>
      <c r="K117" s="28" t="s">
        <v>69</v>
      </c>
      <c r="L117" s="55" t="e">
        <f>10*LOG((10^(J117/10)+10^(J118/10)+10^(J119/10)+10^(K117/10)+10^(K118/10)+10^(K119/10))/6)</f>
        <v>#VALUE!</v>
      </c>
      <c r="N117" s="58" t="s">
        <v>91</v>
      </c>
      <c r="O117" s="52" t="s">
        <v>94</v>
      </c>
      <c r="P117" s="11" t="s">
        <v>12</v>
      </c>
      <c r="Q117" s="10">
        <v>623334</v>
      </c>
      <c r="R117" s="11" t="s">
        <v>12</v>
      </c>
      <c r="S117" s="10">
        <v>623334</v>
      </c>
      <c r="T117" s="27">
        <v>-81.66</v>
      </c>
      <c r="U117" s="27">
        <v>-84.025300000000001</v>
      </c>
      <c r="V117" s="59">
        <f>10*LOG(6/((1/10^(T117/10))+(1/10^(T118/10))+(1/10^(T119/10))+(1/10^(U117/10))+(1/10^(U118/10))+(1/10^(U119/10))))</f>
        <v>-83.524678563541968</v>
      </c>
      <c r="W117" s="28" t="s">
        <v>69</v>
      </c>
      <c r="X117" s="28" t="s">
        <v>69</v>
      </c>
      <c r="Y117" s="59" t="e">
        <f>10*LOG(6/((1/10^(W117/10))+(1/10^(W118/10))+(1/10^(W119/10))+(1/10^(X117/10))+(1/10^(X118/10))+(1/10^(X119/10))))</f>
        <v>#VALUE!</v>
      </c>
    </row>
    <row r="118" spans="1:25" ht="15.5">
      <c r="A118" s="58"/>
      <c r="B118" s="53"/>
      <c r="C118" s="10" t="s">
        <v>13</v>
      </c>
      <c r="D118" s="10">
        <v>636666</v>
      </c>
      <c r="E118" s="10" t="s">
        <v>13</v>
      </c>
      <c r="F118" s="10">
        <v>636666</v>
      </c>
      <c r="G118" s="27">
        <v>12.67</v>
      </c>
      <c r="H118" s="27">
        <v>18.760000000000002</v>
      </c>
      <c r="I118" s="56"/>
      <c r="J118" s="28" t="s">
        <v>69</v>
      </c>
      <c r="K118" s="28" t="s">
        <v>69</v>
      </c>
      <c r="L118" s="56"/>
      <c r="N118" s="58"/>
      <c r="O118" s="53"/>
      <c r="P118" s="10" t="s">
        <v>13</v>
      </c>
      <c r="Q118" s="10">
        <v>636666</v>
      </c>
      <c r="R118" s="10" t="s">
        <v>13</v>
      </c>
      <c r="S118" s="10">
        <v>636666</v>
      </c>
      <c r="T118" s="27">
        <v>-83.41</v>
      </c>
      <c r="U118" s="27">
        <v>-82.48</v>
      </c>
      <c r="V118" s="60"/>
      <c r="W118" s="28" t="s">
        <v>69</v>
      </c>
      <c r="X118" s="28" t="s">
        <v>69</v>
      </c>
      <c r="Y118" s="60"/>
    </row>
    <row r="119" spans="1:25" ht="16" thickBot="1">
      <c r="A119" s="76"/>
      <c r="B119" s="77"/>
      <c r="C119" s="29" t="s">
        <v>14</v>
      </c>
      <c r="D119" s="29">
        <v>650000</v>
      </c>
      <c r="E119" s="29" t="s">
        <v>14</v>
      </c>
      <c r="F119" s="29">
        <v>650000</v>
      </c>
      <c r="G119" s="31">
        <v>15.1463</v>
      </c>
      <c r="H119" s="31">
        <v>19.2166</v>
      </c>
      <c r="I119" s="78"/>
      <c r="J119" s="28" t="s">
        <v>69</v>
      </c>
      <c r="K119" s="28" t="s">
        <v>69</v>
      </c>
      <c r="L119" s="78"/>
      <c r="M119" s="32"/>
      <c r="N119" s="76"/>
      <c r="O119" s="77"/>
      <c r="P119" s="29" t="s">
        <v>14</v>
      </c>
      <c r="Q119" s="29">
        <v>650000</v>
      </c>
      <c r="R119" s="29" t="s">
        <v>14</v>
      </c>
      <c r="S119" s="29">
        <v>650000</v>
      </c>
      <c r="T119" s="31">
        <v>-83.456400000000002</v>
      </c>
      <c r="U119" s="31">
        <v>-85.234200000000001</v>
      </c>
      <c r="V119" s="79"/>
      <c r="W119" s="28" t="s">
        <v>69</v>
      </c>
      <c r="X119" s="28" t="s">
        <v>69</v>
      </c>
      <c r="Y119" s="79"/>
    </row>
    <row r="121" spans="1:25" ht="16" thickBot="1">
      <c r="A121" s="81" t="s">
        <v>116</v>
      </c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</row>
    <row r="122" spans="1:25">
      <c r="A122" s="63" t="s">
        <v>11</v>
      </c>
      <c r="B122" s="65" t="s">
        <v>20</v>
      </c>
      <c r="C122" s="67" t="s">
        <v>77</v>
      </c>
      <c r="D122" s="68"/>
      <c r="E122" s="71" t="s">
        <v>78</v>
      </c>
      <c r="F122" s="71"/>
      <c r="G122" s="73" t="s">
        <v>83</v>
      </c>
      <c r="H122" s="73"/>
      <c r="I122" s="71" t="s">
        <v>85</v>
      </c>
      <c r="J122" s="73" t="s">
        <v>84</v>
      </c>
      <c r="K122" s="73"/>
      <c r="L122" s="71" t="s">
        <v>86</v>
      </c>
      <c r="M122" s="30"/>
      <c r="N122" s="63" t="s">
        <v>11</v>
      </c>
      <c r="O122" s="65" t="s">
        <v>20</v>
      </c>
      <c r="P122" s="67" t="s">
        <v>77</v>
      </c>
      <c r="Q122" s="68"/>
      <c r="R122" s="71" t="s">
        <v>78</v>
      </c>
      <c r="S122" s="71"/>
      <c r="T122" s="73" t="s">
        <v>88</v>
      </c>
      <c r="U122" s="73"/>
      <c r="V122" s="74" t="s">
        <v>89</v>
      </c>
      <c r="W122" s="73" t="s">
        <v>87</v>
      </c>
      <c r="X122" s="73"/>
      <c r="Y122" s="74" t="s">
        <v>90</v>
      </c>
    </row>
    <row r="123" spans="1:25" ht="15" thickBot="1">
      <c r="A123" s="64"/>
      <c r="B123" s="66"/>
      <c r="C123" s="69"/>
      <c r="D123" s="70"/>
      <c r="E123" s="72"/>
      <c r="F123" s="72"/>
      <c r="G123" s="26" t="s">
        <v>79</v>
      </c>
      <c r="H123" s="26" t="s">
        <v>80</v>
      </c>
      <c r="I123" s="72"/>
      <c r="J123" s="26" t="s">
        <v>81</v>
      </c>
      <c r="K123" s="26" t="s">
        <v>82</v>
      </c>
      <c r="L123" s="72"/>
      <c r="N123" s="64"/>
      <c r="O123" s="66"/>
      <c r="P123" s="69"/>
      <c r="Q123" s="70"/>
      <c r="R123" s="72"/>
      <c r="S123" s="72"/>
      <c r="T123" s="26" t="s">
        <v>79</v>
      </c>
      <c r="U123" s="26" t="s">
        <v>80</v>
      </c>
      <c r="V123" s="75"/>
      <c r="W123" s="26" t="s">
        <v>81</v>
      </c>
      <c r="X123" s="26" t="s">
        <v>82</v>
      </c>
      <c r="Y123" s="75"/>
    </row>
    <row r="124" spans="1:25" ht="15.5">
      <c r="A124" s="57" t="s">
        <v>95</v>
      </c>
      <c r="B124" s="80" t="s">
        <v>93</v>
      </c>
      <c r="C124" s="11" t="s">
        <v>12</v>
      </c>
      <c r="D124" s="11">
        <v>385500</v>
      </c>
      <c r="E124" s="11" t="s">
        <v>12</v>
      </c>
      <c r="F124" s="11">
        <v>423500</v>
      </c>
      <c r="G124" s="27">
        <v>9.7505600000000001</v>
      </c>
      <c r="H124" s="27">
        <v>7.9367000000000001</v>
      </c>
      <c r="I124" s="55">
        <f>10*LOG((10^(G124/10)+10^(G125/10)+10^(G126/10)+10^(H124/10)+10^(H125/10)+10^(H126/10))/6)</f>
        <v>8.4926645138212749</v>
      </c>
      <c r="J124" s="28"/>
      <c r="K124" s="28"/>
      <c r="L124" s="55">
        <f>10*LOG((10^(J124/10)+10^(J125/10)+10^(J126/10)+10^(K124/10)+10^(K125/10)+10^(K126/10))/6)</f>
        <v>0</v>
      </c>
      <c r="N124" s="57" t="s">
        <v>95</v>
      </c>
      <c r="O124" s="80" t="s">
        <v>93</v>
      </c>
      <c r="P124" s="11" t="s">
        <v>12</v>
      </c>
      <c r="Q124" s="11">
        <v>385500</v>
      </c>
      <c r="R124" s="11" t="s">
        <v>12</v>
      </c>
      <c r="S124" s="11">
        <v>423500</v>
      </c>
      <c r="T124" s="27">
        <v>-92.556600000000003</v>
      </c>
      <c r="U124" s="27">
        <v>-91.348799999999997</v>
      </c>
      <c r="V124" s="59">
        <f>10*LOG(6/((1/10^(T124/10))+(1/10^(T125/10))+(1/10^(T126/10))+(1/10^(U124/10))+(1/10^(U125/10))+(1/10^(U126/10))))</f>
        <v>-91.576864681929152</v>
      </c>
      <c r="W124" s="28"/>
      <c r="X124" s="28"/>
      <c r="Y124" s="59">
        <f>10*LOG(6/((1/10^(W124/10))+(1/10^(W125/10))+(1/10^(W126/10))+(1/10^(X124/10))+(1/10^(X125/10))+(1/10^(X126/10))))</f>
        <v>0</v>
      </c>
    </row>
    <row r="125" spans="1:25" ht="15.5">
      <c r="A125" s="58"/>
      <c r="B125" s="53"/>
      <c r="C125" s="11" t="s">
        <v>13</v>
      </c>
      <c r="D125" s="11">
        <v>390000</v>
      </c>
      <c r="E125" s="11" t="s">
        <v>13</v>
      </c>
      <c r="F125" s="11">
        <v>428000</v>
      </c>
      <c r="G125" s="27">
        <v>9.09</v>
      </c>
      <c r="H125" s="27">
        <v>7.18</v>
      </c>
      <c r="I125" s="56"/>
      <c r="J125" s="28"/>
      <c r="K125" s="28"/>
      <c r="L125" s="56"/>
      <c r="N125" s="58"/>
      <c r="O125" s="53"/>
      <c r="P125" s="11" t="s">
        <v>13</v>
      </c>
      <c r="Q125" s="11">
        <v>390000</v>
      </c>
      <c r="R125" s="11" t="s">
        <v>13</v>
      </c>
      <c r="S125" s="11">
        <v>428000</v>
      </c>
      <c r="T125" s="27">
        <v>-92.19</v>
      </c>
      <c r="U125" s="27">
        <v>-91.35</v>
      </c>
      <c r="V125" s="60"/>
      <c r="W125" s="28"/>
      <c r="X125" s="28"/>
      <c r="Y125" s="60"/>
    </row>
    <row r="126" spans="1:25" ht="15.5">
      <c r="A126" s="58"/>
      <c r="B126" s="54"/>
      <c r="C126" s="11" t="s">
        <v>14</v>
      </c>
      <c r="D126" s="11">
        <v>394500</v>
      </c>
      <c r="E126" s="11" t="s">
        <v>14</v>
      </c>
      <c r="F126" s="11">
        <v>432500</v>
      </c>
      <c r="G126" s="27">
        <v>9.19773</v>
      </c>
      <c r="H126" s="27">
        <v>7.0740800000000004</v>
      </c>
      <c r="I126" s="56"/>
      <c r="J126" s="28"/>
      <c r="K126" s="28"/>
      <c r="L126" s="56"/>
      <c r="N126" s="58"/>
      <c r="O126" s="54"/>
      <c r="P126" s="11" t="s">
        <v>14</v>
      </c>
      <c r="Q126" s="11">
        <v>394500</v>
      </c>
      <c r="R126" s="11" t="s">
        <v>14</v>
      </c>
      <c r="S126" s="11">
        <v>432500</v>
      </c>
      <c r="T126" s="27">
        <v>-91.241</v>
      </c>
      <c r="U126" s="27">
        <v>-90.451800000000006</v>
      </c>
      <c r="V126" s="60"/>
      <c r="W126" s="28"/>
      <c r="X126" s="28"/>
      <c r="Y126" s="60"/>
    </row>
    <row r="127" spans="1:25" ht="15.5">
      <c r="A127" s="57" t="s">
        <v>76</v>
      </c>
      <c r="B127" s="52" t="s">
        <v>93</v>
      </c>
      <c r="C127" s="11" t="s">
        <v>12</v>
      </c>
      <c r="D127" s="10">
        <v>142600</v>
      </c>
      <c r="E127" s="11" t="s">
        <v>12</v>
      </c>
      <c r="F127" s="10">
        <v>153600</v>
      </c>
      <c r="G127" s="27">
        <v>8.5827500000000008</v>
      </c>
      <c r="H127" s="27">
        <v>5.1330099999999996</v>
      </c>
      <c r="I127" s="55">
        <f>10*LOG((10^(G127/10)+10^(G128/10)+10^(G129/10)+10^(H127/10)+10^(H128/10)+10^(H129/10))/6)</f>
        <v>6.7462891168995807</v>
      </c>
      <c r="J127" s="28">
        <v>12.51</v>
      </c>
      <c r="K127" s="28">
        <v>7.71</v>
      </c>
      <c r="L127" s="55">
        <f>10*LOG((10^(J127/10)+10^(J128/10)+10^(J129/10)+10^(K127/10)+10^(K128/10)+10^(K129/10))/6)</f>
        <v>9.8307024048867486</v>
      </c>
      <c r="N127" s="57" t="s">
        <v>76</v>
      </c>
      <c r="O127" s="52" t="s">
        <v>93</v>
      </c>
      <c r="P127" s="11" t="s">
        <v>12</v>
      </c>
      <c r="Q127" s="10">
        <v>142600</v>
      </c>
      <c r="R127" s="11" t="s">
        <v>12</v>
      </c>
      <c r="S127" s="10">
        <v>153600</v>
      </c>
      <c r="T127" s="27">
        <v>-82.4773</v>
      </c>
      <c r="U127" s="27">
        <v>-82.558899999999994</v>
      </c>
      <c r="V127" s="59">
        <f>10*LOG(6/((1/10^(T127/10))+(1/10^(T128/10))+(1/10^(T129/10))+(1/10^(U127/10))+(1/10^(U128/10))+(1/10^(U129/10))))</f>
        <v>-82.173542773265069</v>
      </c>
      <c r="W127" s="28">
        <v>-87.96</v>
      </c>
      <c r="X127" s="28">
        <v>-87.12</v>
      </c>
      <c r="Y127" s="59">
        <f>10*LOG(6/((1/10^(W127/10))+(1/10^(W128/10))+(1/10^(W129/10))+(1/10^(X127/10))+(1/10^(X128/10))+(1/10^(X129/10))))</f>
        <v>-87.174732294035294</v>
      </c>
    </row>
    <row r="128" spans="1:25" ht="15.5">
      <c r="A128" s="58"/>
      <c r="B128" s="53"/>
      <c r="C128" s="10" t="s">
        <v>13</v>
      </c>
      <c r="D128" s="10">
        <v>145600</v>
      </c>
      <c r="E128" s="10" t="s">
        <v>13</v>
      </c>
      <c r="F128" s="10">
        <v>156600</v>
      </c>
      <c r="G128" s="27">
        <v>8.16</v>
      </c>
      <c r="H128" s="27">
        <v>4.1900000000000004</v>
      </c>
      <c r="I128" s="56"/>
      <c r="J128" s="28">
        <v>11.45</v>
      </c>
      <c r="K128" s="28">
        <v>6.43</v>
      </c>
      <c r="L128" s="56"/>
      <c r="N128" s="58"/>
      <c r="O128" s="53"/>
      <c r="P128" s="10" t="s">
        <v>13</v>
      </c>
      <c r="Q128" s="10">
        <v>145600</v>
      </c>
      <c r="R128" s="10" t="s">
        <v>13</v>
      </c>
      <c r="S128" s="10">
        <v>156600</v>
      </c>
      <c r="T128" s="27">
        <v>-82.48</v>
      </c>
      <c r="U128" s="27">
        <v>-81.81</v>
      </c>
      <c r="V128" s="60"/>
      <c r="W128" s="28">
        <v>-87.91</v>
      </c>
      <c r="X128" s="28">
        <v>-86.58</v>
      </c>
      <c r="Y128" s="60"/>
    </row>
    <row r="129" spans="1:25" ht="15.5">
      <c r="A129" s="58"/>
      <c r="B129" s="54"/>
      <c r="C129" s="10" t="s">
        <v>14</v>
      </c>
      <c r="D129" s="10">
        <v>147600</v>
      </c>
      <c r="E129" s="10" t="s">
        <v>14</v>
      </c>
      <c r="F129" s="10">
        <v>158600</v>
      </c>
      <c r="G129" s="27">
        <v>7.7897600000000002</v>
      </c>
      <c r="H129" s="27">
        <v>4.3242000000000003</v>
      </c>
      <c r="I129" s="56"/>
      <c r="J129" s="28">
        <v>10.77</v>
      </c>
      <c r="K129" s="28">
        <v>5.66</v>
      </c>
      <c r="L129" s="56"/>
      <c r="N129" s="58"/>
      <c r="O129" s="54"/>
      <c r="P129" s="10" t="s">
        <v>14</v>
      </c>
      <c r="Q129" s="10">
        <v>147600</v>
      </c>
      <c r="R129" s="10" t="s">
        <v>14</v>
      </c>
      <c r="S129" s="10">
        <v>158600</v>
      </c>
      <c r="T129" s="27">
        <v>-82.0578</v>
      </c>
      <c r="U129" s="27">
        <v>-81.56</v>
      </c>
      <c r="V129" s="60"/>
      <c r="W129" s="28">
        <v>-87.22</v>
      </c>
      <c r="X129" s="28">
        <v>-85.91</v>
      </c>
      <c r="Y129" s="60"/>
    </row>
    <row r="130" spans="1:25" ht="15.5">
      <c r="A130" s="57" t="s">
        <v>92</v>
      </c>
      <c r="B130" s="52" t="s">
        <v>94</v>
      </c>
      <c r="C130" s="11" t="s">
        <v>12</v>
      </c>
      <c r="D130" s="11">
        <v>509202</v>
      </c>
      <c r="E130" s="11" t="s">
        <v>12</v>
      </c>
      <c r="F130" s="11">
        <v>509202</v>
      </c>
      <c r="G130" s="27">
        <v>12.2592</v>
      </c>
      <c r="H130" s="27">
        <v>12.0457</v>
      </c>
      <c r="I130" s="55">
        <f>10*LOG((10^(G130/10)+10^(G131/10)+10^(G132/10)+10^(H130/10)+10^(H131/10)+10^(H132/10))/6)</f>
        <v>11.232265694704953</v>
      </c>
      <c r="J130" s="28" t="s">
        <v>69</v>
      </c>
      <c r="K130" s="28" t="s">
        <v>69</v>
      </c>
      <c r="L130" s="55" t="e">
        <f>10*LOG((10^(J130/10)+10^(J131/10)+10^(J132/10)+10^(K130/10)+10^(K131/10)+10^(K132/10))/6)</f>
        <v>#VALUE!</v>
      </c>
      <c r="N130" s="57" t="s">
        <v>92</v>
      </c>
      <c r="O130" s="52" t="s">
        <v>94</v>
      </c>
      <c r="P130" s="11" t="s">
        <v>12</v>
      </c>
      <c r="Q130" s="11">
        <v>509202</v>
      </c>
      <c r="R130" s="11" t="s">
        <v>12</v>
      </c>
      <c r="S130" s="11">
        <v>509202</v>
      </c>
      <c r="T130" s="27">
        <v>-84.491100000000003</v>
      </c>
      <c r="U130" s="27">
        <v>-84.224999999999994</v>
      </c>
      <c r="V130" s="59">
        <f>10*LOG(6/((1/10^(T130/10))+(1/10^(T131/10))+(1/10^(T132/10))+(1/10^(U130/10))+(1/10^(U131/10))+(1/10^(U132/10))))</f>
        <v>-83.743770351289143</v>
      </c>
      <c r="W130" s="28" t="s">
        <v>69</v>
      </c>
      <c r="X130" s="28" t="s">
        <v>69</v>
      </c>
      <c r="Y130" s="59" t="e">
        <f>10*LOG(6/((1/10^(W130/10))+(1/10^(W131/10))+(1/10^(W132/10))+(1/10^(X130/10))+(1/10^(X131/10))+(1/10^(X132/10))))</f>
        <v>#VALUE!</v>
      </c>
    </row>
    <row r="131" spans="1:25" ht="15.5">
      <c r="A131" s="58"/>
      <c r="B131" s="53"/>
      <c r="C131" s="10" t="s">
        <v>13</v>
      </c>
      <c r="D131" s="10">
        <v>518598</v>
      </c>
      <c r="E131" s="10" t="s">
        <v>13</v>
      </c>
      <c r="F131" s="10">
        <v>518598</v>
      </c>
      <c r="G131" s="27">
        <v>10.81</v>
      </c>
      <c r="H131" s="27">
        <v>10.94</v>
      </c>
      <c r="I131" s="56"/>
      <c r="J131" s="28" t="s">
        <v>69</v>
      </c>
      <c r="K131" s="28" t="s">
        <v>69</v>
      </c>
      <c r="L131" s="56"/>
      <c r="N131" s="58"/>
      <c r="O131" s="53"/>
      <c r="P131" s="10" t="s">
        <v>13</v>
      </c>
      <c r="Q131" s="10">
        <v>518598</v>
      </c>
      <c r="R131" s="10" t="s">
        <v>13</v>
      </c>
      <c r="S131" s="10">
        <v>518598</v>
      </c>
      <c r="T131" s="27">
        <v>-84.02</v>
      </c>
      <c r="U131" s="27">
        <v>-83.64</v>
      </c>
      <c r="V131" s="60"/>
      <c r="W131" s="28" t="s">
        <v>69</v>
      </c>
      <c r="X131" s="28" t="s">
        <v>69</v>
      </c>
      <c r="Y131" s="60"/>
    </row>
    <row r="132" spans="1:25" ht="15.5">
      <c r="A132" s="58"/>
      <c r="B132" s="54"/>
      <c r="C132" s="10" t="s">
        <v>14</v>
      </c>
      <c r="D132" s="10">
        <v>528000</v>
      </c>
      <c r="E132" s="10" t="s">
        <v>14</v>
      </c>
      <c r="F132" s="10">
        <v>528000</v>
      </c>
      <c r="G132" s="27">
        <v>10.1159</v>
      </c>
      <c r="H132" s="27">
        <v>10.8306</v>
      </c>
      <c r="I132" s="56"/>
      <c r="J132" s="28" t="s">
        <v>69</v>
      </c>
      <c r="K132" s="28" t="s">
        <v>69</v>
      </c>
      <c r="L132" s="56"/>
      <c r="N132" s="58"/>
      <c r="O132" s="54"/>
      <c r="P132" s="10" t="s">
        <v>14</v>
      </c>
      <c r="Q132" s="10">
        <v>528000</v>
      </c>
      <c r="R132" s="10" t="s">
        <v>14</v>
      </c>
      <c r="S132" s="10">
        <v>528000</v>
      </c>
      <c r="T132" s="27">
        <v>-83.133399999999995</v>
      </c>
      <c r="U132" s="27">
        <v>-82.6875</v>
      </c>
      <c r="V132" s="60"/>
      <c r="W132" s="28" t="s">
        <v>69</v>
      </c>
      <c r="X132" s="28" t="s">
        <v>69</v>
      </c>
      <c r="Y132" s="60"/>
    </row>
    <row r="133" spans="1:25" ht="15.5">
      <c r="A133" s="58" t="s">
        <v>91</v>
      </c>
      <c r="B133" s="52" t="s">
        <v>94</v>
      </c>
      <c r="C133" s="11" t="s">
        <v>12</v>
      </c>
      <c r="D133" s="10">
        <v>623334</v>
      </c>
      <c r="E133" s="11" t="s">
        <v>12</v>
      </c>
      <c r="F133" s="10">
        <v>623334</v>
      </c>
      <c r="G133" s="27">
        <v>8.8693100000000005</v>
      </c>
      <c r="H133" s="27">
        <v>10.4643</v>
      </c>
      <c r="I133" s="55">
        <f>10*LOG((10^(G133/10)+10^(G134/10)+10^(G135/10)+10^(H133/10)+10^(H134/10)+10^(H135/10))/6)</f>
        <v>10.516476389375759</v>
      </c>
      <c r="J133" s="28" t="s">
        <v>69</v>
      </c>
      <c r="K133" s="28" t="s">
        <v>69</v>
      </c>
      <c r="L133" s="55" t="e">
        <f>10*LOG((10^(J133/10)+10^(J134/10)+10^(J135/10)+10^(K133/10)+10^(K134/10)+10^(K135/10))/6)</f>
        <v>#VALUE!</v>
      </c>
      <c r="N133" s="58" t="s">
        <v>91</v>
      </c>
      <c r="O133" s="52" t="s">
        <v>94</v>
      </c>
      <c r="P133" s="11" t="s">
        <v>12</v>
      </c>
      <c r="Q133" s="10">
        <v>623334</v>
      </c>
      <c r="R133" s="11" t="s">
        <v>12</v>
      </c>
      <c r="S133" s="10">
        <v>623334</v>
      </c>
      <c r="T133" s="27">
        <v>-84.916600000000003</v>
      </c>
      <c r="U133" s="27">
        <v>-86.26</v>
      </c>
      <c r="V133" s="59">
        <f>10*LOG(6/((1/10^(T133/10))+(1/10^(T134/10))+(1/10^(T135/10))+(1/10^(U133/10))+(1/10^(U134/10))+(1/10^(U135/10))))</f>
        <v>-87.235632176590471</v>
      </c>
      <c r="W133" s="28" t="s">
        <v>69</v>
      </c>
      <c r="X133" s="28" t="s">
        <v>69</v>
      </c>
      <c r="Y133" s="59" t="e">
        <f>10*LOG(6/((1/10^(W133/10))+(1/10^(W134/10))+(1/10^(W135/10))+(1/10^(X133/10))+(1/10^(X134/10))+(1/10^(X135/10))))</f>
        <v>#VALUE!</v>
      </c>
    </row>
    <row r="134" spans="1:25" ht="15.5">
      <c r="A134" s="58"/>
      <c r="B134" s="53"/>
      <c r="C134" s="10" t="s">
        <v>13</v>
      </c>
      <c r="D134" s="10">
        <v>636666</v>
      </c>
      <c r="E134" s="10" t="s">
        <v>13</v>
      </c>
      <c r="F134" s="10">
        <v>636666</v>
      </c>
      <c r="G134" s="27">
        <v>10.51</v>
      </c>
      <c r="H134" s="27">
        <v>10.97</v>
      </c>
      <c r="I134" s="56"/>
      <c r="J134" s="28" t="s">
        <v>69</v>
      </c>
      <c r="K134" s="28" t="s">
        <v>69</v>
      </c>
      <c r="L134" s="56"/>
      <c r="N134" s="58"/>
      <c r="O134" s="53"/>
      <c r="P134" s="10" t="s">
        <v>13</v>
      </c>
      <c r="Q134" s="10">
        <v>636666</v>
      </c>
      <c r="R134" s="10" t="s">
        <v>13</v>
      </c>
      <c r="S134" s="10">
        <v>636666</v>
      </c>
      <c r="T134" s="27">
        <v>-87.17</v>
      </c>
      <c r="U134" s="27">
        <v>-88.08</v>
      </c>
      <c r="V134" s="60"/>
      <c r="W134" s="28" t="s">
        <v>69</v>
      </c>
      <c r="X134" s="28" t="s">
        <v>69</v>
      </c>
      <c r="Y134" s="60"/>
    </row>
    <row r="135" spans="1:25" ht="16" thickBot="1">
      <c r="A135" s="76"/>
      <c r="B135" s="77"/>
      <c r="C135" s="29" t="s">
        <v>14</v>
      </c>
      <c r="D135" s="29">
        <v>650000</v>
      </c>
      <c r="E135" s="29" t="s">
        <v>14</v>
      </c>
      <c r="F135" s="29">
        <v>650000</v>
      </c>
      <c r="G135" s="31">
        <v>11.373699999999999</v>
      </c>
      <c r="H135" s="31">
        <v>10.5199</v>
      </c>
      <c r="I135" s="78"/>
      <c r="J135" s="28" t="s">
        <v>69</v>
      </c>
      <c r="K135" s="28" t="s">
        <v>69</v>
      </c>
      <c r="L135" s="78"/>
      <c r="M135" s="32"/>
      <c r="N135" s="76"/>
      <c r="O135" s="77"/>
      <c r="P135" s="29" t="s">
        <v>14</v>
      </c>
      <c r="Q135" s="29">
        <v>650000</v>
      </c>
      <c r="R135" s="29" t="s">
        <v>14</v>
      </c>
      <c r="S135" s="29">
        <v>650000</v>
      </c>
      <c r="T135" s="31">
        <v>-88.037999999999997</v>
      </c>
      <c r="U135" s="31">
        <v>-88.072100000000006</v>
      </c>
      <c r="V135" s="79"/>
      <c r="W135" s="28" t="s">
        <v>69</v>
      </c>
      <c r="X135" s="28" t="s">
        <v>69</v>
      </c>
      <c r="Y135" s="79"/>
    </row>
    <row r="136" spans="1:25" ht="15.5">
      <c r="A136" s="37"/>
      <c r="B136" s="37"/>
      <c r="C136" s="35"/>
      <c r="D136" s="35"/>
      <c r="E136" s="35"/>
      <c r="F136" s="35"/>
      <c r="G136" s="36"/>
      <c r="H136" s="36"/>
      <c r="I136" s="38"/>
      <c r="J136" s="36"/>
      <c r="K136" s="36"/>
      <c r="L136" s="38"/>
      <c r="N136" s="37"/>
      <c r="O136" s="37"/>
      <c r="P136" s="35"/>
      <c r="Q136" s="35"/>
      <c r="R136" s="35"/>
      <c r="S136" s="35"/>
      <c r="T136" s="36"/>
      <c r="U136" s="36"/>
      <c r="V136" s="38"/>
      <c r="W136" s="36"/>
      <c r="X136" s="36"/>
      <c r="Y136" s="38"/>
    </row>
    <row r="137" spans="1:25" ht="16" thickBot="1">
      <c r="A137" s="61" t="s">
        <v>123</v>
      </c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</row>
    <row r="138" spans="1:25">
      <c r="A138" s="63" t="s">
        <v>11</v>
      </c>
      <c r="B138" s="65" t="s">
        <v>20</v>
      </c>
      <c r="C138" s="67" t="s">
        <v>77</v>
      </c>
      <c r="D138" s="68"/>
      <c r="E138" s="71" t="s">
        <v>78</v>
      </c>
      <c r="F138" s="71"/>
      <c r="G138" s="73" t="s">
        <v>83</v>
      </c>
      <c r="H138" s="73"/>
      <c r="I138" s="71" t="s">
        <v>85</v>
      </c>
      <c r="J138" s="73" t="s">
        <v>84</v>
      </c>
      <c r="K138" s="73"/>
      <c r="L138" s="71" t="s">
        <v>86</v>
      </c>
      <c r="M138" s="30"/>
      <c r="N138" s="63" t="s">
        <v>11</v>
      </c>
      <c r="O138" s="65" t="s">
        <v>20</v>
      </c>
      <c r="P138" s="67" t="s">
        <v>77</v>
      </c>
      <c r="Q138" s="68"/>
      <c r="R138" s="71" t="s">
        <v>78</v>
      </c>
      <c r="S138" s="71"/>
      <c r="T138" s="73" t="s">
        <v>88</v>
      </c>
      <c r="U138" s="73"/>
      <c r="V138" s="74" t="s">
        <v>89</v>
      </c>
      <c r="W138" s="73" t="s">
        <v>87</v>
      </c>
      <c r="X138" s="73"/>
      <c r="Y138" s="74" t="s">
        <v>90</v>
      </c>
    </row>
    <row r="139" spans="1:25" ht="15" thickBot="1">
      <c r="A139" s="64"/>
      <c r="B139" s="66"/>
      <c r="C139" s="69"/>
      <c r="D139" s="70"/>
      <c r="E139" s="72"/>
      <c r="F139" s="72"/>
      <c r="G139" s="26" t="s">
        <v>79</v>
      </c>
      <c r="H139" s="26" t="s">
        <v>80</v>
      </c>
      <c r="I139" s="72"/>
      <c r="J139" s="26" t="s">
        <v>81</v>
      </c>
      <c r="K139" s="26" t="s">
        <v>82</v>
      </c>
      <c r="L139" s="72"/>
      <c r="N139" s="64"/>
      <c r="O139" s="66"/>
      <c r="P139" s="69"/>
      <c r="Q139" s="70"/>
      <c r="R139" s="72"/>
      <c r="S139" s="72"/>
      <c r="T139" s="26" t="s">
        <v>79</v>
      </c>
      <c r="U139" s="26" t="s">
        <v>80</v>
      </c>
      <c r="V139" s="75"/>
      <c r="W139" s="26" t="s">
        <v>81</v>
      </c>
      <c r="X139" s="26" t="s">
        <v>82</v>
      </c>
      <c r="Y139" s="75"/>
    </row>
    <row r="140" spans="1:25" ht="15.5">
      <c r="A140" s="57" t="s">
        <v>95</v>
      </c>
      <c r="B140" s="80" t="s">
        <v>93</v>
      </c>
      <c r="C140" s="11" t="s">
        <v>12</v>
      </c>
      <c r="D140" s="11">
        <v>385500</v>
      </c>
      <c r="E140" s="11" t="s">
        <v>12</v>
      </c>
      <c r="F140" s="11">
        <v>423500</v>
      </c>
      <c r="G140" s="27">
        <v>17.8231</v>
      </c>
      <c r="H140" s="27">
        <v>13.720700000000001</v>
      </c>
      <c r="I140" s="55">
        <f>10*LOG((10^(G140/10)+10^(G141/10)+10^(G142/10)+10^(H140/10)+10^(H141/10)+10^(H142/10))/6)</f>
        <v>15.709899447654541</v>
      </c>
      <c r="J140" s="28"/>
      <c r="K140" s="28"/>
      <c r="L140" s="55">
        <f>10*LOG((10^(J140/10)+10^(J141/10)+10^(J142/10)+10^(K140/10)+10^(K141/10)+10^(K142/10))/6)</f>
        <v>0</v>
      </c>
      <c r="N140" s="57" t="s">
        <v>95</v>
      </c>
      <c r="O140" s="80" t="s">
        <v>93</v>
      </c>
      <c r="P140" s="11" t="s">
        <v>12</v>
      </c>
      <c r="Q140" s="11">
        <v>385500</v>
      </c>
      <c r="R140" s="11" t="s">
        <v>12</v>
      </c>
      <c r="S140" s="11">
        <v>423500</v>
      </c>
      <c r="T140" s="27">
        <v>-90.828800000000001</v>
      </c>
      <c r="U140" s="27">
        <v>-90.055999999999997</v>
      </c>
      <c r="V140" s="59">
        <f>10*LOG(6/((1/10^(T140/10))+(1/10^(T141/10))+(1/10^(T142/10))+(1/10^(U140/10))+(1/10^(U141/10))+(1/10^(U142/10))))</f>
        <v>-90.317863944416374</v>
      </c>
      <c r="W140" s="28"/>
      <c r="X140" s="28"/>
      <c r="Y140" s="59">
        <f>10*LOG(6/((1/10^(W140/10))+(1/10^(W141/10))+(1/10^(W142/10))+(1/10^(X140/10))+(1/10^(X141/10))+(1/10^(X142/10))))</f>
        <v>0</v>
      </c>
    </row>
    <row r="141" spans="1:25" ht="15.5">
      <c r="A141" s="58"/>
      <c r="B141" s="53"/>
      <c r="C141" s="11" t="s">
        <v>13</v>
      </c>
      <c r="D141" s="11">
        <v>390000</v>
      </c>
      <c r="E141" s="11" t="s">
        <v>13</v>
      </c>
      <c r="F141" s="11">
        <v>428000</v>
      </c>
      <c r="G141" s="27">
        <v>17.542000000000002</v>
      </c>
      <c r="H141" s="27">
        <v>8.8139400000000006</v>
      </c>
      <c r="I141" s="56"/>
      <c r="J141" s="28"/>
      <c r="K141" s="28"/>
      <c r="L141" s="56"/>
      <c r="N141" s="58"/>
      <c r="O141" s="53"/>
      <c r="P141" s="11" t="s">
        <v>13</v>
      </c>
      <c r="Q141" s="11">
        <v>390000</v>
      </c>
      <c r="R141" s="11" t="s">
        <v>13</v>
      </c>
      <c r="S141" s="11">
        <v>428000</v>
      </c>
      <c r="T141" s="27">
        <v>-90.811700000000002</v>
      </c>
      <c r="U141" s="27">
        <v>-89.820899999999995</v>
      </c>
      <c r="V141" s="60"/>
      <c r="W141" s="28"/>
      <c r="X141" s="28"/>
      <c r="Y141" s="60"/>
    </row>
    <row r="142" spans="1:25" ht="15.5">
      <c r="A142" s="58"/>
      <c r="B142" s="54"/>
      <c r="C142" s="11" t="s">
        <v>14</v>
      </c>
      <c r="D142" s="11">
        <v>394500</v>
      </c>
      <c r="E142" s="11" t="s">
        <v>14</v>
      </c>
      <c r="F142" s="11">
        <v>432500</v>
      </c>
      <c r="G142" s="27">
        <v>17.6846</v>
      </c>
      <c r="H142" s="27">
        <v>12.1036</v>
      </c>
      <c r="I142" s="56"/>
      <c r="J142" s="28"/>
      <c r="K142" s="28"/>
      <c r="L142" s="56"/>
      <c r="N142" s="58"/>
      <c r="O142" s="54"/>
      <c r="P142" s="11" t="s">
        <v>14</v>
      </c>
      <c r="Q142" s="11">
        <v>394500</v>
      </c>
      <c r="R142" s="11" t="s">
        <v>14</v>
      </c>
      <c r="S142" s="11">
        <v>432500</v>
      </c>
      <c r="T142" s="27">
        <v>-90.912300000000002</v>
      </c>
      <c r="U142" s="27">
        <v>-89.209100000000007</v>
      </c>
      <c r="V142" s="60"/>
      <c r="W142" s="28"/>
      <c r="X142" s="28"/>
      <c r="Y142" s="60"/>
    </row>
    <row r="143" spans="1:25" ht="15.5">
      <c r="A143" s="57" t="s">
        <v>76</v>
      </c>
      <c r="B143" s="52" t="s">
        <v>93</v>
      </c>
      <c r="C143" s="11" t="s">
        <v>12</v>
      </c>
      <c r="D143" s="10">
        <v>142600</v>
      </c>
      <c r="E143" s="11" t="s">
        <v>12</v>
      </c>
      <c r="F143" s="10">
        <v>153600</v>
      </c>
      <c r="G143" s="27">
        <v>11.156499999999999</v>
      </c>
      <c r="H143" s="27">
        <v>10.826000000000001</v>
      </c>
      <c r="I143" s="55">
        <f>10*LOG((10^(G143/10)+10^(G144/10)+10^(G145/10)+10^(H143/10)+10^(H144/10)+10^(H145/10))/6)</f>
        <v>10.795943496393189</v>
      </c>
      <c r="J143" s="28"/>
      <c r="K143" s="28"/>
      <c r="L143" s="55">
        <f>10*LOG((10^(J143/10)+10^(J144/10)+10^(J145/10)+10^(K143/10)+10^(K144/10)+10^(K145/10))/6)</f>
        <v>0</v>
      </c>
      <c r="N143" s="57" t="s">
        <v>76</v>
      </c>
      <c r="O143" s="52" t="s">
        <v>93</v>
      </c>
      <c r="P143" s="11" t="s">
        <v>12</v>
      </c>
      <c r="Q143" s="10">
        <v>142600</v>
      </c>
      <c r="R143" s="11" t="s">
        <v>12</v>
      </c>
      <c r="S143" s="10">
        <v>153600</v>
      </c>
      <c r="T143" s="27">
        <v>-82.776300000000006</v>
      </c>
      <c r="U143" s="27">
        <v>-83.133700000000005</v>
      </c>
      <c r="V143" s="59">
        <f>10*LOG(6/((1/10^(T143/10))+(1/10^(T144/10))+(1/10^(T145/10))+(1/10^(U143/10))+(1/10^(U144/10))+(1/10^(U145/10))))</f>
        <v>-83.638452862000889</v>
      </c>
      <c r="W143" s="28"/>
      <c r="X143" s="28"/>
      <c r="Y143" s="59">
        <f>10*LOG(6/((1/10^(W143/10))+(1/10^(W144/10))+(1/10^(W145/10))+(1/10^(X143/10))+(1/10^(X144/10))+(1/10^(X145/10))))</f>
        <v>0</v>
      </c>
    </row>
    <row r="144" spans="1:25" ht="15.5">
      <c r="A144" s="58"/>
      <c r="B144" s="53"/>
      <c r="C144" s="10" t="s">
        <v>13</v>
      </c>
      <c r="D144" s="10">
        <v>145600</v>
      </c>
      <c r="E144" s="10" t="s">
        <v>13</v>
      </c>
      <c r="F144" s="10">
        <v>156600</v>
      </c>
      <c r="G144" s="27">
        <v>10.8255</v>
      </c>
      <c r="H144" s="27">
        <v>11.4465</v>
      </c>
      <c r="I144" s="56"/>
      <c r="J144" s="28"/>
      <c r="K144" s="28"/>
      <c r="L144" s="56"/>
      <c r="N144" s="58"/>
      <c r="O144" s="53"/>
      <c r="P144" s="10" t="s">
        <v>13</v>
      </c>
      <c r="Q144" s="10">
        <v>145600</v>
      </c>
      <c r="R144" s="10" t="s">
        <v>13</v>
      </c>
      <c r="S144" s="10">
        <v>156600</v>
      </c>
      <c r="T144" s="27">
        <v>-83.507599999999996</v>
      </c>
      <c r="U144" s="27">
        <v>-85.182299999999998</v>
      </c>
      <c r="V144" s="60"/>
      <c r="W144" s="28"/>
      <c r="X144" s="28"/>
      <c r="Y144" s="60"/>
    </row>
    <row r="145" spans="1:25" ht="15.5">
      <c r="A145" s="58"/>
      <c r="B145" s="54"/>
      <c r="C145" s="10" t="s">
        <v>14</v>
      </c>
      <c r="D145" s="10">
        <v>147600</v>
      </c>
      <c r="E145" s="10" t="s">
        <v>14</v>
      </c>
      <c r="F145" s="10">
        <v>158600</v>
      </c>
      <c r="G145" s="27">
        <v>9.6139899999999994</v>
      </c>
      <c r="H145" s="27">
        <v>10.6919</v>
      </c>
      <c r="I145" s="56"/>
      <c r="J145" s="28"/>
      <c r="K145" s="28"/>
      <c r="L145" s="56"/>
      <c r="N145" s="58"/>
      <c r="O145" s="54"/>
      <c r="P145" s="10" t="s">
        <v>14</v>
      </c>
      <c r="Q145" s="10">
        <v>147600</v>
      </c>
      <c r="R145" s="10" t="s">
        <v>14</v>
      </c>
      <c r="S145" s="10">
        <v>158600</v>
      </c>
      <c r="T145" s="27">
        <v>-82.495999999999995</v>
      </c>
      <c r="U145" s="27">
        <v>-84.145700000000005</v>
      </c>
      <c r="V145" s="60"/>
      <c r="W145" s="28"/>
      <c r="X145" s="28"/>
      <c r="Y145" s="60"/>
    </row>
    <row r="146" spans="1:25" ht="15.5">
      <c r="A146" s="57" t="s">
        <v>92</v>
      </c>
      <c r="B146" s="52" t="s">
        <v>94</v>
      </c>
      <c r="C146" s="11" t="s">
        <v>12</v>
      </c>
      <c r="D146" s="11">
        <v>509202</v>
      </c>
      <c r="E146" s="11" t="s">
        <v>12</v>
      </c>
      <c r="F146" s="11">
        <v>509202</v>
      </c>
      <c r="G146" s="27">
        <v>17.744599999999998</v>
      </c>
      <c r="H146" s="27">
        <v>13.9816</v>
      </c>
      <c r="I146" s="55">
        <f>10*LOG((10^(G146/10)+10^(G147/10)+10^(G148/10)+10^(H146/10)+10^(H147/10)+10^(H148/10))/6)</f>
        <v>16.438978003017599</v>
      </c>
      <c r="J146" s="28" t="s">
        <v>69</v>
      </c>
      <c r="K146" s="28" t="s">
        <v>69</v>
      </c>
      <c r="L146" s="55" t="e">
        <f>10*LOG((10^(J146/10)+10^(J147/10)+10^(J148/10)+10^(K146/10)+10^(K147/10)+10^(K148/10))/6)</f>
        <v>#VALUE!</v>
      </c>
      <c r="N146" s="57" t="s">
        <v>92</v>
      </c>
      <c r="O146" s="52" t="s">
        <v>94</v>
      </c>
      <c r="P146" s="11" t="s">
        <v>12</v>
      </c>
      <c r="Q146" s="11">
        <v>509202</v>
      </c>
      <c r="R146" s="11" t="s">
        <v>12</v>
      </c>
      <c r="S146" s="11">
        <v>509202</v>
      </c>
      <c r="T146" s="27">
        <v>-83.927899999999994</v>
      </c>
      <c r="U146" s="27">
        <v>-80.617099999999994</v>
      </c>
      <c r="V146" s="59">
        <f>10*LOG(6/((1/10^(T146/10))+(1/10^(T147/10))+(1/10^(T148/10))+(1/10^(U146/10))+(1/10^(U147/10))+(1/10^(U148/10))))</f>
        <v>-82.766483207553193</v>
      </c>
      <c r="W146" s="28" t="s">
        <v>69</v>
      </c>
      <c r="X146" s="28" t="s">
        <v>69</v>
      </c>
      <c r="Y146" s="59" t="e">
        <f>10*LOG(6/((1/10^(W146/10))+(1/10^(W147/10))+(1/10^(W148/10))+(1/10^(X146/10))+(1/10^(X147/10))+(1/10^(X148/10))))</f>
        <v>#VALUE!</v>
      </c>
    </row>
    <row r="147" spans="1:25" ht="15.5">
      <c r="A147" s="58"/>
      <c r="B147" s="53"/>
      <c r="C147" s="10" t="s">
        <v>13</v>
      </c>
      <c r="D147" s="10">
        <v>518598</v>
      </c>
      <c r="E147" s="10" t="s">
        <v>13</v>
      </c>
      <c r="F147" s="10">
        <v>518598</v>
      </c>
      <c r="G147" s="27">
        <v>18.290299999999998</v>
      </c>
      <c r="H147" s="27">
        <v>14.3079</v>
      </c>
      <c r="I147" s="56"/>
      <c r="J147" s="28" t="s">
        <v>69</v>
      </c>
      <c r="K147" s="28" t="s">
        <v>69</v>
      </c>
      <c r="L147" s="56"/>
      <c r="N147" s="58"/>
      <c r="O147" s="53"/>
      <c r="P147" s="10" t="s">
        <v>13</v>
      </c>
      <c r="Q147" s="10">
        <v>518598</v>
      </c>
      <c r="R147" s="10" t="s">
        <v>13</v>
      </c>
      <c r="S147" s="10">
        <v>518598</v>
      </c>
      <c r="T147" s="27">
        <v>-84.187299999999993</v>
      </c>
      <c r="U147" s="27">
        <v>-81.017099999999999</v>
      </c>
      <c r="V147" s="60"/>
      <c r="W147" s="28" t="s">
        <v>69</v>
      </c>
      <c r="X147" s="28" t="s">
        <v>69</v>
      </c>
      <c r="Y147" s="60"/>
    </row>
    <row r="148" spans="1:25" ht="15.5">
      <c r="A148" s="58"/>
      <c r="B148" s="54"/>
      <c r="C148" s="10" t="s">
        <v>14</v>
      </c>
      <c r="D148" s="10">
        <v>528000</v>
      </c>
      <c r="E148" s="10" t="s">
        <v>14</v>
      </c>
      <c r="F148" s="10">
        <v>528000</v>
      </c>
      <c r="G148" s="27">
        <v>16.956499999999998</v>
      </c>
      <c r="H148" s="27">
        <v>15.5297</v>
      </c>
      <c r="I148" s="56"/>
      <c r="J148" s="28" t="s">
        <v>69</v>
      </c>
      <c r="K148" s="28" t="s">
        <v>69</v>
      </c>
      <c r="L148" s="56"/>
      <c r="N148" s="58"/>
      <c r="O148" s="54"/>
      <c r="P148" s="10" t="s">
        <v>14</v>
      </c>
      <c r="Q148" s="10">
        <v>528000</v>
      </c>
      <c r="R148" s="10" t="s">
        <v>14</v>
      </c>
      <c r="S148" s="10">
        <v>528000</v>
      </c>
      <c r="T148" s="27">
        <v>-84.013300000000001</v>
      </c>
      <c r="U148" s="27">
        <v>-81.191199999999995</v>
      </c>
      <c r="V148" s="60"/>
      <c r="W148" s="28" t="s">
        <v>69</v>
      </c>
      <c r="X148" s="28" t="s">
        <v>69</v>
      </c>
      <c r="Y148" s="60"/>
    </row>
    <row r="149" spans="1:25" ht="15.5">
      <c r="A149" s="58" t="s">
        <v>91</v>
      </c>
      <c r="B149" s="52" t="s">
        <v>94</v>
      </c>
      <c r="C149" s="11" t="s">
        <v>12</v>
      </c>
      <c r="D149" s="10">
        <v>623334</v>
      </c>
      <c r="E149" s="11" t="s">
        <v>12</v>
      </c>
      <c r="F149" s="10">
        <v>623334</v>
      </c>
      <c r="G149" s="27"/>
      <c r="H149" s="27"/>
      <c r="I149" s="55">
        <f>10*LOG((10^(G149/10)+10^(G150/10)+10^(G151/10)+10^(H149/10)+10^(H150/10)+10^(H151/10))/6)</f>
        <v>0</v>
      </c>
      <c r="J149" s="28" t="s">
        <v>69</v>
      </c>
      <c r="K149" s="28" t="s">
        <v>69</v>
      </c>
      <c r="L149" s="55" t="e">
        <f>10*LOG((10^(J149/10)+10^(J150/10)+10^(J151/10)+10^(K149/10)+10^(K150/10)+10^(K151/10))/6)</f>
        <v>#VALUE!</v>
      </c>
      <c r="N149" s="58" t="s">
        <v>91</v>
      </c>
      <c r="O149" s="52" t="s">
        <v>94</v>
      </c>
      <c r="P149" s="11" t="s">
        <v>12</v>
      </c>
      <c r="Q149" s="10">
        <v>623334</v>
      </c>
      <c r="R149" s="11" t="s">
        <v>12</v>
      </c>
      <c r="S149" s="10">
        <v>623334</v>
      </c>
      <c r="T149" s="27"/>
      <c r="U149" s="27"/>
      <c r="V149" s="59">
        <f>10*LOG(6/((1/10^(T149/10))+(1/10^(T150/10))+(1/10^(T151/10))+(1/10^(U149/10))+(1/10^(U150/10))+(1/10^(U151/10))))</f>
        <v>0</v>
      </c>
      <c r="W149" s="28" t="s">
        <v>69</v>
      </c>
      <c r="X149" s="28" t="s">
        <v>69</v>
      </c>
      <c r="Y149" s="59" t="e">
        <f>10*LOG(6/((1/10^(W149/10))+(1/10^(W150/10))+(1/10^(W151/10))+(1/10^(X149/10))+(1/10^(X150/10))+(1/10^(X151/10))))</f>
        <v>#VALUE!</v>
      </c>
    </row>
    <row r="150" spans="1:25" ht="15.5">
      <c r="A150" s="58"/>
      <c r="B150" s="53"/>
      <c r="C150" s="10" t="s">
        <v>13</v>
      </c>
      <c r="D150" s="10">
        <v>636666</v>
      </c>
      <c r="E150" s="10" t="s">
        <v>13</v>
      </c>
      <c r="F150" s="10">
        <v>636666</v>
      </c>
      <c r="G150" s="27"/>
      <c r="H150" s="27"/>
      <c r="I150" s="56"/>
      <c r="J150" s="28" t="s">
        <v>69</v>
      </c>
      <c r="K150" s="28" t="s">
        <v>69</v>
      </c>
      <c r="L150" s="56"/>
      <c r="N150" s="58"/>
      <c r="O150" s="53"/>
      <c r="P150" s="10" t="s">
        <v>13</v>
      </c>
      <c r="Q150" s="10">
        <v>636666</v>
      </c>
      <c r="R150" s="10" t="s">
        <v>13</v>
      </c>
      <c r="S150" s="10">
        <v>636666</v>
      </c>
      <c r="T150" s="27"/>
      <c r="U150" s="27"/>
      <c r="V150" s="60"/>
      <c r="W150" s="28" t="s">
        <v>69</v>
      </c>
      <c r="X150" s="28" t="s">
        <v>69</v>
      </c>
      <c r="Y150" s="60"/>
    </row>
    <row r="151" spans="1:25" ht="16" thickBot="1">
      <c r="A151" s="76"/>
      <c r="B151" s="77"/>
      <c r="C151" s="29" t="s">
        <v>14</v>
      </c>
      <c r="D151" s="29">
        <v>650000</v>
      </c>
      <c r="E151" s="29" t="s">
        <v>14</v>
      </c>
      <c r="F151" s="29">
        <v>650000</v>
      </c>
      <c r="G151" s="31"/>
      <c r="H151" s="31"/>
      <c r="I151" s="78"/>
      <c r="J151" s="28" t="s">
        <v>69</v>
      </c>
      <c r="K151" s="28" t="s">
        <v>69</v>
      </c>
      <c r="L151" s="78"/>
      <c r="M151" s="32"/>
      <c r="N151" s="76"/>
      <c r="O151" s="77"/>
      <c r="P151" s="29" t="s">
        <v>14</v>
      </c>
      <c r="Q151" s="29">
        <v>650000</v>
      </c>
      <c r="R151" s="29" t="s">
        <v>14</v>
      </c>
      <c r="S151" s="29">
        <v>650000</v>
      </c>
      <c r="T151" s="31"/>
      <c r="U151" s="31"/>
      <c r="V151" s="79"/>
      <c r="W151" s="28" t="s">
        <v>69</v>
      </c>
      <c r="X151" s="28" t="s">
        <v>69</v>
      </c>
      <c r="Y151" s="79"/>
    </row>
    <row r="152" spans="1:25" ht="15.5">
      <c r="A152" s="37"/>
      <c r="B152" s="37"/>
      <c r="C152" s="35"/>
      <c r="D152" s="35"/>
      <c r="E152" s="35"/>
      <c r="F152" s="35"/>
      <c r="G152" s="36"/>
      <c r="H152" s="36"/>
      <c r="I152" s="38"/>
      <c r="J152" s="36"/>
      <c r="K152" s="36"/>
      <c r="L152" s="38"/>
      <c r="N152" s="37"/>
      <c r="O152" s="37"/>
      <c r="P152" s="35"/>
      <c r="Q152" s="35"/>
      <c r="R152" s="35"/>
      <c r="S152" s="35"/>
      <c r="T152" s="36"/>
      <c r="U152" s="36"/>
      <c r="V152" s="38"/>
      <c r="W152" s="36"/>
      <c r="X152" s="36"/>
      <c r="Y152" s="38"/>
    </row>
    <row r="153" spans="1:25" ht="15.5">
      <c r="A153" s="37"/>
      <c r="B153" s="37"/>
      <c r="C153" s="35"/>
      <c r="D153" s="35"/>
      <c r="E153" s="35"/>
      <c r="F153" s="35"/>
      <c r="G153" s="36"/>
      <c r="H153" s="36"/>
      <c r="I153" s="38"/>
      <c r="J153" s="36"/>
      <c r="K153" s="36"/>
      <c r="L153" s="38"/>
      <c r="N153" s="37"/>
      <c r="O153" s="37"/>
      <c r="P153" s="35"/>
      <c r="Q153" s="35"/>
      <c r="R153" s="35"/>
      <c r="S153" s="35"/>
      <c r="T153" s="36"/>
      <c r="U153" s="36"/>
      <c r="V153" s="38"/>
      <c r="W153" s="36"/>
      <c r="X153" s="36"/>
      <c r="Y153" s="38"/>
    </row>
    <row r="154" spans="1:25" ht="15.5">
      <c r="A154" s="37"/>
      <c r="B154" s="37"/>
      <c r="C154" s="35"/>
      <c r="D154" s="35"/>
      <c r="E154" s="35"/>
      <c r="F154" s="35"/>
      <c r="G154" s="36"/>
      <c r="H154" s="36"/>
      <c r="I154" s="38"/>
      <c r="J154" s="36"/>
      <c r="K154" s="36"/>
      <c r="L154" s="38"/>
      <c r="N154" s="37"/>
      <c r="O154" s="37"/>
      <c r="P154" s="35"/>
      <c r="Q154" s="35"/>
      <c r="R154" s="35"/>
      <c r="S154" s="35"/>
      <c r="T154" s="36"/>
      <c r="U154" s="36"/>
      <c r="V154" s="38"/>
      <c r="W154" s="36"/>
      <c r="X154" s="36"/>
      <c r="Y154" s="38"/>
    </row>
    <row r="155" spans="1:25" ht="15.5">
      <c r="A155" s="37"/>
      <c r="B155" s="37"/>
      <c r="C155" s="35"/>
      <c r="D155" s="35"/>
      <c r="E155" s="35"/>
      <c r="F155" s="35"/>
      <c r="G155" s="36"/>
      <c r="H155" s="36"/>
      <c r="I155" s="38"/>
      <c r="J155" s="36"/>
      <c r="K155" s="36"/>
      <c r="L155" s="38"/>
      <c r="N155" s="37"/>
      <c r="O155" s="37"/>
      <c r="P155" s="35"/>
      <c r="Q155" s="35"/>
      <c r="R155" s="35"/>
      <c r="S155" s="35"/>
      <c r="T155" s="36"/>
      <c r="U155" s="36"/>
      <c r="V155" s="38"/>
      <c r="W155" s="36"/>
      <c r="X155" s="36"/>
      <c r="Y155" s="38"/>
    </row>
  </sheetData>
  <mergeCells count="441">
    <mergeCell ref="A146:A148"/>
    <mergeCell ref="B146:B148"/>
    <mergeCell ref="I146:I148"/>
    <mergeCell ref="L146:L148"/>
    <mergeCell ref="N146:N148"/>
    <mergeCell ref="O146:O148"/>
    <mergeCell ref="V146:V148"/>
    <mergeCell ref="Y146:Y148"/>
    <mergeCell ref="A149:A151"/>
    <mergeCell ref="B149:B151"/>
    <mergeCell ref="I149:I151"/>
    <mergeCell ref="L149:L151"/>
    <mergeCell ref="N149:N151"/>
    <mergeCell ref="O149:O151"/>
    <mergeCell ref="V149:V151"/>
    <mergeCell ref="Y149:Y151"/>
    <mergeCell ref="A140:A142"/>
    <mergeCell ref="B140:B142"/>
    <mergeCell ref="I140:I142"/>
    <mergeCell ref="L140:L142"/>
    <mergeCell ref="N140:N142"/>
    <mergeCell ref="O140:O142"/>
    <mergeCell ref="V140:V142"/>
    <mergeCell ref="Y140:Y142"/>
    <mergeCell ref="A143:A145"/>
    <mergeCell ref="B143:B145"/>
    <mergeCell ref="I143:I145"/>
    <mergeCell ref="L143:L145"/>
    <mergeCell ref="N143:N145"/>
    <mergeCell ref="O143:O145"/>
    <mergeCell ref="V143:V145"/>
    <mergeCell ref="Y143:Y145"/>
    <mergeCell ref="A137:Y137"/>
    <mergeCell ref="A138:A139"/>
    <mergeCell ref="B138:B139"/>
    <mergeCell ref="C138:D139"/>
    <mergeCell ref="E138:F139"/>
    <mergeCell ref="G138:H138"/>
    <mergeCell ref="I138:I139"/>
    <mergeCell ref="J138:K138"/>
    <mergeCell ref="L138:L139"/>
    <mergeCell ref="N138:N139"/>
    <mergeCell ref="O138:O139"/>
    <mergeCell ref="P138:Q139"/>
    <mergeCell ref="R138:S139"/>
    <mergeCell ref="T138:U138"/>
    <mergeCell ref="V138:V139"/>
    <mergeCell ref="W138:X138"/>
    <mergeCell ref="Y138:Y139"/>
    <mergeCell ref="A1:Y1"/>
    <mergeCell ref="A21:A23"/>
    <mergeCell ref="A19:A20"/>
    <mergeCell ref="L24:L26"/>
    <mergeCell ref="J19:K19"/>
    <mergeCell ref="L19:L20"/>
    <mergeCell ref="O7:O9"/>
    <mergeCell ref="O2:O3"/>
    <mergeCell ref="O4:O6"/>
    <mergeCell ref="O10:O12"/>
    <mergeCell ref="O13:O15"/>
    <mergeCell ref="V10:V12"/>
    <mergeCell ref="Y10:Y12"/>
    <mergeCell ref="V2:V3"/>
    <mergeCell ref="A4:A6"/>
    <mergeCell ref="I4:I6"/>
    <mergeCell ref="N4:N6"/>
    <mergeCell ref="V4:V6"/>
    <mergeCell ref="J2:K2"/>
    <mergeCell ref="L2:L3"/>
    <mergeCell ref="L4:L6"/>
    <mergeCell ref="W2:X2"/>
    <mergeCell ref="A2:A3"/>
    <mergeCell ref="C2:D3"/>
    <mergeCell ref="O30:O32"/>
    <mergeCell ref="A38:A40"/>
    <mergeCell ref="B38:B40"/>
    <mergeCell ref="I38:I40"/>
    <mergeCell ref="L38:L40"/>
    <mergeCell ref="B24:B26"/>
    <mergeCell ref="I24:I26"/>
    <mergeCell ref="N24:N26"/>
    <mergeCell ref="O24:O26"/>
    <mergeCell ref="A24:A26"/>
    <mergeCell ref="N38:N40"/>
    <mergeCell ref="O38:O40"/>
    <mergeCell ref="O64:O66"/>
    <mergeCell ref="A55:A57"/>
    <mergeCell ref="O55:O57"/>
    <mergeCell ref="A58:A60"/>
    <mergeCell ref="O58:O60"/>
    <mergeCell ref="A53:A54"/>
    <mergeCell ref="O53:O54"/>
    <mergeCell ref="B53:B54"/>
    <mergeCell ref="C53:D54"/>
    <mergeCell ref="E53:F54"/>
    <mergeCell ref="G53:H53"/>
    <mergeCell ref="I53:I54"/>
    <mergeCell ref="J53:K53"/>
    <mergeCell ref="L53:L54"/>
    <mergeCell ref="N53:N54"/>
    <mergeCell ref="B58:B60"/>
    <mergeCell ref="I58:I60"/>
    <mergeCell ref="L58:L60"/>
    <mergeCell ref="N58:N60"/>
    <mergeCell ref="E2:F3"/>
    <mergeCell ref="G2:H2"/>
    <mergeCell ref="I2:I3"/>
    <mergeCell ref="N2:N3"/>
    <mergeCell ref="P2:Q3"/>
    <mergeCell ref="R2:S3"/>
    <mergeCell ref="T2:U2"/>
    <mergeCell ref="A18:Y18"/>
    <mergeCell ref="A13:A15"/>
    <mergeCell ref="I13:I15"/>
    <mergeCell ref="L13:L15"/>
    <mergeCell ref="N13:N15"/>
    <mergeCell ref="V13:V15"/>
    <mergeCell ref="Y13:Y15"/>
    <mergeCell ref="B2:B3"/>
    <mergeCell ref="B4:B6"/>
    <mergeCell ref="B7:B9"/>
    <mergeCell ref="B10:B12"/>
    <mergeCell ref="B13:B15"/>
    <mergeCell ref="Y2:Y3"/>
    <mergeCell ref="Y4:Y6"/>
    <mergeCell ref="A7:A9"/>
    <mergeCell ref="I7:I9"/>
    <mergeCell ref="L7:L9"/>
    <mergeCell ref="N7:N9"/>
    <mergeCell ref="V7:V9"/>
    <mergeCell ref="Y7:Y9"/>
    <mergeCell ref="A10:A12"/>
    <mergeCell ref="I10:I12"/>
    <mergeCell ref="L10:L12"/>
    <mergeCell ref="N10:N12"/>
    <mergeCell ref="R19:S20"/>
    <mergeCell ref="T19:U19"/>
    <mergeCell ref="V19:V20"/>
    <mergeCell ref="W19:X19"/>
    <mergeCell ref="Y19:Y20"/>
    <mergeCell ref="B21:B23"/>
    <mergeCell ref="I21:I23"/>
    <mergeCell ref="N21:N23"/>
    <mergeCell ref="O21:O23"/>
    <mergeCell ref="V21:V23"/>
    <mergeCell ref="Y21:Y23"/>
    <mergeCell ref="B19:B20"/>
    <mergeCell ref="C19:D20"/>
    <mergeCell ref="E19:F20"/>
    <mergeCell ref="G19:H19"/>
    <mergeCell ref="I19:I20"/>
    <mergeCell ref="N19:N20"/>
    <mergeCell ref="O19:O20"/>
    <mergeCell ref="P19:Q20"/>
    <mergeCell ref="L21:L23"/>
    <mergeCell ref="V24:V26"/>
    <mergeCell ref="Y24:Y26"/>
    <mergeCell ref="A27:A29"/>
    <mergeCell ref="B27:B29"/>
    <mergeCell ref="I27:I29"/>
    <mergeCell ref="L27:L29"/>
    <mergeCell ref="N27:N29"/>
    <mergeCell ref="O27:O29"/>
    <mergeCell ref="V27:V29"/>
    <mergeCell ref="Y27:Y29"/>
    <mergeCell ref="V30:V32"/>
    <mergeCell ref="Y30:Y32"/>
    <mergeCell ref="A36:A37"/>
    <mergeCell ref="B36:B37"/>
    <mergeCell ref="C36:D37"/>
    <mergeCell ref="E36:F37"/>
    <mergeCell ref="G36:H36"/>
    <mergeCell ref="I36:I37"/>
    <mergeCell ref="J36:K36"/>
    <mergeCell ref="L36:L37"/>
    <mergeCell ref="N36:N37"/>
    <mergeCell ref="O36:O37"/>
    <mergeCell ref="P36:Q37"/>
    <mergeCell ref="R36:S37"/>
    <mergeCell ref="T36:U36"/>
    <mergeCell ref="V36:V37"/>
    <mergeCell ref="W36:X36"/>
    <mergeCell ref="Y36:Y37"/>
    <mergeCell ref="A35:Y35"/>
    <mergeCell ref="A30:A32"/>
    <mergeCell ref="B30:B32"/>
    <mergeCell ref="I30:I32"/>
    <mergeCell ref="L30:L32"/>
    <mergeCell ref="N30:N32"/>
    <mergeCell ref="V38:V40"/>
    <mergeCell ref="Y38:Y40"/>
    <mergeCell ref="A41:A43"/>
    <mergeCell ref="B41:B43"/>
    <mergeCell ref="I41:I43"/>
    <mergeCell ref="L41:L43"/>
    <mergeCell ref="N41:N43"/>
    <mergeCell ref="O41:O43"/>
    <mergeCell ref="V41:V43"/>
    <mergeCell ref="Y41:Y43"/>
    <mergeCell ref="V44:V46"/>
    <mergeCell ref="Y44:Y46"/>
    <mergeCell ref="B47:B49"/>
    <mergeCell ref="I47:I49"/>
    <mergeCell ref="L47:L49"/>
    <mergeCell ref="N47:N49"/>
    <mergeCell ref="V47:V49"/>
    <mergeCell ref="Y47:Y49"/>
    <mergeCell ref="A52:Y52"/>
    <mergeCell ref="A44:A46"/>
    <mergeCell ref="O44:O46"/>
    <mergeCell ref="A47:A49"/>
    <mergeCell ref="O47:O49"/>
    <mergeCell ref="B44:B46"/>
    <mergeCell ref="I44:I46"/>
    <mergeCell ref="L44:L46"/>
    <mergeCell ref="N44:N46"/>
    <mergeCell ref="P53:Q54"/>
    <mergeCell ref="R53:S54"/>
    <mergeCell ref="T53:U53"/>
    <mergeCell ref="V53:V54"/>
    <mergeCell ref="W53:X53"/>
    <mergeCell ref="Y53:Y54"/>
    <mergeCell ref="B55:B57"/>
    <mergeCell ref="I55:I57"/>
    <mergeCell ref="L55:L57"/>
    <mergeCell ref="N55:N57"/>
    <mergeCell ref="V55:V57"/>
    <mergeCell ref="Y55:Y57"/>
    <mergeCell ref="V58:V60"/>
    <mergeCell ref="Y58:Y60"/>
    <mergeCell ref="A61:A63"/>
    <mergeCell ref="B61:B63"/>
    <mergeCell ref="I61:I63"/>
    <mergeCell ref="L61:L63"/>
    <mergeCell ref="N61:N63"/>
    <mergeCell ref="O61:O63"/>
    <mergeCell ref="V61:V63"/>
    <mergeCell ref="Y61:Y63"/>
    <mergeCell ref="V64:V66"/>
    <mergeCell ref="Y64:Y66"/>
    <mergeCell ref="A70:A71"/>
    <mergeCell ref="B70:B71"/>
    <mergeCell ref="C70:D71"/>
    <mergeCell ref="E70:F71"/>
    <mergeCell ref="G70:H70"/>
    <mergeCell ref="I70:I71"/>
    <mergeCell ref="J70:K70"/>
    <mergeCell ref="L70:L71"/>
    <mergeCell ref="N70:N71"/>
    <mergeCell ref="O70:O71"/>
    <mergeCell ref="P70:Q71"/>
    <mergeCell ref="R70:S71"/>
    <mergeCell ref="T70:U70"/>
    <mergeCell ref="V70:V71"/>
    <mergeCell ref="W70:X70"/>
    <mergeCell ref="Y70:Y71"/>
    <mergeCell ref="A69:Y69"/>
    <mergeCell ref="A64:A66"/>
    <mergeCell ref="B64:B66"/>
    <mergeCell ref="I64:I66"/>
    <mergeCell ref="L64:L66"/>
    <mergeCell ref="N64:N66"/>
    <mergeCell ref="V72:V74"/>
    <mergeCell ref="Y72:Y74"/>
    <mergeCell ref="A75:A77"/>
    <mergeCell ref="B75:B77"/>
    <mergeCell ref="I75:I77"/>
    <mergeCell ref="L75:L77"/>
    <mergeCell ref="N75:N77"/>
    <mergeCell ref="O75:O77"/>
    <mergeCell ref="V75:V77"/>
    <mergeCell ref="Y75:Y77"/>
    <mergeCell ref="A72:A74"/>
    <mergeCell ref="B72:B74"/>
    <mergeCell ref="I72:I74"/>
    <mergeCell ref="L72:L74"/>
    <mergeCell ref="N72:N74"/>
    <mergeCell ref="O72:O74"/>
    <mergeCell ref="N78:N80"/>
    <mergeCell ref="O78:O80"/>
    <mergeCell ref="V78:V80"/>
    <mergeCell ref="Y78:Y80"/>
    <mergeCell ref="A81:A83"/>
    <mergeCell ref="B81:B83"/>
    <mergeCell ref="I81:I83"/>
    <mergeCell ref="L81:L83"/>
    <mergeCell ref="N81:N83"/>
    <mergeCell ref="O81:O83"/>
    <mergeCell ref="V81:V83"/>
    <mergeCell ref="Y81:Y83"/>
    <mergeCell ref="A78:A80"/>
    <mergeCell ref="B78:B80"/>
    <mergeCell ref="I78:I80"/>
    <mergeCell ref="L78:L80"/>
    <mergeCell ref="A87:Y87"/>
    <mergeCell ref="A88:A89"/>
    <mergeCell ref="B88:B89"/>
    <mergeCell ref="C88:D89"/>
    <mergeCell ref="E88:F89"/>
    <mergeCell ref="G88:H88"/>
    <mergeCell ref="I88:I89"/>
    <mergeCell ref="J88:K88"/>
    <mergeCell ref="L88:L89"/>
    <mergeCell ref="N88:N89"/>
    <mergeCell ref="O88:O89"/>
    <mergeCell ref="P88:Q89"/>
    <mergeCell ref="R88:S89"/>
    <mergeCell ref="T88:U88"/>
    <mergeCell ref="V88:V89"/>
    <mergeCell ref="W88:X88"/>
    <mergeCell ref="Y88:Y89"/>
    <mergeCell ref="A90:A92"/>
    <mergeCell ref="B90:B92"/>
    <mergeCell ref="I90:I92"/>
    <mergeCell ref="L90:L92"/>
    <mergeCell ref="N90:N92"/>
    <mergeCell ref="O90:O92"/>
    <mergeCell ref="V90:V92"/>
    <mergeCell ref="Y90:Y92"/>
    <mergeCell ref="A93:A95"/>
    <mergeCell ref="B93:B95"/>
    <mergeCell ref="I93:I95"/>
    <mergeCell ref="L93:L95"/>
    <mergeCell ref="N93:N95"/>
    <mergeCell ref="O93:O95"/>
    <mergeCell ref="V93:V95"/>
    <mergeCell ref="Y93:Y95"/>
    <mergeCell ref="A96:A98"/>
    <mergeCell ref="B96:B98"/>
    <mergeCell ref="I96:I98"/>
    <mergeCell ref="L96:L98"/>
    <mergeCell ref="N96:N98"/>
    <mergeCell ref="O96:O98"/>
    <mergeCell ref="V96:V98"/>
    <mergeCell ref="Y96:Y98"/>
    <mergeCell ref="A99:A101"/>
    <mergeCell ref="B99:B101"/>
    <mergeCell ref="I99:I101"/>
    <mergeCell ref="L99:L101"/>
    <mergeCell ref="N99:N101"/>
    <mergeCell ref="O99:O101"/>
    <mergeCell ref="V99:V101"/>
    <mergeCell ref="Y99:Y101"/>
    <mergeCell ref="A105:Y105"/>
    <mergeCell ref="A106:A107"/>
    <mergeCell ref="B106:B107"/>
    <mergeCell ref="C106:D107"/>
    <mergeCell ref="E106:F107"/>
    <mergeCell ref="G106:H106"/>
    <mergeCell ref="I106:I107"/>
    <mergeCell ref="J106:K106"/>
    <mergeCell ref="L106:L107"/>
    <mergeCell ref="N106:N107"/>
    <mergeCell ref="O106:O107"/>
    <mergeCell ref="P106:Q107"/>
    <mergeCell ref="R106:S107"/>
    <mergeCell ref="T106:U106"/>
    <mergeCell ref="V106:V107"/>
    <mergeCell ref="W106:X106"/>
    <mergeCell ref="Y106:Y107"/>
    <mergeCell ref="Y122:Y123"/>
    <mergeCell ref="A108:A110"/>
    <mergeCell ref="B108:B110"/>
    <mergeCell ref="I108:I110"/>
    <mergeCell ref="L108:L110"/>
    <mergeCell ref="N108:N110"/>
    <mergeCell ref="O108:O110"/>
    <mergeCell ref="V108:V110"/>
    <mergeCell ref="Y108:Y110"/>
    <mergeCell ref="A111:A113"/>
    <mergeCell ref="B111:B113"/>
    <mergeCell ref="I111:I113"/>
    <mergeCell ref="L111:L113"/>
    <mergeCell ref="N111:N113"/>
    <mergeCell ref="O111:O113"/>
    <mergeCell ref="V111:V113"/>
    <mergeCell ref="Y111:Y113"/>
    <mergeCell ref="A114:A116"/>
    <mergeCell ref="B114:B116"/>
    <mergeCell ref="I114:I116"/>
    <mergeCell ref="L114:L116"/>
    <mergeCell ref="N114:N116"/>
    <mergeCell ref="O114:O116"/>
    <mergeCell ref="V114:V116"/>
    <mergeCell ref="Y114:Y116"/>
    <mergeCell ref="A117:A119"/>
    <mergeCell ref="B117:B119"/>
    <mergeCell ref="I117:I119"/>
    <mergeCell ref="L117:L119"/>
    <mergeCell ref="N117:N119"/>
    <mergeCell ref="O117:O119"/>
    <mergeCell ref="V117:V119"/>
    <mergeCell ref="Y117:Y119"/>
    <mergeCell ref="A133:A135"/>
    <mergeCell ref="B133:B135"/>
    <mergeCell ref="I133:I135"/>
    <mergeCell ref="L133:L135"/>
    <mergeCell ref="N133:N135"/>
    <mergeCell ref="O133:O135"/>
    <mergeCell ref="V133:V135"/>
    <mergeCell ref="Y133:Y135"/>
    <mergeCell ref="A124:A126"/>
    <mergeCell ref="B124:B126"/>
    <mergeCell ref="I124:I126"/>
    <mergeCell ref="L124:L126"/>
    <mergeCell ref="N124:N126"/>
    <mergeCell ref="O124:O126"/>
    <mergeCell ref="V124:V126"/>
    <mergeCell ref="Y124:Y126"/>
    <mergeCell ref="A127:A129"/>
    <mergeCell ref="B127:B129"/>
    <mergeCell ref="I127:I129"/>
    <mergeCell ref="L127:L129"/>
    <mergeCell ref="N127:N129"/>
    <mergeCell ref="O127:O129"/>
    <mergeCell ref="V127:V129"/>
    <mergeCell ref="A130:A132"/>
    <mergeCell ref="B130:B132"/>
    <mergeCell ref="I130:I132"/>
    <mergeCell ref="L130:L132"/>
    <mergeCell ref="N130:N132"/>
    <mergeCell ref="O130:O132"/>
    <mergeCell ref="V130:V132"/>
    <mergeCell ref="Y130:Y132"/>
    <mergeCell ref="A121:Y121"/>
    <mergeCell ref="A122:A123"/>
    <mergeCell ref="B122:B123"/>
    <mergeCell ref="C122:D123"/>
    <mergeCell ref="E122:F123"/>
    <mergeCell ref="G122:H122"/>
    <mergeCell ref="I122:I123"/>
    <mergeCell ref="J122:K122"/>
    <mergeCell ref="L122:L123"/>
    <mergeCell ref="N122:N123"/>
    <mergeCell ref="O122:O123"/>
    <mergeCell ref="P122:Q123"/>
    <mergeCell ref="R122:S123"/>
    <mergeCell ref="T122:U122"/>
    <mergeCell ref="V122:V123"/>
    <mergeCell ref="W122:X122"/>
    <mergeCell ref="Y127:Y129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3097fc5-a429-4c0f-afb3-3dc48505756e">
      <Terms xmlns="http://schemas.microsoft.com/office/infopath/2007/PartnerControls"/>
    </lcf76f155ced4ddcb4097134ff3c332f>
    <TaxCatchAll xmlns="89be18f1-b829-4263-b109-1a291ec51b2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427BFB9E1AF64682382236E14CEBA3" ma:contentTypeVersion="18" ma:contentTypeDescription="Create a new document." ma:contentTypeScope="" ma:versionID="71e62d9de812c067bf6b9b382529acea">
  <xsd:schema xmlns:xsd="http://www.w3.org/2001/XMLSchema" xmlns:xs="http://www.w3.org/2001/XMLSchema" xmlns:p="http://schemas.microsoft.com/office/2006/metadata/properties" xmlns:ns2="83097fc5-a429-4c0f-afb3-3dc48505756e" xmlns:ns3="89be18f1-b829-4263-b109-1a291ec51b25" targetNamespace="http://schemas.microsoft.com/office/2006/metadata/properties" ma:root="true" ma:fieldsID="c7d40b7da1becab11e66962e2d59991a" ns2:_="" ns3:_="">
    <xsd:import namespace="83097fc5-a429-4c0f-afb3-3dc48505756e"/>
    <xsd:import namespace="89be18f1-b829-4263-b109-1a291ec51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097fc5-a429-4c0f-afb3-3dc4850575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ac2c274-cc8d-4328-a80b-ddc6cd6b09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be18f1-b829-4263-b109-1a291ec51b2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dca9c1b-12bc-45de-bf55-58560a23f80d}" ma:internalName="TaxCatchAll" ma:showField="CatchAllData" ma:web="89be18f1-b829-4263-b109-1a291ec51b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2900CA-A628-4472-B440-80936C4D3240}">
  <ds:schemaRefs>
    <ds:schemaRef ds:uri="http://schemas.microsoft.com/office/2006/metadata/properties"/>
    <ds:schemaRef ds:uri="http://schemas.microsoft.com/office/infopath/2007/PartnerControls"/>
    <ds:schemaRef ds:uri="83097fc5-a429-4c0f-afb3-3dc48505756e"/>
    <ds:schemaRef ds:uri="89be18f1-b829-4263-b109-1a291ec51b25"/>
  </ds:schemaRefs>
</ds:datastoreItem>
</file>

<file path=customXml/itemProps2.xml><?xml version="1.0" encoding="utf-8"?>
<ds:datastoreItem xmlns:ds="http://schemas.openxmlformats.org/officeDocument/2006/customXml" ds:itemID="{136392B2-2CCD-435D-B031-B7006C22B1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BD529B-74B7-4DED-8FC8-5A736221F7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097fc5-a429-4c0f-afb3-3dc48505756e"/>
    <ds:schemaRef ds:uri="89be18f1-b829-4263-b109-1a291ec51b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Marco Orantes</cp:lastModifiedBy>
  <dcterms:created xsi:type="dcterms:W3CDTF">2014-04-03T16:46:49Z</dcterms:created>
  <dcterms:modified xsi:type="dcterms:W3CDTF">2024-04-14T02:54:57Z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0x0101005A427BFB9E1AF64682382236E14CEBA3</vt:lpwstr>
  </property>
  <property fmtid="{D5CDD505-2E9C-101B-9397-08002B2CF9AE}" pid="3" name="MediaServiceImageTags">
    <vt:lpwstr/>
  </property>
</Properties>
</file>