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memara_qti_qualcomm_com/Documents/Documents/QSIO/3GPP/180-bis/Duplex evolution/"/>
    </mc:Choice>
  </mc:AlternateContent>
  <xr:revisionPtr revIDLastSave="709" documentId="11_DF03150CD68D0E8DABF9B062B84A17C605B3B133" xr6:coauthVersionLast="47" xr6:coauthVersionMax="47" xr10:uidLastSave="{933600DA-0B33-4496-832D-F33F762E6CE3}"/>
  <bookViews>
    <workbookView xWindow="-120" yWindow="-120" windowWidth="29040" windowHeight="15840" activeTab="9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21" i="33" l="1"/>
  <c r="AT21" i="33"/>
  <c r="E37" i="31"/>
  <c r="AJ21" i="29"/>
  <c r="AK21" i="29"/>
  <c r="AL21" i="29"/>
  <c r="AM21" i="29"/>
  <c r="AO21" i="29"/>
  <c r="AP21" i="29"/>
  <c r="AQ21" i="29"/>
  <c r="AR21" i="29"/>
  <c r="AY21" i="29"/>
  <c r="AZ21" i="29"/>
  <c r="BA21" i="29"/>
  <c r="BB21" i="29"/>
  <c r="E64" i="36"/>
  <c r="E96" i="36" s="1"/>
  <c r="E62" i="36"/>
  <c r="E94" i="36" s="1"/>
  <c r="E54" i="36"/>
  <c r="E86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E60" i="36" s="1"/>
  <c r="E92" i="36" s="1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AX21" i="36"/>
  <c r="AS21" i="36"/>
  <c r="AN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X5" i="36"/>
  <c r="AS5" i="36"/>
  <c r="AN5" i="36"/>
  <c r="AI5" i="36"/>
  <c r="E64" i="35"/>
  <c r="E96" i="35" s="1"/>
  <c r="E62" i="35"/>
  <c r="E94" i="35" s="1"/>
  <c r="E56" i="35"/>
  <c r="E88" i="35" s="1"/>
  <c r="E54" i="35"/>
  <c r="E86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E66" i="35" s="1"/>
  <c r="E98" i="35" s="1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88" i="34"/>
  <c r="E80" i="34"/>
  <c r="E79" i="34"/>
  <c r="E78" i="34"/>
  <c r="E77" i="34"/>
  <c r="E73" i="34"/>
  <c r="E65" i="34"/>
  <c r="E97" i="34" s="1"/>
  <c r="E64" i="34"/>
  <c r="E96" i="34" s="1"/>
  <c r="E63" i="34"/>
  <c r="E95" i="34" s="1"/>
  <c r="E62" i="34"/>
  <c r="E94" i="34" s="1"/>
  <c r="E56" i="34"/>
  <c r="E54" i="34"/>
  <c r="E86" i="34" s="1"/>
  <c r="E52" i="34"/>
  <c r="E84" i="34" s="1"/>
  <c r="E51" i="34"/>
  <c r="E83" i="34" s="1"/>
  <c r="E50" i="34"/>
  <c r="E82" i="34" s="1"/>
  <c r="E49" i="34"/>
  <c r="E81" i="34" s="1"/>
  <c r="E48" i="34"/>
  <c r="E47" i="34"/>
  <c r="E46" i="34"/>
  <c r="E45" i="34"/>
  <c r="E44" i="34"/>
  <c r="E76" i="34" s="1"/>
  <c r="E43" i="34"/>
  <c r="E75" i="34" s="1"/>
  <c r="E42" i="34"/>
  <c r="E74" i="34" s="1"/>
  <c r="E41" i="34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E66" i="34" s="1"/>
  <c r="E98" i="34" s="1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96" i="33"/>
  <c r="E80" i="33"/>
  <c r="E78" i="33"/>
  <c r="E72" i="33"/>
  <c r="E64" i="33"/>
  <c r="E63" i="33"/>
  <c r="E95" i="33" s="1"/>
  <c r="E62" i="33"/>
  <c r="E94" i="33" s="1"/>
  <c r="E54" i="33"/>
  <c r="E86" i="33" s="1"/>
  <c r="E52" i="33"/>
  <c r="E84" i="33" s="1"/>
  <c r="E51" i="33"/>
  <c r="E83" i="33" s="1"/>
  <c r="E50" i="33"/>
  <c r="E82" i="33" s="1"/>
  <c r="E49" i="33"/>
  <c r="E81" i="33" s="1"/>
  <c r="E48" i="33"/>
  <c r="E47" i="33"/>
  <c r="E79" i="33" s="1"/>
  <c r="E46" i="33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E66" i="33" s="1"/>
  <c r="E98" i="33" s="1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E59" i="33" s="1"/>
  <c r="E91" i="33" s="1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E57" i="33" s="1"/>
  <c r="E89" i="33" s="1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E56" i="33" s="1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AZ21" i="33"/>
  <c r="AY21" i="33"/>
  <c r="AX21" i="33"/>
  <c r="AS21" i="33"/>
  <c r="AN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X5" i="33"/>
  <c r="AS5" i="33"/>
  <c r="AN5" i="33"/>
  <c r="AI5" i="33"/>
  <c r="E96" i="32"/>
  <c r="E94" i="32"/>
  <c r="E81" i="32"/>
  <c r="E80" i="32"/>
  <c r="E78" i="32"/>
  <c r="E64" i="32"/>
  <c r="E62" i="32"/>
  <c r="E61" i="32"/>
  <c r="E93" i="32" s="1"/>
  <c r="E52" i="32"/>
  <c r="E84" i="32" s="1"/>
  <c r="E51" i="32"/>
  <c r="E83" i="32" s="1"/>
  <c r="E50" i="32"/>
  <c r="E82" i="32" s="1"/>
  <c r="E49" i="32"/>
  <c r="E48" i="32"/>
  <c r="E47" i="32"/>
  <c r="E79" i="32" s="1"/>
  <c r="E46" i="32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AX21" i="32"/>
  <c r="AS21" i="32"/>
  <c r="AN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X5" i="32"/>
  <c r="AS5" i="32"/>
  <c r="AN5" i="32"/>
  <c r="AI5" i="32"/>
  <c r="E81" i="31"/>
  <c r="E80" i="31"/>
  <c r="E79" i="31"/>
  <c r="E78" i="31"/>
  <c r="E73" i="31"/>
  <c r="E64" i="31"/>
  <c r="E96" i="31" s="1"/>
  <c r="E63" i="31"/>
  <c r="E95" i="31" s="1"/>
  <c r="E62" i="31"/>
  <c r="E94" i="31" s="1"/>
  <c r="E61" i="31"/>
  <c r="E93" i="31" s="1"/>
  <c r="E59" i="31"/>
  <c r="E91" i="31" s="1"/>
  <c r="E52" i="31"/>
  <c r="E84" i="31" s="1"/>
  <c r="E51" i="31"/>
  <c r="E83" i="31" s="1"/>
  <c r="E50" i="31"/>
  <c r="E82" i="31" s="1"/>
  <c r="E49" i="31"/>
  <c r="E48" i="31"/>
  <c r="E47" i="31"/>
  <c r="E46" i="31"/>
  <c r="E45" i="31"/>
  <c r="E77" i="31" s="1"/>
  <c r="E44" i="31"/>
  <c r="E76" i="31" s="1"/>
  <c r="E43" i="31"/>
  <c r="E75" i="31" s="1"/>
  <c r="E42" i="31"/>
  <c r="E74" i="31" s="1"/>
  <c r="E41" i="31"/>
  <c r="E40" i="31"/>
  <c r="E72" i="31" s="1"/>
  <c r="E39" i="31"/>
  <c r="E71" i="31" s="1"/>
  <c r="E38" i="31"/>
  <c r="E70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E66" i="31" s="1"/>
  <c r="E98" i="31" s="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AX21" i="31"/>
  <c r="AS21" i="31"/>
  <c r="AN21" i="31"/>
  <c r="AI21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X5" i="31"/>
  <c r="AS5" i="31"/>
  <c r="AN5" i="31"/>
  <c r="AI5" i="31"/>
  <c r="E83" i="30"/>
  <c r="E67" i="30"/>
  <c r="E99" i="30" s="1"/>
  <c r="E65" i="30"/>
  <c r="E97" i="30" s="1"/>
  <c r="E64" i="30"/>
  <c r="E96" i="30" s="1"/>
  <c r="E56" i="30"/>
  <c r="E88" i="30" s="1"/>
  <c r="E52" i="30"/>
  <c r="E84" i="30" s="1"/>
  <c r="E51" i="30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E57" i="30" s="1"/>
  <c r="E89" i="30" s="1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AX21" i="30"/>
  <c r="AS21" i="30"/>
  <c r="AN21" i="30"/>
  <c r="AI21" i="30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X5" i="30"/>
  <c r="AS5" i="30"/>
  <c r="AN5" i="30"/>
  <c r="AI5" i="30"/>
  <c r="E81" i="29"/>
  <c r="E80" i="29"/>
  <c r="E79" i="29"/>
  <c r="E72" i="29"/>
  <c r="E70" i="29"/>
  <c r="E64" i="29"/>
  <c r="E96" i="29" s="1"/>
  <c r="E63" i="29"/>
  <c r="E95" i="29" s="1"/>
  <c r="E61" i="29"/>
  <c r="E93" i="29" s="1"/>
  <c r="E54" i="29"/>
  <c r="E86" i="29" s="1"/>
  <c r="E52" i="29"/>
  <c r="E84" i="29" s="1"/>
  <c r="E51" i="29"/>
  <c r="E83" i="29" s="1"/>
  <c r="E50" i="29"/>
  <c r="E82" i="29" s="1"/>
  <c r="E49" i="29"/>
  <c r="E48" i="29"/>
  <c r="E47" i="29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39" i="29"/>
  <c r="E71" i="29" s="1"/>
  <c r="E38" i="29"/>
  <c r="E37" i="29"/>
  <c r="E69" i="29" s="1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E62" i="29" s="1"/>
  <c r="E94" i="29" s="1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AX21" i="29"/>
  <c r="AW21" i="29"/>
  <c r="AV21" i="29"/>
  <c r="AU21" i="29"/>
  <c r="AT21" i="29"/>
  <c r="AS21" i="29"/>
  <c r="AN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AX5" i="29"/>
  <c r="AS5" i="29"/>
  <c r="AN5" i="29"/>
  <c r="AI5" i="29"/>
  <c r="E83" i="2"/>
  <c r="E77" i="2"/>
  <c r="E67" i="2"/>
  <c r="E99" i="2" s="1"/>
  <c r="E65" i="2"/>
  <c r="E97" i="2" s="1"/>
  <c r="E64" i="2"/>
  <c r="E96" i="2" s="1"/>
  <c r="E62" i="2"/>
  <c r="E94" i="2" s="1"/>
  <c r="E54" i="2"/>
  <c r="E86" i="2" s="1"/>
  <c r="E52" i="2"/>
  <c r="E84" i="2" s="1"/>
  <c r="E51" i="2"/>
  <c r="E50" i="2"/>
  <c r="E82" i="2" s="1"/>
  <c r="E49" i="2"/>
  <c r="E81" i="2" s="1"/>
  <c r="E48" i="2"/>
  <c r="E80" i="2" s="1"/>
  <c r="E47" i="2"/>
  <c r="E79" i="2" s="1"/>
  <c r="E46" i="2"/>
  <c r="E78" i="2" s="1"/>
  <c r="E45" i="2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X5" i="2"/>
  <c r="AS5" i="2"/>
  <c r="AN5" i="2"/>
  <c r="AI5" i="2"/>
</calcChain>
</file>

<file path=xl/sharedStrings.xml><?xml version="1.0" encoding="utf-8"?>
<sst xmlns="http://schemas.openxmlformats.org/spreadsheetml/2006/main" count="893" uniqueCount="78">
  <si>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</si>
  <si>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</si>
  <si>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</si>
  <si>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</si>
  <si>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</si>
  <si>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</si>
  <si>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</si>
  <si>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</si>
  <si>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</si>
  <si>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</si>
  <si>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</si>
  <si>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</si>
  <si>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</si>
  <si>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</si>
  <si>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</si>
  <si>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</si>
  <si>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</si>
  <si>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</si>
  <si>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</si>
  <si>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</si>
  <si>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</si>
  <si>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</si>
  <si>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</si>
  <si>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</si>
  <si>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</si>
  <si>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</si>
  <si>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</si>
  <si>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</si>
  <si>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</si>
  <si>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</si>
  <si>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</si>
  <si>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</si>
  <si>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</si>
  <si>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</si>
  <si>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</si>
  <si>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</si>
  <si>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</si>
  <si>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</si>
  <si>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</si>
  <si>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</si>
  <si>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</si>
  <si>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</si>
  <si>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</si>
  <si>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</si>
  <si>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</si>
  <si>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</si>
  <si>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</si>
  <si>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</si>
  <si>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</si>
  <si>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</si>
  <si>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</si>
  <si>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</si>
  <si>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</si>
  <si>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</si>
  <si>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</si>
  <si>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</si>
  <si>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</si>
  <si>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</si>
  <si>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</si>
  <si>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</si>
  <si>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</si>
  <si>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</si>
  <si>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</si>
  <si>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</si>
  <si>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</si>
  <si>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</si>
  <si>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</si>
  <si>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</si>
  <si>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</si>
  <si>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</si>
  <si>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</si>
  <si>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</si>
  <si>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</si>
  <si>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</si>
  <si>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Qualcomm</t>
  </si>
  <si>
    <t>N/A</t>
  </si>
  <si>
    <t xml:space="preserve"> 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</si>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</sst>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>
    <font>
      <sz val="11"/>
      <color theme="1"/>
      <name val="Calibri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  <font>
      <b/>
      <sz val="12"/>
      <color theme="1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164" fontId="7" fillId="2" borderId="21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4" fontId="7" fillId="2" borderId="37" xfId="0" applyNumberFormat="1" applyFont="1" applyFill="1" applyBorder="1" applyAlignment="1">
      <alignment horizontal="center" vertical="center"/>
    </xf>
    <xf numFmtId="164" fontId="7" fillId="2" borderId="38" xfId="0" applyNumberFormat="1" applyFont="1" applyFill="1" applyBorder="1" applyAlignment="1">
      <alignment horizontal="center" vertical="center"/>
    </xf>
    <xf numFmtId="164" fontId="7" fillId="2" borderId="39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4" fontId="8" fillId="3" borderId="37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164" fontId="8" fillId="4" borderId="23" xfId="0" applyNumberFormat="1" applyFont="1" applyFill="1" applyBorder="1" applyAlignment="1">
      <alignment horizontal="center" vertical="center"/>
    </xf>
    <xf numFmtId="164" fontId="8" fillId="4" borderId="46" xfId="0" applyNumberFormat="1" applyFont="1" applyFill="1" applyBorder="1" applyAlignment="1">
      <alignment horizontal="center" vertical="center"/>
    </xf>
    <xf numFmtId="164" fontId="8" fillId="3" borderId="38" xfId="0" applyNumberFormat="1" applyFont="1" applyFill="1" applyBorder="1" applyAlignment="1">
      <alignment horizontal="center" vertical="center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47" xfId="0" applyNumberFormat="1" applyFont="1" applyFill="1" applyBorder="1" applyAlignment="1">
      <alignment horizontal="center" vertical="center"/>
    </xf>
    <xf numFmtId="164" fontId="8" fillId="3" borderId="48" xfId="0" applyNumberFormat="1" applyFont="1" applyFill="1" applyBorder="1" applyAlignment="1">
      <alignment horizontal="center" vertical="center"/>
    </xf>
    <xf numFmtId="164" fontId="8" fillId="4" borderId="49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4" borderId="51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/>
    </xf>
    <xf numFmtId="164" fontId="8" fillId="4" borderId="31" xfId="0" applyNumberFormat="1" applyFont="1" applyFill="1" applyBorder="1" applyAlignment="1">
      <alignment horizontal="center" vertical="center"/>
    </xf>
    <xf numFmtId="164" fontId="8" fillId="4" borderId="52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64" fontId="8" fillId="2" borderId="38" xfId="0" applyNumberFormat="1" applyFont="1" applyFill="1" applyBorder="1" applyAlignment="1">
      <alignment horizontal="center" vertical="center"/>
    </xf>
    <xf numFmtId="164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4" borderId="54" xfId="0" applyNumberFormat="1" applyFont="1" applyFill="1" applyBorder="1" applyAlignment="1">
      <alignment horizontal="center" vertical="center"/>
    </xf>
    <xf numFmtId="164" fontId="8" fillId="4" borderId="30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164" fontId="8" fillId="2" borderId="54" xfId="0" applyNumberFormat="1" applyFont="1" applyFill="1" applyBorder="1" applyAlignment="1">
      <alignment horizontal="center" vertic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9" fontId="3" fillId="2" borderId="2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9" fontId="3" fillId="2" borderId="21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9" fontId="3" fillId="2" borderId="10" xfId="0" applyNumberFormat="1" applyFont="1" applyFill="1" applyBorder="1" applyAlignment="1">
      <alignment horizontal="center" vertical="center" wrapText="1"/>
    </xf>
    <xf numFmtId="164" fontId="15" fillId="5" borderId="36" xfId="0" applyNumberFormat="1" applyFont="1" applyFill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164" fontId="15" fillId="6" borderId="33" xfId="0" applyNumberFormat="1" applyFont="1" applyFill="1" applyBorder="1" applyAlignment="1">
      <alignment horizontal="center" vertical="center"/>
    </xf>
    <xf numFmtId="164" fontId="15" fillId="6" borderId="37" xfId="0" applyNumberFormat="1" applyFont="1" applyFill="1" applyBorder="1" applyAlignment="1">
      <alignment horizontal="center" vertical="center"/>
    </xf>
    <xf numFmtId="164" fontId="15" fillId="6" borderId="23" xfId="0" applyNumberFormat="1" applyFont="1" applyFill="1" applyBorder="1" applyAlignment="1">
      <alignment horizontal="center" vertical="center"/>
    </xf>
    <xf numFmtId="164" fontId="15" fillId="6" borderId="22" xfId="0" applyNumberFormat="1" applyFont="1" applyFill="1" applyBorder="1" applyAlignment="1">
      <alignment horizontal="center" vertical="center"/>
    </xf>
    <xf numFmtId="164" fontId="15" fillId="2" borderId="23" xfId="0" applyNumberFormat="1" applyFont="1" applyFill="1" applyBorder="1" applyAlignment="1">
      <alignment horizontal="center" vertical="center"/>
    </xf>
    <xf numFmtId="164" fontId="15" fillId="2" borderId="22" xfId="0" applyNumberFormat="1" applyFont="1" applyFill="1" applyBorder="1" applyAlignment="1">
      <alignment horizontal="center" vertical="center"/>
    </xf>
    <xf numFmtId="164" fontId="15" fillId="2" borderId="37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26"/>
  <sheetViews>
    <sheetView zoomScale="110" zoomScaleNormal="110" workbookViewId="0">
      <selection activeCell="E7" sqref="E7"/>
    </sheetView>
  </sheetViews>
  <sheetFormatPr defaultColWidth="9" defaultRowHeight="15"/>
  <cols>
    <col min="2" max="2" width="9" customWidth="1"/>
    <col min="5" max="5" width="23.28515625" customWidth="1"/>
    <col min="6" max="6" width="10.140625" customWidth="1"/>
  </cols>
  <sheetData>
    <row r="2" spans="3:6" ht="14.25" customHeight="1">
      <c r="C2" s="128" t="s">
        <v>0</v>
      </c>
      <c r="D2" s="128" t="s">
        <v>1</v>
      </c>
      <c r="E2" s="77" t="s">
        <v>2</v>
      </c>
      <c r="F2" s="128" t="s">
        <v>3</v>
      </c>
    </row>
    <row r="3" spans="3:6">
      <c r="C3" s="129"/>
      <c r="D3" s="129"/>
      <c r="E3" s="78" t="s">
        <v>4</v>
      </c>
      <c r="F3" s="129"/>
    </row>
    <row r="4" spans="3:6" ht="14.25" customHeight="1">
      <c r="C4" s="128" t="s">
        <v>5</v>
      </c>
      <c r="D4" s="79">
        <v>1</v>
      </c>
      <c r="E4" s="80" t="s">
        <v>6</v>
      </c>
      <c r="F4" s="81" t="s">
        <v>7</v>
      </c>
    </row>
    <row r="5" spans="3:6">
      <c r="C5" s="130"/>
      <c r="D5" s="82">
        <v>2</v>
      </c>
      <c r="E5" s="83" t="s">
        <v>8</v>
      </c>
      <c r="F5" s="84" t="s">
        <v>9</v>
      </c>
    </row>
    <row r="6" spans="3:6" ht="15" customHeight="1">
      <c r="C6" s="130"/>
      <c r="D6" s="82">
        <v>3</v>
      </c>
      <c r="E6" s="83" t="s">
        <v>10</v>
      </c>
      <c r="F6" s="84" t="s">
        <v>11</v>
      </c>
    </row>
    <row r="7" spans="3:6">
      <c r="C7" s="130"/>
      <c r="D7" s="82">
        <v>4</v>
      </c>
      <c r="E7" s="83" t="s">
        <v>12</v>
      </c>
      <c r="F7" s="84" t="s">
        <v>7</v>
      </c>
    </row>
    <row r="8" spans="3:6">
      <c r="C8" s="131"/>
      <c r="D8" s="82">
        <v>5</v>
      </c>
      <c r="E8" s="83" t="s">
        <v>13</v>
      </c>
      <c r="F8" s="84" t="s">
        <v>14</v>
      </c>
    </row>
    <row r="9" spans="3:6" ht="14.25" customHeight="1">
      <c r="C9" s="132" t="s">
        <v>15</v>
      </c>
      <c r="D9" s="82">
        <v>6</v>
      </c>
      <c r="E9" s="83" t="s">
        <v>6</v>
      </c>
      <c r="F9" s="84" t="s">
        <v>7</v>
      </c>
    </row>
    <row r="10" spans="3:6">
      <c r="C10" s="130"/>
      <c r="D10" s="82">
        <v>7</v>
      </c>
      <c r="E10" s="83" t="s">
        <v>8</v>
      </c>
      <c r="F10" s="84" t="s">
        <v>16</v>
      </c>
    </row>
    <row r="11" spans="3:6">
      <c r="C11" s="130"/>
      <c r="D11" s="82">
        <v>8</v>
      </c>
      <c r="E11" s="83" t="s">
        <v>17</v>
      </c>
      <c r="F11" s="84" t="s">
        <v>11</v>
      </c>
    </row>
    <row r="12" spans="3:6">
      <c r="C12" s="129"/>
      <c r="D12" s="85">
        <v>9</v>
      </c>
      <c r="E12" s="86" t="s">
        <v>10</v>
      </c>
      <c r="F12" s="87" t="s">
        <v>11</v>
      </c>
    </row>
    <row r="13" spans="3:6" ht="29.25" customHeight="1">
      <c r="C13" s="133" t="s">
        <v>18</v>
      </c>
      <c r="D13" s="134"/>
      <c r="E13" s="134"/>
      <c r="F13" s="135"/>
    </row>
    <row r="14" spans="3:6" ht="39" customHeight="1">
      <c r="C14" s="118" t="s">
        <v>19</v>
      </c>
      <c r="D14" s="119"/>
      <c r="E14" s="119"/>
      <c r="F14" s="120"/>
    </row>
    <row r="15" spans="3:6" ht="14.25" customHeight="1">
      <c r="C15" s="118" t="s">
        <v>20</v>
      </c>
      <c r="D15" s="119"/>
      <c r="E15" s="119"/>
      <c r="F15" s="120"/>
    </row>
    <row r="16" spans="3:6" ht="30.75" customHeight="1">
      <c r="C16" s="118" t="s">
        <v>21</v>
      </c>
      <c r="D16" s="119"/>
      <c r="E16" s="119"/>
      <c r="F16" s="120"/>
    </row>
    <row r="17" spans="2:7" ht="30.75" customHeight="1">
      <c r="C17" s="118" t="s">
        <v>22</v>
      </c>
      <c r="D17" s="119"/>
      <c r="E17" s="119"/>
      <c r="F17" s="120"/>
    </row>
    <row r="18" spans="2:7" ht="29.25" customHeight="1">
      <c r="C18" s="125" t="s">
        <v>23</v>
      </c>
      <c r="D18" s="126"/>
      <c r="E18" s="126"/>
      <c r="F18" s="127"/>
    </row>
    <row r="20" spans="2:7">
      <c r="B20" s="123" t="s">
        <v>24</v>
      </c>
      <c r="C20" s="123" t="s">
        <v>25</v>
      </c>
      <c r="D20" s="123" t="s">
        <v>26</v>
      </c>
      <c r="E20" s="88" t="s">
        <v>27</v>
      </c>
      <c r="F20" s="123" t="s">
        <v>28</v>
      </c>
      <c r="G20" s="123" t="s">
        <v>3</v>
      </c>
    </row>
    <row r="21" spans="2:7" ht="24">
      <c r="B21" s="124"/>
      <c r="C21" s="124"/>
      <c r="D21" s="124"/>
      <c r="E21" s="89" t="s">
        <v>29</v>
      </c>
      <c r="F21" s="124"/>
      <c r="G21" s="124"/>
    </row>
    <row r="22" spans="2:7" ht="28.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4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4">
      <c r="B24" s="90">
        <v>3</v>
      </c>
      <c r="C24" s="90" t="s">
        <v>31</v>
      </c>
      <c r="D24" s="92" t="s">
        <v>30</v>
      </c>
      <c r="E24" s="92"/>
      <c r="F24" s="121" t="s">
        <v>33</v>
      </c>
      <c r="G24" s="92" t="s">
        <v>7</v>
      </c>
    </row>
    <row r="25" spans="2:7" ht="24">
      <c r="B25" s="90">
        <v>4</v>
      </c>
      <c r="C25" s="90" t="s">
        <v>34</v>
      </c>
      <c r="D25" s="92" t="s">
        <v>32</v>
      </c>
      <c r="E25" s="92"/>
      <c r="F25" s="122"/>
      <c r="G25" s="92" t="s">
        <v>11</v>
      </c>
    </row>
    <row r="26" spans="2:7" ht="15" customHeight="1"/>
  </sheetData>
  <mergeCells count="17">
    <mergeCell ref="F2:F3"/>
    <mergeCell ref="F20:F21"/>
    <mergeCell ref="C13:F13"/>
    <mergeCell ref="C14:F14"/>
    <mergeCell ref="C15:F15"/>
    <mergeCell ref="C16:F16"/>
    <mergeCell ref="C2:C3"/>
    <mergeCell ref="C4:C8"/>
    <mergeCell ref="C9:C12"/>
    <mergeCell ref="C20:C21"/>
    <mergeCell ref="D2:D3"/>
    <mergeCell ref="D20:D21"/>
    <mergeCell ref="C17:F17"/>
    <mergeCell ref="F24:F25"/>
    <mergeCell ref="G20:G21"/>
    <mergeCell ref="C18:F18"/>
    <mergeCell ref="B20:B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B100"/>
  <sheetViews>
    <sheetView topLeftCell="A44" zoomScale="70" zoomScaleNormal="70" workbookViewId="0">
      <selection activeCell="Y5" sqref="Y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.75" thickBot="1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0.25" customHeight="1" thickBot="1">
      <c r="B5" s="151">
        <v>1</v>
      </c>
      <c r="C5" s="151" t="s">
        <v>30</v>
      </c>
      <c r="D5" s="157" t="s">
        <v>31</v>
      </c>
      <c r="E5" s="97" t="s">
        <v>74</v>
      </c>
      <c r="F5" s="98">
        <v>2</v>
      </c>
      <c r="G5" s="99">
        <v>1</v>
      </c>
      <c r="H5" s="98">
        <v>49</v>
      </c>
      <c r="I5" s="98" t="s">
        <v>77</v>
      </c>
      <c r="J5" s="9">
        <v>0.29089999999999999</v>
      </c>
      <c r="K5" s="10"/>
      <c r="L5" s="10"/>
      <c r="M5" s="10"/>
      <c r="N5" s="11"/>
      <c r="O5" s="12">
        <v>0.33829999999999999</v>
      </c>
      <c r="P5" s="10"/>
      <c r="Q5" s="10"/>
      <c r="R5" s="10"/>
      <c r="S5" s="26"/>
      <c r="T5" s="9">
        <v>3.3170000000000002</v>
      </c>
      <c r="U5" s="10"/>
      <c r="V5" s="10"/>
      <c r="W5" s="10"/>
      <c r="X5" s="11"/>
      <c r="Y5" s="12">
        <v>1.1000000000000001</v>
      </c>
      <c r="Z5" s="10"/>
      <c r="AA5" s="10"/>
      <c r="AB5" s="10"/>
      <c r="AC5" s="26"/>
      <c r="AD5" s="151" t="s">
        <v>30</v>
      </c>
      <c r="AE5" s="30">
        <v>0.35310000000000002</v>
      </c>
      <c r="AF5" s="31">
        <v>0.42259999999999998</v>
      </c>
      <c r="AG5" s="47">
        <v>3.9832000000000001</v>
      </c>
      <c r="AH5" s="47">
        <v>1.2733000000000001</v>
      </c>
      <c r="AI5" s="48">
        <f>J5-AE5</f>
        <v>-6.2200000000000033E-2</v>
      </c>
      <c r="AJ5" s="49"/>
      <c r="AK5" s="49"/>
      <c r="AL5" s="49"/>
      <c r="AM5" s="50"/>
      <c r="AN5" s="48">
        <f>O5-AF5</f>
        <v>-8.4299999999999986E-2</v>
      </c>
      <c r="AO5" s="49"/>
      <c r="AP5" s="49"/>
      <c r="AQ5" s="49"/>
      <c r="AR5" s="50"/>
      <c r="AS5" s="48">
        <f>(1-(1-T5/100)/(1-AG5/100))*100</f>
        <v>-0.69383691187374641</v>
      </c>
      <c r="AT5" s="49"/>
      <c r="AU5" s="49"/>
      <c r="AV5" s="49"/>
      <c r="AW5" s="50"/>
      <c r="AX5" s="49">
        <f>(1-(1-Y5/100)/(1-AH5/100))*100</f>
        <v>-0.17553508827905517</v>
      </c>
      <c r="AY5" s="49"/>
      <c r="AZ5" s="49"/>
      <c r="BA5" s="49"/>
      <c r="BB5" s="67"/>
    </row>
    <row r="6" spans="2:54" ht="15.75">
      <c r="B6" s="152"/>
      <c r="C6" s="152"/>
      <c r="D6" s="158"/>
      <c r="E6" s="97"/>
      <c r="F6" s="100"/>
      <c r="G6" s="101"/>
      <c r="H6" s="101"/>
      <c r="I6" s="10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103"/>
      <c r="F7" s="96"/>
      <c r="G7" s="95"/>
      <c r="H7" s="95"/>
      <c r="I7" s="10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103"/>
      <c r="F8" s="95"/>
      <c r="G8" s="95"/>
      <c r="H8" s="95"/>
      <c r="I8" s="10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103"/>
      <c r="F9" s="95"/>
      <c r="G9" s="95"/>
      <c r="H9" s="95"/>
      <c r="I9" s="10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103"/>
      <c r="F10" s="95"/>
      <c r="G10" s="95"/>
      <c r="H10" s="95"/>
      <c r="I10" s="10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103"/>
      <c r="F11" s="95"/>
      <c r="G11" s="95"/>
      <c r="H11" s="95"/>
      <c r="I11" s="10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103"/>
      <c r="F12" s="95"/>
      <c r="G12" s="95"/>
      <c r="H12" s="95"/>
      <c r="I12" s="105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103"/>
      <c r="F13" s="95"/>
      <c r="G13" s="95"/>
      <c r="H13" s="95"/>
      <c r="I13" s="10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103"/>
      <c r="F14" s="95"/>
      <c r="G14" s="95"/>
      <c r="H14" s="95"/>
      <c r="I14" s="105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103"/>
      <c r="F15" s="95"/>
      <c r="G15" s="95"/>
      <c r="H15" s="95"/>
      <c r="I15" s="105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9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9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9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9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106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97" t="s">
        <v>74</v>
      </c>
      <c r="F21" s="98">
        <v>2</v>
      </c>
      <c r="G21" s="99">
        <v>1</v>
      </c>
      <c r="H21" s="98">
        <v>49</v>
      </c>
      <c r="I21" s="98" t="s">
        <v>77</v>
      </c>
      <c r="J21" s="9">
        <v>3.2465000000000002</v>
      </c>
      <c r="K21" s="10">
        <v>2.4950999999999999</v>
      </c>
      <c r="L21" s="10">
        <v>1.8640000000000001</v>
      </c>
      <c r="M21" s="10">
        <v>1.3977999999999999</v>
      </c>
      <c r="N21" s="11">
        <v>0.89</v>
      </c>
      <c r="O21" s="12">
        <v>1.3199000000000001</v>
      </c>
      <c r="P21" s="10">
        <v>1.008</v>
      </c>
      <c r="Q21" s="10">
        <v>0.77039999999999997</v>
      </c>
      <c r="R21" s="10">
        <v>0.59719999999999995</v>
      </c>
      <c r="S21" s="26">
        <v>0.4556</v>
      </c>
      <c r="T21" s="9">
        <v>46.598599999999998</v>
      </c>
      <c r="U21" s="10">
        <v>37.89</v>
      </c>
      <c r="V21" s="10">
        <v>29.68</v>
      </c>
      <c r="W21" s="10">
        <v>23.04</v>
      </c>
      <c r="X21" s="11">
        <v>15.227499999999999</v>
      </c>
      <c r="Y21" s="12">
        <v>9.8413000000000004</v>
      </c>
      <c r="Z21" s="10">
        <v>7.6074000000000002</v>
      </c>
      <c r="AA21" s="10">
        <v>5.9654999999999996</v>
      </c>
      <c r="AB21" s="10">
        <v>4.6399999999999997</v>
      </c>
      <c r="AC21" s="11">
        <v>3.58</v>
      </c>
      <c r="AD21" s="152" t="s">
        <v>32</v>
      </c>
      <c r="AE21" s="36">
        <v>5.4800000000000001E-2</v>
      </c>
      <c r="AF21" s="37">
        <v>7.7200000000000005E-2</v>
      </c>
      <c r="AG21" s="47">
        <v>1.0202</v>
      </c>
      <c r="AH21" s="47">
        <v>0.50229999999999997</v>
      </c>
      <c r="AI21" s="48">
        <f t="shared" si="0"/>
        <v>3.1917</v>
      </c>
      <c r="AJ21" s="49">
        <f t="shared" si="1"/>
        <v>2.4402999999999997</v>
      </c>
      <c r="AK21" s="49">
        <f t="shared" si="2"/>
        <v>1.8092000000000001</v>
      </c>
      <c r="AL21" s="49">
        <f t="shared" si="3"/>
        <v>1.343</v>
      </c>
      <c r="AM21" s="50">
        <f t="shared" si="4"/>
        <v>0.83520000000000005</v>
      </c>
      <c r="AN21" s="48">
        <f t="shared" si="5"/>
        <v>1.2427000000000001</v>
      </c>
      <c r="AO21" s="49">
        <f t="shared" si="6"/>
        <v>0.93079999999999996</v>
      </c>
      <c r="AP21" s="49">
        <f t="shared" si="7"/>
        <v>0.69319999999999993</v>
      </c>
      <c r="AQ21" s="49">
        <f t="shared" si="8"/>
        <v>0.51999999999999991</v>
      </c>
      <c r="AR21" s="50">
        <f t="shared" si="9"/>
        <v>0.37840000000000001</v>
      </c>
      <c r="AS21" s="48">
        <f t="shared" si="10"/>
        <v>46.048183568768572</v>
      </c>
      <c r="AT21" s="49">
        <f t="shared" si="11"/>
        <v>37.24982269109455</v>
      </c>
      <c r="AU21" s="49">
        <f t="shared" si="12"/>
        <v>28.955200960195913</v>
      </c>
      <c r="AV21" s="49">
        <f t="shared" si="13"/>
        <v>22.246761460419183</v>
      </c>
      <c r="AW21" s="50">
        <f t="shared" si="14"/>
        <v>14.353736823068941</v>
      </c>
      <c r="AX21" s="49">
        <f t="shared" si="15"/>
        <v>9.3861466144443462</v>
      </c>
      <c r="AY21" s="49">
        <f t="shared" si="16"/>
        <v>7.1409690877276555</v>
      </c>
      <c r="AZ21" s="49">
        <f t="shared" si="17"/>
        <v>5.4907801888887882</v>
      </c>
      <c r="BA21" s="49">
        <f t="shared" si="18"/>
        <v>4.158588590490031</v>
      </c>
      <c r="BB21" s="67">
        <f t="shared" si="19"/>
        <v>3.0932373311141959</v>
      </c>
    </row>
    <row r="22" spans="2:54" ht="15.75">
      <c r="B22" s="152"/>
      <c r="C22" s="152"/>
      <c r="D22" s="158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15.75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97" t="s">
        <v>74</v>
      </c>
      <c r="F37" s="98">
        <v>2</v>
      </c>
      <c r="G37" s="99">
        <v>1</v>
      </c>
      <c r="H37" s="98">
        <v>49</v>
      </c>
      <c r="I37" s="98" t="s">
        <v>77</v>
      </c>
      <c r="J37" s="9">
        <v>2.9908000000000001</v>
      </c>
      <c r="K37" s="10">
        <v>2.2090000000000001</v>
      </c>
      <c r="L37" s="10">
        <v>1.8587</v>
      </c>
      <c r="M37" s="10">
        <v>1.3302</v>
      </c>
      <c r="N37" s="11">
        <v>1.1841999999999999</v>
      </c>
      <c r="O37" s="12">
        <v>1.0123</v>
      </c>
      <c r="P37" s="10">
        <v>0.71099999999999997</v>
      </c>
      <c r="Q37" s="10">
        <v>0.54849999999999999</v>
      </c>
      <c r="R37" s="10">
        <v>0.42530000000000001</v>
      </c>
      <c r="S37" s="26">
        <v>0.31359999999999999</v>
      </c>
      <c r="T37" s="9">
        <v>41.957999999999998</v>
      </c>
      <c r="U37" s="10">
        <v>30.99</v>
      </c>
      <c r="V37" s="10">
        <v>26.268899999999999</v>
      </c>
      <c r="W37" s="10">
        <v>19.251799999999999</v>
      </c>
      <c r="X37" s="11">
        <v>17.117699999999999</v>
      </c>
      <c r="Y37" s="12">
        <v>7.7</v>
      </c>
      <c r="Z37" s="10">
        <v>5.3522999999999996</v>
      </c>
      <c r="AA37" s="10">
        <v>4.1040999999999999</v>
      </c>
      <c r="AB37" s="10">
        <v>3.1701999999999999</v>
      </c>
      <c r="AC37" s="11">
        <v>2.3323</v>
      </c>
      <c r="AD37" s="151" t="s">
        <v>71</v>
      </c>
      <c r="AE37" s="71">
        <v>3.6539999999999999</v>
      </c>
      <c r="AF37" s="72">
        <v>1.4495</v>
      </c>
      <c r="AG37" s="75">
        <v>51.707500000000003</v>
      </c>
      <c r="AH37" s="72">
        <v>10.662800000000001</v>
      </c>
    </row>
    <row r="38" spans="2:54" ht="15.75">
      <c r="B38" s="152"/>
      <c r="C38" s="152"/>
      <c r="D38" s="158"/>
      <c r="E38" s="4">
        <f t="shared" ref="E38:E100" si="21">E6</f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97" t="s">
        <v>74</v>
      </c>
      <c r="F53" s="98">
        <v>2</v>
      </c>
      <c r="G53" s="99">
        <v>1</v>
      </c>
      <c r="H53" s="98">
        <v>49</v>
      </c>
      <c r="I53" s="98" t="s">
        <v>77</v>
      </c>
      <c r="J53" s="21">
        <v>0.39119999999999999</v>
      </c>
      <c r="K53" s="22"/>
      <c r="L53" s="22"/>
      <c r="M53" s="22"/>
      <c r="N53" s="23"/>
      <c r="O53" s="24">
        <v>0.44009999999999999</v>
      </c>
      <c r="P53" s="22"/>
      <c r="Q53" s="22"/>
      <c r="R53" s="22"/>
      <c r="S53" s="29"/>
      <c r="T53" s="21">
        <v>4.4321999999999999</v>
      </c>
      <c r="U53" s="22"/>
      <c r="V53" s="22"/>
      <c r="W53" s="22"/>
      <c r="X53" s="23"/>
      <c r="Y53" s="24">
        <v>1.8240000000000001</v>
      </c>
      <c r="Z53" s="22"/>
      <c r="AA53" s="22"/>
      <c r="AB53" s="22"/>
      <c r="AC53" s="23" t="s">
        <v>69</v>
      </c>
      <c r="AD53" s="151" t="s">
        <v>73</v>
      </c>
      <c r="AE53" s="38">
        <v>4.1500000000000002E-2</v>
      </c>
      <c r="AF53" s="39">
        <v>2.9700000000000001E-2</v>
      </c>
      <c r="AG53" s="63">
        <v>0.4793</v>
      </c>
      <c r="AH53" s="39">
        <v>0.1016</v>
      </c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97" t="s">
        <v>74</v>
      </c>
      <c r="F69" s="98">
        <v>2</v>
      </c>
      <c r="G69" s="99">
        <v>1</v>
      </c>
      <c r="H69" s="98">
        <v>49</v>
      </c>
      <c r="I69" s="98" t="s">
        <v>77</v>
      </c>
      <c r="J69" s="9">
        <v>0.1245</v>
      </c>
      <c r="K69" s="10"/>
      <c r="L69" s="10"/>
      <c r="M69" s="10"/>
      <c r="N69" s="11"/>
      <c r="O69" s="12">
        <v>6.3899999999999998E-2</v>
      </c>
      <c r="P69" s="10"/>
      <c r="Q69" s="10"/>
      <c r="R69" s="10"/>
      <c r="S69" s="26"/>
      <c r="T69" s="9">
        <v>2.0375000000000001</v>
      </c>
      <c r="U69" s="10"/>
      <c r="V69" s="10"/>
      <c r="W69" s="10"/>
      <c r="X69" s="11"/>
      <c r="Y69" s="12">
        <v>0.48849999999999999</v>
      </c>
      <c r="Z69" s="10"/>
      <c r="AA69" s="10"/>
      <c r="AB69" s="10"/>
      <c r="AC69" s="11"/>
      <c r="AD69" s="152"/>
      <c r="AE69" s="71">
        <v>3.6539999999999999</v>
      </c>
      <c r="AF69" s="72">
        <v>1.4495</v>
      </c>
      <c r="AG69" s="75">
        <v>51.707500000000003</v>
      </c>
      <c r="AH69" s="72">
        <v>10.662800000000001</v>
      </c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97" t="s">
        <v>74</v>
      </c>
      <c r="F85" s="98">
        <v>2</v>
      </c>
      <c r="G85" s="99">
        <v>1</v>
      </c>
      <c r="H85" s="98">
        <v>49</v>
      </c>
      <c r="I85" s="98" t="s">
        <v>77</v>
      </c>
      <c r="J85" s="9">
        <v>7.3700000000000002E-2</v>
      </c>
      <c r="K85" s="10"/>
      <c r="L85" s="10"/>
      <c r="M85" s="10"/>
      <c r="N85" s="11"/>
      <c r="O85" s="12">
        <v>2.64E-2</v>
      </c>
      <c r="P85" s="10"/>
      <c r="Q85" s="10"/>
      <c r="R85" s="10"/>
      <c r="S85" s="26"/>
      <c r="T85" s="9">
        <v>0.62929999999999997</v>
      </c>
      <c r="U85" s="10"/>
      <c r="V85" s="10"/>
      <c r="W85" s="10"/>
      <c r="X85" s="11"/>
      <c r="Y85" s="12">
        <v>0.16239999999999999</v>
      </c>
      <c r="Z85" s="10"/>
      <c r="AA85" s="10"/>
      <c r="AB85" s="10"/>
      <c r="AC85" s="11"/>
      <c r="AD85" s="151"/>
      <c r="AE85" s="38">
        <v>4.1500000000000002E-2</v>
      </c>
      <c r="AF85" s="39">
        <v>2.9700000000000001E-2</v>
      </c>
      <c r="AG85" s="63">
        <v>0.4793</v>
      </c>
      <c r="AH85" s="39">
        <v>0.1016</v>
      </c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BB100"/>
  <sheetViews>
    <sheetView zoomScale="80" zoomScaleNormal="80" workbookViewId="0">
      <selection activeCell="F85" sqref="F85:I8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9.25" customHeight="1">
      <c r="B5" s="151">
        <v>1</v>
      </c>
      <c r="C5" s="151" t="s">
        <v>30</v>
      </c>
      <c r="D5" s="157" t="s">
        <v>31</v>
      </c>
      <c r="E5" s="97"/>
      <c r="F5" s="2"/>
      <c r="G5" s="3"/>
      <c r="H5" s="2"/>
      <c r="I5" s="2"/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51" t="s">
        <v>30</v>
      </c>
      <c r="AE5" s="30"/>
      <c r="AF5" s="31"/>
      <c r="AG5" s="47"/>
      <c r="AH5" s="47"/>
      <c r="AI5" s="48">
        <f t="shared" ref="AI5:AI36" si="0">J5-AE5</f>
        <v>0</v>
      </c>
      <c r="AJ5" s="49"/>
      <c r="AK5" s="49"/>
      <c r="AL5" s="49"/>
      <c r="AM5" s="50"/>
      <c r="AN5" s="48">
        <f t="shared" ref="AN5:AN36" si="1">O5-AF5</f>
        <v>0</v>
      </c>
      <c r="AO5" s="49"/>
      <c r="AP5" s="49"/>
      <c r="AQ5" s="49"/>
      <c r="AR5" s="50"/>
      <c r="AS5" s="48">
        <f t="shared" ref="AS5:AS36" si="2">(1-(1-T5/100)/(1-AG5/100))*100</f>
        <v>0</v>
      </c>
      <c r="AT5" s="49"/>
      <c r="AU5" s="49"/>
      <c r="AV5" s="49"/>
      <c r="AW5" s="50"/>
      <c r="AX5" s="49">
        <f t="shared" ref="AX5:AX36" si="3">(1-(1-Y5/100)/(1-AH5/100))*100</f>
        <v>0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1">
        <f t="shared" ref="E21:E36" si="20">E5</f>
        <v>0</v>
      </c>
      <c r="F21" s="1"/>
      <c r="G21" s="107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0"/>
      <c r="Y21" s="12"/>
      <c r="Z21" s="10"/>
      <c r="AA21" s="10"/>
      <c r="AB21" s="10"/>
      <c r="AC21" s="11"/>
      <c r="AD21" s="152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4"/>
        <v>0</v>
      </c>
      <c r="AK21" s="49">
        <f t="shared" si="5"/>
        <v>0</v>
      </c>
      <c r="AL21" s="49">
        <f t="shared" si="6"/>
        <v>0</v>
      </c>
      <c r="AM21" s="50">
        <f t="shared" si="7"/>
        <v>0</v>
      </c>
      <c r="AN21" s="48">
        <f t="shared" si="1"/>
        <v>0</v>
      </c>
      <c r="AO21" s="49">
        <f t="shared" si="8"/>
        <v>0</v>
      </c>
      <c r="AP21" s="49">
        <f t="shared" si="9"/>
        <v>0</v>
      </c>
      <c r="AQ21" s="49">
        <f t="shared" si="10"/>
        <v>0</v>
      </c>
      <c r="AR21" s="50">
        <f t="shared" si="11"/>
        <v>0</v>
      </c>
      <c r="AS21" s="48">
        <f t="shared" si="2"/>
        <v>0</v>
      </c>
      <c r="AT21" s="49">
        <f t="shared" si="12"/>
        <v>0</v>
      </c>
      <c r="AU21" s="49">
        <f t="shared" si="13"/>
        <v>0</v>
      </c>
      <c r="AV21" s="49">
        <f t="shared" si="14"/>
        <v>0</v>
      </c>
      <c r="AW21" s="50">
        <f t="shared" si="15"/>
        <v>0</v>
      </c>
      <c r="AX21" s="49">
        <f t="shared" si="3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>
        <f t="shared" si="19"/>
        <v>0</v>
      </c>
    </row>
    <row r="22" spans="2:54" ht="15.75">
      <c r="B22" s="152"/>
      <c r="C22" s="152"/>
      <c r="D22" s="158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 t="s">
        <v>76</v>
      </c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1">
        <f t="shared" ref="E37:E100" si="21">E5</f>
        <v>0</v>
      </c>
      <c r="F37" s="1"/>
      <c r="G37" s="107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51" t="s">
        <v>71</v>
      </c>
      <c r="AE37" s="38"/>
      <c r="AF37" s="39"/>
      <c r="AG37" s="63"/>
      <c r="AH37" s="39"/>
    </row>
    <row r="38" spans="2:54" ht="15.75">
      <c r="B38" s="152"/>
      <c r="C38" s="152"/>
      <c r="D38" s="158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>
        <f t="shared" si="21"/>
        <v>0</v>
      </c>
      <c r="F53" s="4"/>
      <c r="G53" s="4"/>
      <c r="H53" s="4"/>
      <c r="I53" s="4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51" t="s">
        <v>73</v>
      </c>
      <c r="AE53" s="38"/>
      <c r="AF53" s="39"/>
      <c r="AG53" s="63"/>
      <c r="AH53" s="39"/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>
        <f t="shared" si="21"/>
        <v>0</v>
      </c>
      <c r="F69" s="4"/>
      <c r="G69" s="4"/>
      <c r="H69" s="4"/>
      <c r="I69" s="4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52"/>
      <c r="AE69" s="71"/>
      <c r="AF69" s="72"/>
      <c r="AG69" s="75"/>
      <c r="AH69" s="72"/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8.75" customHeight="1">
      <c r="B85" s="152"/>
      <c r="C85" s="151" t="s">
        <v>72</v>
      </c>
      <c r="D85" s="157" t="s">
        <v>32</v>
      </c>
      <c r="E85" s="1">
        <f t="shared" si="21"/>
        <v>0</v>
      </c>
      <c r="F85" s="4"/>
      <c r="G85" s="4"/>
      <c r="H85" s="4"/>
      <c r="I85" s="4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51"/>
      <c r="AE85" s="38"/>
      <c r="AF85" s="39"/>
      <c r="AG85" s="63"/>
      <c r="AH85" s="39"/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BB100"/>
  <sheetViews>
    <sheetView topLeftCell="A36" zoomScale="80" zoomScaleNormal="80" workbookViewId="0">
      <selection activeCell="I70" sqref="I70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.75" thickBot="1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0.25" customHeight="1">
      <c r="B5" s="151">
        <v>1</v>
      </c>
      <c r="C5" s="151" t="s">
        <v>30</v>
      </c>
      <c r="D5" s="157" t="s">
        <v>31</v>
      </c>
      <c r="E5" s="1" t="s">
        <v>74</v>
      </c>
      <c r="F5" s="2">
        <v>2</v>
      </c>
      <c r="G5" s="3">
        <v>1</v>
      </c>
      <c r="H5" s="2">
        <v>24</v>
      </c>
      <c r="I5" s="2" t="s">
        <v>77</v>
      </c>
      <c r="J5" s="9">
        <v>3.4450000000000003E-4</v>
      </c>
      <c r="K5" s="10"/>
      <c r="L5" s="10"/>
      <c r="M5" s="10"/>
      <c r="N5" s="11"/>
      <c r="O5" s="12">
        <v>4.7999999999999996E-3</v>
      </c>
      <c r="P5" s="10"/>
      <c r="Q5" s="10"/>
      <c r="R5" s="10"/>
      <c r="S5" s="26"/>
      <c r="T5" s="9">
        <v>5.0000000000000001E-3</v>
      </c>
      <c r="U5" s="10"/>
      <c r="V5" s="10"/>
      <c r="W5" s="10"/>
      <c r="X5" s="11"/>
      <c r="Y5" s="12">
        <v>0.1704</v>
      </c>
      <c r="Z5" s="10"/>
      <c r="AA5" s="10"/>
      <c r="AB5" s="10"/>
      <c r="AC5" s="26"/>
      <c r="AD5" s="151" t="s">
        <v>30</v>
      </c>
      <c r="AE5" s="108">
        <v>8.0942999999999998E-4</v>
      </c>
      <c r="AF5" s="108">
        <v>1.89E-2</v>
      </c>
      <c r="AG5" s="108">
        <v>1.1599999999999999E-2</v>
      </c>
      <c r="AH5" s="108">
        <v>0.21629999999999999</v>
      </c>
      <c r="AI5" s="48">
        <f t="shared" ref="AI5:AI36" si="0">J5-AE5</f>
        <v>-4.6492999999999995E-4</v>
      </c>
      <c r="AJ5" s="49"/>
      <c r="AK5" s="49"/>
      <c r="AL5" s="49"/>
      <c r="AM5" s="50"/>
      <c r="AN5" s="48">
        <f t="shared" ref="AN5:AN36" si="1">O5-AF5</f>
        <v>-1.4100000000000001E-2</v>
      </c>
      <c r="AO5" s="49"/>
      <c r="AP5" s="49"/>
      <c r="AQ5" s="49"/>
      <c r="AR5" s="50"/>
      <c r="AS5" s="48">
        <f t="shared" ref="AS5:AS36" si="2">(1-(1-T5/100)/(1-AG5/100))*100</f>
        <v>-6.6007656888134036E-3</v>
      </c>
      <c r="AT5" s="49"/>
      <c r="AU5" s="49"/>
      <c r="AV5" s="49"/>
      <c r="AW5" s="50"/>
      <c r="AX5" s="49">
        <f t="shared" ref="AX5:AX36" si="3">(1-(1-Y5/100)/(1-AH5/100))*100</f>
        <v>-4.5999496911819371E-2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1" t="s">
        <v>74</v>
      </c>
      <c r="F21" s="2">
        <v>2</v>
      </c>
      <c r="G21" s="3">
        <v>1</v>
      </c>
      <c r="H21" s="2">
        <v>24</v>
      </c>
      <c r="I21" s="2" t="s">
        <v>77</v>
      </c>
      <c r="J21" s="9">
        <v>0.1908</v>
      </c>
      <c r="K21" s="10"/>
      <c r="L21" s="10"/>
      <c r="M21" s="10"/>
      <c r="N21" s="11"/>
      <c r="O21" s="12">
        <v>0.40229999999999999</v>
      </c>
      <c r="P21" s="10"/>
      <c r="Q21" s="10"/>
      <c r="R21" s="10"/>
      <c r="S21" s="26"/>
      <c r="T21" s="9">
        <v>2.4578000000000002</v>
      </c>
      <c r="U21" s="10"/>
      <c r="V21" s="10"/>
      <c r="W21" s="10"/>
      <c r="X21" s="11"/>
      <c r="Y21" s="12">
        <v>1.9685999999999999</v>
      </c>
      <c r="Z21" s="10"/>
      <c r="AA21" s="10"/>
      <c r="AB21" s="10"/>
      <c r="AC21" s="11" t="s">
        <v>69</v>
      </c>
      <c r="AD21" s="152" t="s">
        <v>32</v>
      </c>
      <c r="AE21" s="108">
        <v>3.8405000000000002E-5</v>
      </c>
      <c r="AF21" s="108">
        <v>5.9838999999999997E-4</v>
      </c>
      <c r="AG21" s="108">
        <v>4.9153000000000001E-4</v>
      </c>
      <c r="AH21" s="108">
        <v>0.01</v>
      </c>
      <c r="AI21" s="48">
        <f t="shared" si="0"/>
        <v>0.19076159500000001</v>
      </c>
      <c r="AJ21" s="49"/>
      <c r="AK21" s="49"/>
      <c r="AL21" s="49"/>
      <c r="AM21" s="50"/>
      <c r="AN21" s="48">
        <f t="shared" si="1"/>
        <v>0.40170160999999999</v>
      </c>
      <c r="AO21" s="49"/>
      <c r="AP21" s="49"/>
      <c r="AQ21" s="49"/>
      <c r="AR21" s="50"/>
      <c r="AS21" s="48">
        <f t="shared" si="2"/>
        <v>2.4573205484676897</v>
      </c>
      <c r="AT21" s="49"/>
      <c r="AU21" s="49"/>
      <c r="AV21" s="49"/>
      <c r="AW21" s="50"/>
      <c r="AX21" s="49">
        <f t="shared" si="3"/>
        <v>1.9587958795879601</v>
      </c>
      <c r="AY21" s="49"/>
      <c r="AZ21" s="49"/>
      <c r="BA21" s="49"/>
      <c r="BB21" s="67"/>
    </row>
    <row r="22" spans="2:54" ht="15.75">
      <c r="B22" s="152"/>
      <c r="C22" s="152"/>
      <c r="D22" s="158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1" t="s">
        <v>74</v>
      </c>
      <c r="F37" s="2">
        <v>2</v>
      </c>
      <c r="G37" s="3">
        <v>1</v>
      </c>
      <c r="H37" s="2">
        <v>24</v>
      </c>
      <c r="I37" s="2" t="s">
        <v>77</v>
      </c>
      <c r="J37" s="9">
        <v>0.22509999999999999</v>
      </c>
      <c r="K37" s="10"/>
      <c r="L37" s="10"/>
      <c r="M37" s="10"/>
      <c r="N37" s="11"/>
      <c r="O37" s="12">
        <v>0.3145</v>
      </c>
      <c r="P37" s="10"/>
      <c r="Q37" s="10"/>
      <c r="R37" s="10"/>
      <c r="S37" s="26"/>
      <c r="T37" s="9">
        <v>3.0297999999999998</v>
      </c>
      <c r="U37" s="10"/>
      <c r="V37" s="10"/>
      <c r="W37" s="10"/>
      <c r="X37" s="11"/>
      <c r="Y37" s="12">
        <v>2.4386999999999999</v>
      </c>
      <c r="Z37" s="10"/>
      <c r="AA37" s="10"/>
      <c r="AB37" s="10"/>
      <c r="AC37" s="11"/>
      <c r="AD37" s="151" t="s">
        <v>71</v>
      </c>
      <c r="AE37" s="109">
        <v>0.31269999999999998</v>
      </c>
      <c r="AF37" s="109">
        <v>0.49580000000000002</v>
      </c>
      <c r="AG37" s="109">
        <v>3.9750000000000001</v>
      </c>
      <c r="AH37" s="109">
        <v>2.5316000000000001</v>
      </c>
    </row>
    <row r="38" spans="2:54" ht="15.75">
      <c r="B38" s="152"/>
      <c r="C38" s="152"/>
      <c r="D38" s="158"/>
      <c r="E38" s="4">
        <f t="shared" ref="E38:E100" si="21">E6</f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1" t="s">
        <v>74</v>
      </c>
      <c r="F53" s="2">
        <v>2</v>
      </c>
      <c r="G53" s="3">
        <v>1</v>
      </c>
      <c r="H53" s="2">
        <v>24</v>
      </c>
      <c r="I53" s="2" t="s">
        <v>77</v>
      </c>
      <c r="J53" s="21">
        <v>4.0850000000000001E-4</v>
      </c>
      <c r="K53" s="22"/>
      <c r="L53" s="22"/>
      <c r="M53" s="22"/>
      <c r="N53" s="23"/>
      <c r="O53" s="24">
        <v>2.3699999999999999E-2</v>
      </c>
      <c r="P53" s="22"/>
      <c r="Q53" s="22"/>
      <c r="R53" s="22"/>
      <c r="S53" s="29"/>
      <c r="T53" s="21">
        <v>1.1900000000000001E-2</v>
      </c>
      <c r="U53" s="22"/>
      <c r="V53" s="22"/>
      <c r="W53" s="22"/>
      <c r="X53" s="23"/>
      <c r="Y53" s="24">
        <v>0.1166</v>
      </c>
      <c r="Z53" s="22"/>
      <c r="AA53" s="22"/>
      <c r="AB53" s="22"/>
      <c r="AC53" s="23" t="s">
        <v>69</v>
      </c>
      <c r="AD53" s="151" t="s">
        <v>73</v>
      </c>
      <c r="AE53" s="109">
        <v>3.523E-7</v>
      </c>
      <c r="AF53" s="109">
        <v>1.5540000000000001E-6</v>
      </c>
      <c r="AG53" s="109">
        <v>5.0892000000000003E-6</v>
      </c>
      <c r="AH53" s="109">
        <v>1.5091E-4</v>
      </c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 t="s">
        <v>74</v>
      </c>
      <c r="F69" s="2">
        <v>2</v>
      </c>
      <c r="G69" s="3">
        <v>1</v>
      </c>
      <c r="H69" s="2">
        <v>24</v>
      </c>
      <c r="I69" s="2" t="s">
        <v>77</v>
      </c>
      <c r="J69" s="9">
        <v>5.4053E-4</v>
      </c>
      <c r="K69" s="10"/>
      <c r="L69" s="10"/>
      <c r="M69" s="10"/>
      <c r="N69" s="11"/>
      <c r="O69" s="12">
        <v>1.1999999999999999E-3</v>
      </c>
      <c r="P69" s="10"/>
      <c r="Q69" s="10"/>
      <c r="R69" s="10"/>
      <c r="S69" s="26"/>
      <c r="T69" s="9">
        <v>7.4000000000000003E-3</v>
      </c>
      <c r="U69" s="10"/>
      <c r="V69" s="10"/>
      <c r="W69" s="10"/>
      <c r="X69" s="11"/>
      <c r="Y69" s="12">
        <v>8.8999999999999999E-3</v>
      </c>
      <c r="Z69" s="10"/>
      <c r="AA69" s="10"/>
      <c r="AB69" s="10"/>
      <c r="AC69" s="11"/>
      <c r="AD69" s="152"/>
      <c r="AE69" s="109">
        <v>0.31269999999999998</v>
      </c>
      <c r="AF69" s="109">
        <v>0.49580000000000002</v>
      </c>
      <c r="AG69" s="109">
        <v>3.9750000000000001</v>
      </c>
      <c r="AH69" s="109">
        <v>2.5316000000000001</v>
      </c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1" t="s">
        <v>74</v>
      </c>
      <c r="F85" s="2">
        <v>2</v>
      </c>
      <c r="G85" s="3">
        <v>1</v>
      </c>
      <c r="H85" s="2">
        <v>24</v>
      </c>
      <c r="I85" s="2" t="s">
        <v>77</v>
      </c>
      <c r="J85" s="9">
        <v>1.2707E-6</v>
      </c>
      <c r="K85" s="10"/>
      <c r="L85" s="10"/>
      <c r="M85" s="10"/>
      <c r="N85" s="11"/>
      <c r="O85" s="12">
        <v>3.3855E-6</v>
      </c>
      <c r="P85" s="10"/>
      <c r="Q85" s="10"/>
      <c r="R85" s="10"/>
      <c r="S85" s="26"/>
      <c r="T85" s="9">
        <v>7.6623999999999997E-6</v>
      </c>
      <c r="U85" s="10"/>
      <c r="V85" s="10"/>
      <c r="W85" s="10"/>
      <c r="X85" s="11"/>
      <c r="Y85" s="12">
        <v>2.1875E-5</v>
      </c>
      <c r="Z85" s="10"/>
      <c r="AA85" s="10"/>
      <c r="AB85" s="10"/>
      <c r="AC85" s="11"/>
      <c r="AD85" s="151"/>
      <c r="AE85" s="109">
        <v>3.523E-7</v>
      </c>
      <c r="AF85" s="109">
        <v>1.5540000000000001E-6</v>
      </c>
      <c r="AG85" s="109">
        <v>5.0892000000000003E-6</v>
      </c>
      <c r="AH85" s="109">
        <v>1.5091E-4</v>
      </c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BB100"/>
  <sheetViews>
    <sheetView topLeftCell="Z1" zoomScale="80" zoomScaleNormal="80" workbookViewId="0">
      <selection activeCell="J17" sqref="J17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" customHeight="1">
      <c r="B5" s="151">
        <v>1</v>
      </c>
      <c r="C5" s="151" t="s">
        <v>30</v>
      </c>
      <c r="D5" s="157" t="s">
        <v>31</v>
      </c>
      <c r="E5" s="1" t="s">
        <v>74</v>
      </c>
      <c r="F5" s="2">
        <v>2</v>
      </c>
      <c r="G5" s="3">
        <v>1</v>
      </c>
      <c r="H5" s="2">
        <v>49</v>
      </c>
      <c r="I5" s="2" t="s">
        <v>77</v>
      </c>
      <c r="J5" s="9">
        <v>6.1800000000000001E-2</v>
      </c>
      <c r="K5" s="10"/>
      <c r="L5" s="10"/>
      <c r="M5" s="10"/>
      <c r="N5" s="11"/>
      <c r="O5" s="12">
        <v>4.6699999999999998E-2</v>
      </c>
      <c r="P5" s="10"/>
      <c r="Q5" s="10"/>
      <c r="R5" s="10"/>
      <c r="S5" s="26"/>
      <c r="T5" s="9">
        <v>1.1142000000000001</v>
      </c>
      <c r="U5" s="10"/>
      <c r="V5" s="10"/>
      <c r="W5" s="10"/>
      <c r="X5" s="11"/>
      <c r="Y5" s="12">
        <v>0.3508</v>
      </c>
      <c r="Z5" s="10"/>
      <c r="AA5" s="10"/>
      <c r="AB5" s="10"/>
      <c r="AC5" s="26"/>
      <c r="AD5" s="151" t="s">
        <v>30</v>
      </c>
      <c r="AE5" s="113">
        <v>0.09</v>
      </c>
      <c r="AF5" s="114">
        <v>5.8500000000000003E-2</v>
      </c>
      <c r="AG5" s="112">
        <v>1.6088</v>
      </c>
      <c r="AH5" s="112">
        <v>0.4133</v>
      </c>
      <c r="AI5" s="48">
        <f t="shared" ref="AI5:AI36" si="0">J5-AE5</f>
        <v>-2.8199999999999996E-2</v>
      </c>
      <c r="AJ5" s="49"/>
      <c r="AK5" s="49"/>
      <c r="AL5" s="49"/>
      <c r="AM5" s="50"/>
      <c r="AN5" s="48">
        <f t="shared" ref="AN5:AN36" si="1">O5-AF5</f>
        <v>-1.1800000000000005E-2</v>
      </c>
      <c r="AO5" s="49"/>
      <c r="AP5" s="49"/>
      <c r="AQ5" s="49"/>
      <c r="AR5" s="50"/>
      <c r="AS5" s="48">
        <f t="shared" ref="AS5:AS36" si="2">(1-(1-T5/100)/(1-AG5/100))*100</f>
        <v>-0.50268723219148992</v>
      </c>
      <c r="AT5" s="49"/>
      <c r="AU5" s="49"/>
      <c r="AV5" s="49"/>
      <c r="AW5" s="50"/>
      <c r="AX5" s="49">
        <f t="shared" ref="AX5:AX36" si="3">(1-(1-Y5/100)/(1-AH5/100))*100</f>
        <v>-6.2759384536303919E-2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52"/>
      <c r="C13" s="152"/>
      <c r="D13" s="158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1" t="s">
        <v>74</v>
      </c>
      <c r="F21" s="2">
        <v>2</v>
      </c>
      <c r="G21" s="3">
        <v>1</v>
      </c>
      <c r="H21" s="2">
        <v>49</v>
      </c>
      <c r="I21" s="2" t="s">
        <v>77</v>
      </c>
      <c r="J21" s="9">
        <v>1.4711000000000001</v>
      </c>
      <c r="K21" s="10"/>
      <c r="L21" s="10"/>
      <c r="M21" s="10"/>
      <c r="N21" s="11"/>
      <c r="O21" s="12">
        <v>0.92930000000000001</v>
      </c>
      <c r="P21" s="10"/>
      <c r="Q21" s="10"/>
      <c r="R21" s="10"/>
      <c r="S21" s="26"/>
      <c r="T21" s="9" t="s">
        <v>75</v>
      </c>
      <c r="U21" s="10"/>
      <c r="V21" s="10"/>
      <c r="W21" s="10"/>
      <c r="X21" s="11"/>
      <c r="Y21" s="12">
        <v>5.8123100000000001</v>
      </c>
      <c r="Z21" s="10"/>
      <c r="AA21" s="10"/>
      <c r="AB21" s="10"/>
      <c r="AC21" s="11" t="s">
        <v>69</v>
      </c>
      <c r="AD21" s="152" t="s">
        <v>32</v>
      </c>
      <c r="AE21" s="110">
        <v>4.0399999999999998E-2</v>
      </c>
      <c r="AF21" s="111">
        <v>8.5699999999999998E-2</v>
      </c>
      <c r="AG21" s="112" t="s">
        <v>75</v>
      </c>
      <c r="AH21" s="112">
        <v>0.87409999999999999</v>
      </c>
      <c r="AI21" s="48">
        <f t="shared" si="0"/>
        <v>1.4307000000000001</v>
      </c>
      <c r="AJ21" s="49"/>
      <c r="AK21" s="49"/>
      <c r="AL21" s="49"/>
      <c r="AM21" s="50"/>
      <c r="AN21" s="48">
        <f t="shared" si="1"/>
        <v>0.84360000000000002</v>
      </c>
      <c r="AO21" s="49"/>
      <c r="AP21" s="49"/>
      <c r="AQ21" s="49"/>
      <c r="AR21" s="50"/>
      <c r="AS21" s="48" t="e">
        <f t="shared" si="2"/>
        <v>#VALUE!</v>
      </c>
      <c r="AT21" s="49"/>
      <c r="AU21" s="49"/>
      <c r="AV21" s="49"/>
      <c r="AW21" s="50"/>
      <c r="AX21" s="49">
        <f t="shared" si="3"/>
        <v>4.9817555250444068</v>
      </c>
      <c r="AY21" s="49"/>
      <c r="AZ21" s="49"/>
      <c r="BA21" s="49"/>
      <c r="BB21" s="67"/>
    </row>
    <row r="22" spans="2:54" ht="15.75">
      <c r="B22" s="152"/>
      <c r="C22" s="152"/>
      <c r="D22" s="158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4" t="str">
        <f t="shared" ref="E37:E100" si="21">E5</f>
        <v>Qualcomm</v>
      </c>
      <c r="F37" s="2">
        <v>2</v>
      </c>
      <c r="G37" s="3">
        <v>1</v>
      </c>
      <c r="H37" s="2">
        <v>49</v>
      </c>
      <c r="I37" s="2" t="s">
        <v>77</v>
      </c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51" t="s">
        <v>71</v>
      </c>
      <c r="AE37" s="38"/>
      <c r="AF37" s="39"/>
      <c r="AG37" s="63"/>
      <c r="AH37" s="39"/>
    </row>
    <row r="38" spans="2:54" ht="15.75">
      <c r="B38" s="152"/>
      <c r="C38" s="152"/>
      <c r="D38" s="158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1" t="s">
        <v>74</v>
      </c>
      <c r="F53" s="2">
        <v>2</v>
      </c>
      <c r="G53" s="3">
        <v>1</v>
      </c>
      <c r="H53" s="2">
        <v>49</v>
      </c>
      <c r="I53" s="2" t="s">
        <v>77</v>
      </c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51" t="s">
        <v>73</v>
      </c>
      <c r="AE53" s="38"/>
      <c r="AF53" s="39"/>
      <c r="AG53" s="63"/>
      <c r="AH53" s="39"/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 t="s">
        <v>74</v>
      </c>
      <c r="F69" s="2">
        <v>2</v>
      </c>
      <c r="G69" s="3">
        <v>1</v>
      </c>
      <c r="H69" s="2">
        <v>49</v>
      </c>
      <c r="I69" s="2" t="s">
        <v>77</v>
      </c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52"/>
      <c r="AE69" s="71"/>
      <c r="AF69" s="72"/>
      <c r="AG69" s="75"/>
      <c r="AH69" s="72"/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1" t="s">
        <v>74</v>
      </c>
      <c r="F85" s="2">
        <v>2</v>
      </c>
      <c r="G85" s="3">
        <v>1</v>
      </c>
      <c r="H85" s="2">
        <v>49</v>
      </c>
      <c r="I85" s="2" t="s">
        <v>77</v>
      </c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51"/>
      <c r="AE85" s="38"/>
      <c r="AF85" s="39"/>
      <c r="AG85" s="63"/>
      <c r="AH85" s="39"/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B100"/>
  <sheetViews>
    <sheetView topLeftCell="K47" zoomScale="80" zoomScaleNormal="80" workbookViewId="0">
      <selection activeCell="I6" sqref="I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.75" thickBot="1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.75" customHeight="1">
      <c r="B5" s="151">
        <v>1</v>
      </c>
      <c r="C5" s="151" t="s">
        <v>30</v>
      </c>
      <c r="D5" s="157" t="s">
        <v>31</v>
      </c>
      <c r="E5" s="1" t="s">
        <v>74</v>
      </c>
      <c r="F5" s="2">
        <v>2</v>
      </c>
      <c r="G5" s="3">
        <v>1</v>
      </c>
      <c r="H5" s="2">
        <v>38</v>
      </c>
      <c r="I5" s="2" t="s">
        <v>77</v>
      </c>
      <c r="J5" s="9">
        <v>0.33650000000000002</v>
      </c>
      <c r="K5" s="10"/>
      <c r="L5" s="10"/>
      <c r="M5" s="10"/>
      <c r="N5" s="11"/>
      <c r="O5" s="12">
        <v>0.27589999999999998</v>
      </c>
      <c r="P5" s="10"/>
      <c r="Q5" s="10"/>
      <c r="R5" s="10"/>
      <c r="S5" s="26"/>
      <c r="T5" s="9">
        <v>5.9546000000000001</v>
      </c>
      <c r="U5" s="10"/>
      <c r="V5" s="10"/>
      <c r="W5" s="10"/>
      <c r="X5" s="11"/>
      <c r="Y5" s="12">
        <v>1.6766000000000001</v>
      </c>
      <c r="Z5" s="10"/>
      <c r="AA5" s="10"/>
      <c r="AB5" s="10"/>
      <c r="AC5" s="26"/>
      <c r="AD5" s="151" t="s">
        <v>30</v>
      </c>
      <c r="AE5" s="30">
        <v>0.37380000000000002</v>
      </c>
      <c r="AF5" s="31">
        <v>0.3201</v>
      </c>
      <c r="AG5" s="47">
        <v>6.5727000000000002</v>
      </c>
      <c r="AH5" s="47">
        <v>1.883</v>
      </c>
      <c r="AI5" s="48">
        <f t="shared" ref="AI5:AI36" si="0">J5-AE5</f>
        <v>-3.73E-2</v>
      </c>
      <c r="AJ5" s="49"/>
      <c r="AK5" s="49"/>
      <c r="AL5" s="49"/>
      <c r="AM5" s="50"/>
      <c r="AN5" s="48">
        <f t="shared" ref="AN5:AN36" si="1">O5-AF5</f>
        <v>-4.4200000000000017E-2</v>
      </c>
      <c r="AO5" s="49"/>
      <c r="AP5" s="49"/>
      <c r="AQ5" s="49"/>
      <c r="AR5" s="50"/>
      <c r="AS5" s="48">
        <f t="shared" ref="AS5:AS36" si="2">(1-(1-T5/100)/(1-AG5/100))*100</f>
        <v>-0.66158392675375044</v>
      </c>
      <c r="AT5" s="49"/>
      <c r="AU5" s="49"/>
      <c r="AV5" s="49"/>
      <c r="AW5" s="50"/>
      <c r="AX5" s="49">
        <f t="shared" ref="AX5:AX36" si="3">(1-(1-Y5/100)/(1-AH5/100))*100</f>
        <v>-0.21036109950365312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3.25" customHeight="1">
      <c r="B21" s="151">
        <v>2</v>
      </c>
      <c r="C21" s="151" t="s">
        <v>32</v>
      </c>
      <c r="D21" s="157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38</v>
      </c>
      <c r="I21" s="2" t="s">
        <v>77</v>
      </c>
      <c r="J21" s="9">
        <v>0.57899999999999996</v>
      </c>
      <c r="K21" s="10"/>
      <c r="L21" s="10"/>
      <c r="M21" s="10"/>
      <c r="N21" s="11"/>
      <c r="O21" s="12">
        <v>0.66979999999999995</v>
      </c>
      <c r="P21" s="10"/>
      <c r="Q21" s="10"/>
      <c r="R21" s="10"/>
      <c r="S21" s="26"/>
      <c r="T21" s="9" t="s">
        <v>75</v>
      </c>
      <c r="U21" s="10"/>
      <c r="V21" s="10"/>
      <c r="W21" s="10"/>
      <c r="X21" s="11"/>
      <c r="Y21" s="12">
        <v>5.0121000000000002</v>
      </c>
      <c r="Z21" s="10"/>
      <c r="AA21" s="10"/>
      <c r="AB21" s="10"/>
      <c r="AC21" s="11" t="s">
        <v>69</v>
      </c>
      <c r="AD21" s="152" t="s">
        <v>32</v>
      </c>
      <c r="AE21" s="36">
        <v>0.15479999999999999</v>
      </c>
      <c r="AF21" s="37">
        <v>0.25169999999999998</v>
      </c>
      <c r="AG21" s="47" t="s">
        <v>75</v>
      </c>
      <c r="AH21" s="47">
        <v>1.9098999999999999</v>
      </c>
      <c r="AI21" s="48">
        <f t="shared" si="0"/>
        <v>0.42419999999999997</v>
      </c>
      <c r="AJ21" s="49"/>
      <c r="AK21" s="49"/>
      <c r="AL21" s="49"/>
      <c r="AM21" s="50"/>
      <c r="AN21" s="48">
        <f t="shared" si="1"/>
        <v>0.41809999999999997</v>
      </c>
      <c r="AO21" s="49"/>
      <c r="AP21" s="49"/>
      <c r="AQ21" s="49"/>
      <c r="AR21" s="50"/>
      <c r="AS21" s="48" t="e">
        <f t="shared" si="2"/>
        <v>#VALUE!</v>
      </c>
      <c r="AT21" s="49"/>
      <c r="AU21" s="49"/>
      <c r="AV21" s="49"/>
      <c r="AW21" s="50"/>
      <c r="AX21" s="49">
        <f t="shared" si="3"/>
        <v>3.1626025460265605</v>
      </c>
      <c r="AY21" s="49"/>
      <c r="AZ21" s="49"/>
      <c r="BA21" s="49"/>
      <c r="BB21" s="67"/>
    </row>
    <row r="22" spans="2:54" ht="15.75">
      <c r="B22" s="152"/>
      <c r="C22" s="152"/>
      <c r="D22" s="158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38</v>
      </c>
      <c r="I37" s="2" t="s">
        <v>77</v>
      </c>
      <c r="J37" s="9">
        <v>0.2301</v>
      </c>
      <c r="K37" s="10"/>
      <c r="L37" s="10"/>
      <c r="M37" s="10"/>
      <c r="N37" s="11"/>
      <c r="O37" s="12">
        <v>0.2863</v>
      </c>
      <c r="P37" s="10"/>
      <c r="Q37" s="10"/>
      <c r="R37" s="10"/>
      <c r="S37" s="26"/>
      <c r="T37" s="9">
        <v>4.6677999999999997</v>
      </c>
      <c r="U37" s="10"/>
      <c r="V37" s="10"/>
      <c r="W37" s="10"/>
      <c r="X37" s="11"/>
      <c r="Y37" s="12">
        <v>2.8839000000000001</v>
      </c>
      <c r="Z37" s="10"/>
      <c r="AA37" s="10"/>
      <c r="AB37" s="10"/>
      <c r="AC37" s="11"/>
      <c r="AD37" s="151" t="s">
        <v>71</v>
      </c>
      <c r="AE37" s="38">
        <v>0.14280000000000001</v>
      </c>
      <c r="AF37" s="39">
        <v>0.35630000000000001</v>
      </c>
      <c r="AG37" s="63" t="s">
        <v>75</v>
      </c>
      <c r="AH37" s="39">
        <v>2.7014</v>
      </c>
    </row>
    <row r="38" spans="2:54" ht="15.75">
      <c r="B38" s="152"/>
      <c r="C38" s="152"/>
      <c r="D38" s="158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 t="str">
        <f t="shared" si="21"/>
        <v>Qualcomm</v>
      </c>
      <c r="F53" s="2">
        <v>2</v>
      </c>
      <c r="G53" s="3">
        <v>1</v>
      </c>
      <c r="H53" s="2">
        <v>38</v>
      </c>
      <c r="I53" s="2" t="s">
        <v>77</v>
      </c>
      <c r="J53" s="21">
        <v>0.44440000000000002</v>
      </c>
      <c r="K53" s="22"/>
      <c r="L53" s="22"/>
      <c r="M53" s="22"/>
      <c r="N53" s="23"/>
      <c r="O53" s="24">
        <v>0.32500000000000001</v>
      </c>
      <c r="P53" s="22"/>
      <c r="Q53" s="22"/>
      <c r="R53" s="22"/>
      <c r="S53" s="29"/>
      <c r="T53" s="21">
        <v>8.0374999999999996</v>
      </c>
      <c r="U53" s="22"/>
      <c r="V53" s="22"/>
      <c r="W53" s="22"/>
      <c r="X53" s="23"/>
      <c r="Y53" s="24">
        <v>2.6154999999999999</v>
      </c>
      <c r="Z53" s="22"/>
      <c r="AA53" s="22"/>
      <c r="AB53" s="22"/>
      <c r="AC53" s="23" t="s">
        <v>69</v>
      </c>
      <c r="AD53" s="151" t="s">
        <v>73</v>
      </c>
      <c r="AE53" s="38">
        <v>0.1431</v>
      </c>
      <c r="AF53" s="39">
        <v>7.9399999999999998E-2</v>
      </c>
      <c r="AG53" s="63">
        <v>2.5642</v>
      </c>
      <c r="AH53" s="39">
        <v>0.44600000000000001</v>
      </c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 t="str">
        <f t="shared" si="21"/>
        <v>Qualcomm</v>
      </c>
      <c r="F69" s="2">
        <v>2</v>
      </c>
      <c r="G69" s="3">
        <v>1</v>
      </c>
      <c r="H69" s="2">
        <v>38</v>
      </c>
      <c r="I69" s="2" t="s">
        <v>77</v>
      </c>
      <c r="J69" s="9">
        <v>0.27</v>
      </c>
      <c r="K69" s="10"/>
      <c r="L69" s="10"/>
      <c r="M69" s="10"/>
      <c r="N69" s="11"/>
      <c r="O69" s="12">
        <v>0.37880000000000003</v>
      </c>
      <c r="P69" s="10"/>
      <c r="Q69" s="10"/>
      <c r="R69" s="10"/>
      <c r="S69" s="26"/>
      <c r="T69" s="9">
        <v>5.4539999999999997</v>
      </c>
      <c r="U69" s="10"/>
      <c r="V69" s="10"/>
      <c r="W69" s="10"/>
      <c r="X69" s="11"/>
      <c r="Y69" s="12">
        <v>3.8090999999999999</v>
      </c>
      <c r="Z69" s="10"/>
      <c r="AA69" s="10"/>
      <c r="AB69" s="10"/>
      <c r="AC69" s="11"/>
      <c r="AD69" s="152"/>
      <c r="AE69" s="38">
        <v>0.14280000000000001</v>
      </c>
      <c r="AF69" s="39">
        <v>0.35630000000000001</v>
      </c>
      <c r="AG69" s="63" t="s">
        <v>75</v>
      </c>
      <c r="AH69" s="39">
        <v>2.7014</v>
      </c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1" t="str">
        <f t="shared" si="21"/>
        <v>Qualcomm</v>
      </c>
      <c r="F85" s="2">
        <v>2</v>
      </c>
      <c r="G85" s="3">
        <v>1</v>
      </c>
      <c r="H85" s="2">
        <v>38</v>
      </c>
      <c r="I85" s="2" t="s">
        <v>77</v>
      </c>
      <c r="J85" s="9">
        <v>0.16700000000000001</v>
      </c>
      <c r="K85" s="10"/>
      <c r="L85" s="10"/>
      <c r="M85" s="10"/>
      <c r="N85" s="11"/>
      <c r="O85" s="12">
        <v>6.8599999999999994E-2</v>
      </c>
      <c r="P85" s="10"/>
      <c r="Q85" s="10"/>
      <c r="R85" s="10"/>
      <c r="S85" s="26"/>
      <c r="T85" s="9">
        <v>2.8820999999999999</v>
      </c>
      <c r="U85" s="10"/>
      <c r="V85" s="10"/>
      <c r="W85" s="10"/>
      <c r="X85" s="11"/>
      <c r="Y85" s="12">
        <v>0.67449999999999999</v>
      </c>
      <c r="Z85" s="10"/>
      <c r="AA85" s="10"/>
      <c r="AB85" s="10"/>
      <c r="AC85" s="11"/>
      <c r="AD85" s="151"/>
      <c r="AE85" s="38">
        <v>0.1431</v>
      </c>
      <c r="AF85" s="39">
        <v>7.9399999999999998E-2</v>
      </c>
      <c r="AG85" s="63">
        <v>2.5642</v>
      </c>
      <c r="AH85" s="39">
        <v>0.44600000000000001</v>
      </c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BB100"/>
  <sheetViews>
    <sheetView zoomScale="80" zoomScaleNormal="80" workbookViewId="0">
      <selection activeCell="H10" sqref="H10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.75" thickBot="1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" customHeight="1">
      <c r="B5" s="151">
        <v>1</v>
      </c>
      <c r="C5" s="151" t="s">
        <v>30</v>
      </c>
      <c r="D5" s="157" t="s">
        <v>31</v>
      </c>
      <c r="E5" s="1" t="s">
        <v>74</v>
      </c>
      <c r="F5" s="2">
        <v>2</v>
      </c>
      <c r="G5" s="3">
        <v>1</v>
      </c>
      <c r="H5" s="2">
        <v>30</v>
      </c>
      <c r="I5" s="2" t="s">
        <v>77</v>
      </c>
      <c r="J5" s="9">
        <v>0.73119999999999996</v>
      </c>
      <c r="K5" s="10"/>
      <c r="L5" s="10"/>
      <c r="M5" s="10"/>
      <c r="N5" s="11"/>
      <c r="O5" s="12">
        <v>0.5423</v>
      </c>
      <c r="P5" s="10"/>
      <c r="Q5" s="10"/>
      <c r="R5" s="10"/>
      <c r="S5" s="26"/>
      <c r="T5" s="9">
        <v>5.9047999999999998</v>
      </c>
      <c r="U5" s="10"/>
      <c r="V5" s="10"/>
      <c r="W5" s="10"/>
      <c r="X5" s="11"/>
      <c r="Y5" s="12">
        <v>1.8130999999999999</v>
      </c>
      <c r="Z5" s="10"/>
      <c r="AA5" s="10"/>
      <c r="AB5" s="10"/>
      <c r="AC5" s="26"/>
      <c r="AD5" s="151" t="s">
        <v>30</v>
      </c>
      <c r="AE5" s="30">
        <v>0.96679999999999999</v>
      </c>
      <c r="AF5" s="31">
        <v>0.63280000000000003</v>
      </c>
      <c r="AG5" s="47">
        <v>7.7740999999999998</v>
      </c>
      <c r="AH5" s="47">
        <v>2.0640999999999998</v>
      </c>
      <c r="AI5" s="48">
        <f t="shared" ref="AI5:AI36" si="0">J5-AE5</f>
        <v>-0.23560000000000003</v>
      </c>
      <c r="AJ5" s="49"/>
      <c r="AK5" s="49"/>
      <c r="AL5" s="49"/>
      <c r="AM5" s="50"/>
      <c r="AN5" s="48">
        <f t="shared" ref="AN5:AN36" si="1">O5-AF5</f>
        <v>-9.0500000000000025E-2</v>
      </c>
      <c r="AO5" s="49"/>
      <c r="AP5" s="49"/>
      <c r="AQ5" s="49"/>
      <c r="AR5" s="50"/>
      <c r="AS5" s="48">
        <f t="shared" ref="AS5:AS36" si="2">(1-(1-T5/100)/(1-AG5/100))*100</f>
        <v>-2.0268709765911774</v>
      </c>
      <c r="AT5" s="49"/>
      <c r="AU5" s="49"/>
      <c r="AV5" s="49"/>
      <c r="AW5" s="50"/>
      <c r="AX5" s="49">
        <f t="shared" ref="AX5:AX36" si="3">(1-(1-Y5/100)/(1-AH5/100))*100</f>
        <v>-0.25629008361591765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52"/>
      <c r="C13" s="152"/>
      <c r="D13" s="158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30</v>
      </c>
      <c r="I21" s="2" t="s">
        <v>77</v>
      </c>
      <c r="J21" s="9">
        <v>0.30330000000000001</v>
      </c>
      <c r="K21" s="10"/>
      <c r="L21" s="10"/>
      <c r="M21" s="10"/>
      <c r="N21" s="11"/>
      <c r="O21" s="12">
        <v>0.1918</v>
      </c>
      <c r="R21" s="10"/>
      <c r="S21" s="26"/>
      <c r="T21" s="9">
        <v>5.2496</v>
      </c>
      <c r="U21" s="10">
        <v>4.1767000000000003</v>
      </c>
      <c r="V21" s="10">
        <v>3.8433000000000002</v>
      </c>
      <c r="W21" s="10"/>
      <c r="X21" s="11"/>
      <c r="Y21" s="12">
        <v>1.1032</v>
      </c>
      <c r="Z21" s="10">
        <v>0.69930000000000003</v>
      </c>
      <c r="AA21" s="10">
        <v>0.52880000000000005</v>
      </c>
      <c r="AB21" s="10"/>
      <c r="AC21" s="11" t="s">
        <v>69</v>
      </c>
      <c r="AD21" s="152" t="s">
        <v>32</v>
      </c>
      <c r="AE21" s="36">
        <v>9.1000000000000004E-3</v>
      </c>
      <c r="AF21" s="37">
        <v>1.6E-2</v>
      </c>
      <c r="AG21" s="47">
        <v>0.15970000000000001</v>
      </c>
      <c r="AH21" s="47">
        <v>8.2000000000000003E-2</v>
      </c>
      <c r="AI21" s="48">
        <f t="shared" si="0"/>
        <v>0.29420000000000002</v>
      </c>
      <c r="AJ21" s="49"/>
      <c r="AK21" s="49"/>
      <c r="AL21" s="49"/>
      <c r="AM21" s="50"/>
      <c r="AN21" s="48">
        <f t="shared" si="1"/>
        <v>0.17580000000000001</v>
      </c>
      <c r="AO21" s="49"/>
      <c r="AP21" s="49"/>
      <c r="AQ21" s="49"/>
      <c r="AR21" s="50"/>
      <c r="AS21" s="48">
        <f t="shared" si="2"/>
        <v>5.0980415723911099</v>
      </c>
      <c r="AT21" s="49">
        <f>(1-(1-U21/100)/(1-AG21/100))*100</f>
        <v>4.0234254103803764</v>
      </c>
      <c r="AU21" s="57">
        <f t="shared" si="13"/>
        <v>3.6894921189139174</v>
      </c>
      <c r="AV21" s="49"/>
      <c r="AW21" s="50"/>
      <c r="AX21" s="49">
        <f t="shared" si="3"/>
        <v>1.0220380712184007</v>
      </c>
      <c r="AY21" s="49">
        <f t="shared" si="16"/>
        <v>0.61780660141316224</v>
      </c>
      <c r="AZ21" s="49">
        <f t="shared" si="17"/>
        <v>0.44716667667487053</v>
      </c>
      <c r="BA21" s="49"/>
      <c r="BB21" s="67"/>
    </row>
    <row r="22" spans="2:54" ht="15.75">
      <c r="B22" s="152"/>
      <c r="C22" s="152"/>
      <c r="D22" s="158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30</v>
      </c>
      <c r="I37" s="2" t="s">
        <v>77</v>
      </c>
      <c r="J37" s="9">
        <v>0.37769999999999998</v>
      </c>
      <c r="K37" s="10"/>
      <c r="L37" s="10"/>
      <c r="M37" s="10"/>
      <c r="N37" s="11"/>
      <c r="O37" s="12">
        <v>9.5699999999999993E-2</v>
      </c>
      <c r="P37" s="10"/>
      <c r="Q37" s="10"/>
      <c r="R37" s="10"/>
      <c r="S37" s="26"/>
      <c r="T37" s="9">
        <v>4.9951999999999996</v>
      </c>
      <c r="U37" s="10"/>
      <c r="V37" s="10"/>
      <c r="W37" s="10"/>
      <c r="X37" s="11"/>
      <c r="Y37" s="12">
        <v>0.68769999999999998</v>
      </c>
      <c r="Z37" s="10"/>
      <c r="AA37" s="10"/>
      <c r="AB37" s="10"/>
      <c r="AC37" s="11"/>
      <c r="AD37" s="151" t="s">
        <v>71</v>
      </c>
      <c r="AE37" s="38">
        <v>0.35780000000000001</v>
      </c>
      <c r="AF37" s="39">
        <v>0.35589999999999999</v>
      </c>
      <c r="AG37" s="63">
        <v>6.1005000000000003</v>
      </c>
      <c r="AH37" s="39">
        <v>1.5632999999999999</v>
      </c>
    </row>
    <row r="38" spans="2:54" ht="15.75">
      <c r="B38" s="152"/>
      <c r="C38" s="152"/>
      <c r="D38" s="158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 t="str">
        <f t="shared" si="21"/>
        <v>Qualcomm</v>
      </c>
      <c r="F53" s="2">
        <v>2</v>
      </c>
      <c r="G53" s="3">
        <v>1</v>
      </c>
      <c r="H53" s="2">
        <v>30</v>
      </c>
      <c r="I53" s="2" t="s">
        <v>77</v>
      </c>
      <c r="J53" s="21">
        <v>1.0633999999999999</v>
      </c>
      <c r="K53" s="22">
        <v>0.85199999999999998</v>
      </c>
      <c r="L53" s="22">
        <v>0.69710000000000005</v>
      </c>
      <c r="M53" s="22"/>
      <c r="N53" s="23"/>
      <c r="O53" s="24">
        <v>0.74709999999999999</v>
      </c>
      <c r="P53" s="22">
        <v>0.60140000000000005</v>
      </c>
      <c r="Q53" s="22">
        <v>0.44</v>
      </c>
      <c r="R53" s="22"/>
      <c r="S53" s="29"/>
      <c r="T53" s="21">
        <v>8.4893000000000001</v>
      </c>
      <c r="U53" s="22">
        <v>6.99</v>
      </c>
      <c r="V53" s="22">
        <v>5.0010000000000003</v>
      </c>
      <c r="W53" s="22"/>
      <c r="X53" s="23"/>
      <c r="Y53" s="24">
        <v>2.7694999999999999</v>
      </c>
      <c r="Z53" s="22">
        <v>2.1</v>
      </c>
      <c r="AA53" s="22">
        <v>1.5931</v>
      </c>
      <c r="AB53" s="22"/>
      <c r="AC53" s="23" t="s">
        <v>69</v>
      </c>
      <c r="AD53" s="151" t="s">
        <v>73</v>
      </c>
      <c r="AE53" s="38">
        <v>0.45500000000000002</v>
      </c>
      <c r="AF53" s="39">
        <v>0.35959999999999998</v>
      </c>
      <c r="AG53" s="63">
        <v>3.8271999999999999</v>
      </c>
      <c r="AH53" s="39">
        <v>1.4704999999999999</v>
      </c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 t="str">
        <f t="shared" si="21"/>
        <v>Qualcomm</v>
      </c>
      <c r="F69" s="2">
        <v>2</v>
      </c>
      <c r="G69" s="3">
        <v>1</v>
      </c>
      <c r="H69" s="2">
        <v>30</v>
      </c>
      <c r="I69" s="2" t="s">
        <v>77</v>
      </c>
      <c r="J69" s="9">
        <v>0.1225</v>
      </c>
      <c r="K69" s="10"/>
      <c r="L69" s="10"/>
      <c r="M69" s="10"/>
      <c r="N69" s="11"/>
      <c r="O69" s="12">
        <v>0.1031</v>
      </c>
      <c r="P69" s="10"/>
      <c r="Q69" s="10"/>
      <c r="R69" s="10"/>
      <c r="S69" s="26"/>
      <c r="T69" s="9">
        <v>1.6453</v>
      </c>
      <c r="U69" s="10"/>
      <c r="V69" s="10"/>
      <c r="W69" s="10"/>
      <c r="X69" s="11"/>
      <c r="Y69" s="12">
        <v>0.74109999999999998</v>
      </c>
      <c r="Z69" s="10"/>
      <c r="AA69" s="10"/>
      <c r="AB69" s="10"/>
      <c r="AC69" s="11"/>
      <c r="AD69" s="152"/>
      <c r="AE69" s="38">
        <v>0.35780000000000001</v>
      </c>
      <c r="AF69" s="39">
        <v>0.35589999999999999</v>
      </c>
      <c r="AG69" s="63">
        <v>6.1005000000000003</v>
      </c>
      <c r="AH69" s="39">
        <v>1.5632999999999999</v>
      </c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1" t="str">
        <f t="shared" si="21"/>
        <v>Qualcomm</v>
      </c>
      <c r="F85" s="2">
        <v>2</v>
      </c>
      <c r="G85" s="3">
        <v>1</v>
      </c>
      <c r="H85" s="2">
        <v>30</v>
      </c>
      <c r="I85" s="2" t="s">
        <v>77</v>
      </c>
      <c r="J85" s="9">
        <v>0.75</v>
      </c>
      <c r="K85" s="10"/>
      <c r="L85" s="10"/>
      <c r="M85" s="10"/>
      <c r="N85" s="11"/>
      <c r="O85" s="12">
        <v>0.55089999999999995</v>
      </c>
      <c r="P85" s="10"/>
      <c r="Q85" s="10"/>
      <c r="R85" s="10"/>
      <c r="S85" s="26"/>
      <c r="T85" s="9">
        <v>6.3928000000000003</v>
      </c>
      <c r="U85" s="10"/>
      <c r="V85" s="10"/>
      <c r="W85" s="10"/>
      <c r="X85" s="11"/>
      <c r="Y85" s="12">
        <v>2.1501999999999999</v>
      </c>
      <c r="Z85" s="10"/>
      <c r="AA85" s="10"/>
      <c r="AB85" s="10"/>
      <c r="AC85" s="11"/>
      <c r="AD85" s="151"/>
      <c r="AE85" s="38">
        <v>0.45500000000000002</v>
      </c>
      <c r="AF85" s="39">
        <v>0.35959999999999998</v>
      </c>
      <c r="AG85" s="63">
        <v>3.8271999999999999</v>
      </c>
      <c r="AH85" s="39">
        <v>1.4704999999999999</v>
      </c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BB100"/>
  <sheetViews>
    <sheetView zoomScale="55" zoomScaleNormal="55" workbookViewId="0">
      <selection activeCell="K15" sqref="K1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51">
        <v>1</v>
      </c>
      <c r="C5" s="151" t="s">
        <v>30</v>
      </c>
      <c r="D5" s="157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51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52"/>
      <c r="C6" s="152"/>
      <c r="D6" s="158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52"/>
      <c r="C7" s="152"/>
      <c r="D7" s="158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52"/>
      <c r="C8" s="152"/>
      <c r="D8" s="158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52"/>
      <c r="C9" s="152"/>
      <c r="D9" s="158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52"/>
      <c r="C10" s="152"/>
      <c r="D10" s="158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52"/>
      <c r="C11" s="152"/>
      <c r="D11" s="158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51">
        <v>2</v>
      </c>
      <c r="C21" s="151" t="s">
        <v>32</v>
      </c>
      <c r="D21" s="157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52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52"/>
      <c r="C22" s="152"/>
      <c r="D22" s="158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52"/>
      <c r="C24" s="152"/>
      <c r="D24" s="158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52"/>
      <c r="C25" s="152"/>
      <c r="D25" s="158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52"/>
      <c r="C26" s="152"/>
      <c r="D26" s="158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52"/>
      <c r="C27" s="152"/>
      <c r="D27" s="158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51">
        <v>3</v>
      </c>
      <c r="C37" s="151" t="s">
        <v>70</v>
      </c>
      <c r="D37" s="157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51" t="s">
        <v>71</v>
      </c>
      <c r="AE37" s="38"/>
      <c r="AF37" s="39"/>
      <c r="AG37" s="63"/>
      <c r="AH37" s="39"/>
    </row>
    <row r="38" spans="2:54" ht="25.5">
      <c r="B38" s="152"/>
      <c r="C38" s="152"/>
      <c r="D38" s="158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25.5">
      <c r="B39" s="152"/>
      <c r="C39" s="152"/>
      <c r="D39" s="158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25.5">
      <c r="B40" s="152"/>
      <c r="C40" s="152"/>
      <c r="D40" s="158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25.5">
      <c r="B41" s="152"/>
      <c r="C41" s="152"/>
      <c r="D41" s="158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25.5">
      <c r="B42" s="152"/>
      <c r="C42" s="152"/>
      <c r="D42" s="158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25.5">
      <c r="B43" s="152"/>
      <c r="C43" s="152"/>
      <c r="D43" s="158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51" t="s">
        <v>73</v>
      </c>
      <c r="AE53" s="38"/>
      <c r="AF53" s="39"/>
      <c r="AG53" s="63"/>
      <c r="AH53" s="39"/>
    </row>
    <row r="54" spans="2:34" ht="25.5">
      <c r="B54" s="152"/>
      <c r="C54" s="152"/>
      <c r="D54" s="158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25.5">
      <c r="B55" s="152"/>
      <c r="C55" s="152"/>
      <c r="D55" s="158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25.5">
      <c r="B56" s="152"/>
      <c r="C56" s="152"/>
      <c r="D56" s="158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25.5">
      <c r="B57" s="152"/>
      <c r="C57" s="152"/>
      <c r="D57" s="158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25.5">
      <c r="B58" s="152"/>
      <c r="C58" s="152"/>
      <c r="D58" s="158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25.5">
      <c r="B59" s="152"/>
      <c r="C59" s="152"/>
      <c r="D59" s="158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5.75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25.5">
      <c r="B69" s="152">
        <v>4</v>
      </c>
      <c r="C69" s="151" t="s">
        <v>70</v>
      </c>
      <c r="D69" s="157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52"/>
      <c r="AE69" s="71"/>
      <c r="AF69" s="72"/>
      <c r="AG69" s="75"/>
      <c r="AH69" s="72"/>
    </row>
    <row r="70" spans="2:34" ht="25.5">
      <c r="B70" s="152"/>
      <c r="C70" s="152"/>
      <c r="D70" s="158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25.5">
      <c r="B71" s="152"/>
      <c r="C71" s="152"/>
      <c r="D71" s="158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25.5">
      <c r="B72" s="152"/>
      <c r="C72" s="152"/>
      <c r="D72" s="158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25.5">
      <c r="B73" s="152"/>
      <c r="C73" s="152"/>
      <c r="D73" s="158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25.5">
      <c r="B74" s="152"/>
      <c r="C74" s="152"/>
      <c r="D74" s="158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25.5">
      <c r="B75" s="152"/>
      <c r="C75" s="152"/>
      <c r="D75" s="158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5.75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25.5">
      <c r="B85" s="152"/>
      <c r="C85" s="151" t="s">
        <v>72</v>
      </c>
      <c r="D85" s="157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51"/>
      <c r="AE85" s="38"/>
      <c r="AF85" s="39"/>
      <c r="AG85" s="63"/>
      <c r="AH85" s="39"/>
    </row>
    <row r="86" spans="2:34" ht="25.5">
      <c r="B86" s="152"/>
      <c r="C86" s="152"/>
      <c r="D86" s="158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25.5">
      <c r="B87" s="152"/>
      <c r="C87" s="152"/>
      <c r="D87" s="158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25.5">
      <c r="B88" s="152"/>
      <c r="C88" s="152"/>
      <c r="D88" s="158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25.5">
      <c r="B89" s="152"/>
      <c r="C89" s="152"/>
      <c r="D89" s="158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25.5">
      <c r="B90" s="152"/>
      <c r="C90" s="152"/>
      <c r="D90" s="158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25.5">
      <c r="B91" s="152"/>
      <c r="C91" s="152"/>
      <c r="D91" s="158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51">
        <v>1</v>
      </c>
      <c r="C5" s="151" t="s">
        <v>30</v>
      </c>
      <c r="D5" s="157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51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52"/>
      <c r="C6" s="152"/>
      <c r="D6" s="158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52"/>
      <c r="C7" s="152"/>
      <c r="D7" s="158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52"/>
      <c r="C8" s="152"/>
      <c r="D8" s="158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52"/>
      <c r="C9" s="152"/>
      <c r="D9" s="158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52"/>
      <c r="C10" s="152"/>
      <c r="D10" s="158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52"/>
      <c r="C11" s="152"/>
      <c r="D11" s="158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52"/>
      <c r="C13" s="152"/>
      <c r="D13" s="158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51">
        <v>2</v>
      </c>
      <c r="C21" s="151" t="s">
        <v>32</v>
      </c>
      <c r="D21" s="157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52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52"/>
      <c r="C22" s="152"/>
      <c r="D22" s="158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52"/>
      <c r="C24" s="152"/>
      <c r="D24" s="158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52"/>
      <c r="C25" s="152"/>
      <c r="D25" s="158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52"/>
      <c r="C26" s="152"/>
      <c r="D26" s="158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52"/>
      <c r="C27" s="152"/>
      <c r="D27" s="158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51">
        <v>3</v>
      </c>
      <c r="C37" s="151" t="s">
        <v>70</v>
      </c>
      <c r="D37" s="157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51" t="s">
        <v>71</v>
      </c>
      <c r="AE37" s="38"/>
      <c r="AF37" s="39"/>
      <c r="AG37" s="63"/>
      <c r="AH37" s="39"/>
    </row>
    <row r="38" spans="2:54" ht="25.5">
      <c r="B38" s="152"/>
      <c r="C38" s="152"/>
      <c r="D38" s="158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25.5">
      <c r="B39" s="152"/>
      <c r="C39" s="152"/>
      <c r="D39" s="158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25.5">
      <c r="B40" s="152"/>
      <c r="C40" s="152"/>
      <c r="D40" s="158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25.5">
      <c r="B41" s="152"/>
      <c r="C41" s="152"/>
      <c r="D41" s="158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25.5">
      <c r="B42" s="152"/>
      <c r="C42" s="152"/>
      <c r="D42" s="158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25.5">
      <c r="B43" s="152"/>
      <c r="C43" s="152"/>
      <c r="D43" s="158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51" t="s">
        <v>73</v>
      </c>
      <c r="AE53" s="38"/>
      <c r="AF53" s="39"/>
      <c r="AG53" s="63"/>
      <c r="AH53" s="39"/>
    </row>
    <row r="54" spans="2:34" ht="25.5">
      <c r="B54" s="152"/>
      <c r="C54" s="152"/>
      <c r="D54" s="158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25.5">
      <c r="B55" s="152"/>
      <c r="C55" s="152"/>
      <c r="D55" s="158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25.5">
      <c r="B56" s="152"/>
      <c r="C56" s="152"/>
      <c r="D56" s="158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25.5">
      <c r="B57" s="152"/>
      <c r="C57" s="152"/>
      <c r="D57" s="158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25.5">
      <c r="B58" s="152"/>
      <c r="C58" s="152"/>
      <c r="D58" s="158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25.5">
      <c r="B59" s="152"/>
      <c r="C59" s="152"/>
      <c r="D59" s="158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5.75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25.5">
      <c r="B69" s="152">
        <v>4</v>
      </c>
      <c r="C69" s="151" t="s">
        <v>70</v>
      </c>
      <c r="D69" s="157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52"/>
      <c r="AE69" s="71"/>
      <c r="AF69" s="72"/>
      <c r="AG69" s="75"/>
      <c r="AH69" s="72"/>
    </row>
    <row r="70" spans="2:34" ht="25.5">
      <c r="B70" s="152"/>
      <c r="C70" s="152"/>
      <c r="D70" s="158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25.5">
      <c r="B71" s="152"/>
      <c r="C71" s="152"/>
      <c r="D71" s="158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25.5">
      <c r="B72" s="152"/>
      <c r="C72" s="152"/>
      <c r="D72" s="158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25.5">
      <c r="B73" s="152"/>
      <c r="C73" s="152"/>
      <c r="D73" s="158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25.5">
      <c r="B74" s="152"/>
      <c r="C74" s="152"/>
      <c r="D74" s="158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25.5">
      <c r="B75" s="152"/>
      <c r="C75" s="152"/>
      <c r="D75" s="158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5.75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25.5">
      <c r="B85" s="152"/>
      <c r="C85" s="151" t="s">
        <v>72</v>
      </c>
      <c r="D85" s="157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51"/>
      <c r="AE85" s="38"/>
      <c r="AF85" s="39"/>
      <c r="AG85" s="63"/>
      <c r="AH85" s="39"/>
    </row>
    <row r="86" spans="2:34" ht="25.5">
      <c r="B86" s="152"/>
      <c r="C86" s="152"/>
      <c r="D86" s="158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25.5">
      <c r="B87" s="152"/>
      <c r="C87" s="152"/>
      <c r="D87" s="158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25.5">
      <c r="B88" s="152"/>
      <c r="C88" s="152"/>
      <c r="D88" s="158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25.5">
      <c r="B89" s="152"/>
      <c r="C89" s="152"/>
      <c r="D89" s="158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25.5">
      <c r="B90" s="152"/>
      <c r="C90" s="152"/>
      <c r="D90" s="158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25.5">
      <c r="B91" s="152"/>
      <c r="C91" s="152"/>
      <c r="D91" s="158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BB100"/>
  <sheetViews>
    <sheetView tabSelected="1" topLeftCell="A68" zoomScale="80" zoomScaleNormal="80" workbookViewId="0">
      <selection activeCell="H86" sqref="H8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54" t="s">
        <v>24</v>
      </c>
      <c r="C2" s="154" t="s">
        <v>25</v>
      </c>
      <c r="D2" s="154" t="s">
        <v>26</v>
      </c>
      <c r="E2" s="160" t="s">
        <v>35</v>
      </c>
      <c r="F2" s="163" t="s">
        <v>36</v>
      </c>
      <c r="G2" s="163" t="s">
        <v>37</v>
      </c>
      <c r="H2" s="163" t="s">
        <v>38</v>
      </c>
      <c r="I2" s="163" t="s">
        <v>39</v>
      </c>
      <c r="J2" s="136" t="s">
        <v>40</v>
      </c>
      <c r="K2" s="137"/>
      <c r="L2" s="137"/>
      <c r="M2" s="137"/>
      <c r="N2" s="137"/>
      <c r="O2" s="137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9"/>
      <c r="AD2" s="151" t="s">
        <v>28</v>
      </c>
      <c r="AE2" s="136" t="s">
        <v>41</v>
      </c>
      <c r="AF2" s="137"/>
      <c r="AG2" s="138"/>
      <c r="AH2" s="138"/>
      <c r="AI2" s="140" t="s">
        <v>42</v>
      </c>
      <c r="AJ2" s="141"/>
      <c r="AK2" s="141"/>
      <c r="AL2" s="141"/>
      <c r="AM2" s="141"/>
      <c r="AN2" s="142"/>
      <c r="AO2" s="142"/>
      <c r="AP2" s="142"/>
      <c r="AQ2" s="142"/>
      <c r="AR2" s="142"/>
      <c r="AS2" s="142"/>
      <c r="AT2" s="143"/>
      <c r="AU2" s="143"/>
      <c r="AV2" s="143"/>
      <c r="AW2" s="143"/>
      <c r="AX2" s="143"/>
      <c r="AY2" s="143"/>
      <c r="AZ2" s="143"/>
      <c r="BA2" s="143"/>
      <c r="BB2" s="144"/>
    </row>
    <row r="3" spans="2:54" ht="43.5" customHeight="1">
      <c r="B3" s="155"/>
      <c r="C3" s="155"/>
      <c r="D3" s="155"/>
      <c r="E3" s="161"/>
      <c r="F3" s="164"/>
      <c r="G3" s="164"/>
      <c r="H3" s="164"/>
      <c r="I3" s="164"/>
      <c r="J3" s="145" t="s">
        <v>43</v>
      </c>
      <c r="K3" s="145"/>
      <c r="L3" s="145"/>
      <c r="M3" s="145"/>
      <c r="N3" s="146"/>
      <c r="O3" s="145" t="s">
        <v>44</v>
      </c>
      <c r="P3" s="145"/>
      <c r="Q3" s="145"/>
      <c r="R3" s="145"/>
      <c r="S3" s="145"/>
      <c r="T3" s="147" t="s">
        <v>45</v>
      </c>
      <c r="U3" s="145"/>
      <c r="V3" s="145"/>
      <c r="W3" s="145"/>
      <c r="X3" s="146"/>
      <c r="Y3" s="145" t="s">
        <v>46</v>
      </c>
      <c r="Z3" s="145"/>
      <c r="AA3" s="145"/>
      <c r="AB3" s="145"/>
      <c r="AC3" s="146"/>
      <c r="AD3" s="152"/>
      <c r="AE3" s="166" t="s">
        <v>47</v>
      </c>
      <c r="AF3" s="168" t="s">
        <v>48</v>
      </c>
      <c r="AG3" s="166" t="s">
        <v>49</v>
      </c>
      <c r="AH3" s="168" t="s">
        <v>50</v>
      </c>
      <c r="AI3" s="148" t="s">
        <v>51</v>
      </c>
      <c r="AJ3" s="149"/>
      <c r="AK3" s="149"/>
      <c r="AL3" s="149"/>
      <c r="AM3" s="150"/>
      <c r="AN3" s="148" t="s">
        <v>52</v>
      </c>
      <c r="AO3" s="149"/>
      <c r="AP3" s="149"/>
      <c r="AQ3" s="149"/>
      <c r="AR3" s="150"/>
      <c r="AS3" s="148" t="s">
        <v>53</v>
      </c>
      <c r="AT3" s="149"/>
      <c r="AU3" s="149"/>
      <c r="AV3" s="149"/>
      <c r="AW3" s="150"/>
      <c r="AX3" s="149" t="s">
        <v>54</v>
      </c>
      <c r="AY3" s="149"/>
      <c r="AZ3" s="149"/>
      <c r="BA3" s="149"/>
      <c r="BB3" s="150"/>
    </row>
    <row r="4" spans="2:54" ht="30.75" thickBot="1">
      <c r="B4" s="156"/>
      <c r="C4" s="156"/>
      <c r="D4" s="156"/>
      <c r="E4" s="162"/>
      <c r="F4" s="165"/>
      <c r="G4" s="165"/>
      <c r="H4" s="165"/>
      <c r="I4" s="165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53"/>
      <c r="AE4" s="167"/>
      <c r="AF4" s="169"/>
      <c r="AG4" s="167"/>
      <c r="AH4" s="169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8" customHeight="1">
      <c r="B5" s="151">
        <v>1</v>
      </c>
      <c r="C5" s="151" t="s">
        <v>30</v>
      </c>
      <c r="D5" s="157" t="s">
        <v>31</v>
      </c>
      <c r="E5" s="1" t="s">
        <v>74</v>
      </c>
      <c r="F5" s="2">
        <v>2</v>
      </c>
      <c r="G5" s="3">
        <v>1</v>
      </c>
      <c r="H5" s="2">
        <v>24</v>
      </c>
      <c r="I5" s="2" t="s">
        <v>77</v>
      </c>
      <c r="J5" s="9">
        <v>4.7100000000000003E-2</v>
      </c>
      <c r="K5" s="10"/>
      <c r="L5" s="10"/>
      <c r="M5" s="10"/>
      <c r="N5" s="11"/>
      <c r="O5" s="12">
        <v>0.99360000000000004</v>
      </c>
      <c r="P5" s="10"/>
      <c r="Q5" s="10"/>
      <c r="R5" s="10"/>
      <c r="S5" s="26"/>
      <c r="T5" s="9">
        <v>0.48570000000000002</v>
      </c>
      <c r="U5" s="10"/>
      <c r="V5" s="10"/>
      <c r="W5" s="10"/>
      <c r="X5" s="11"/>
      <c r="Y5" s="12">
        <v>2.4377</v>
      </c>
      <c r="Z5" s="10"/>
      <c r="AA5" s="10"/>
      <c r="AB5" s="10"/>
      <c r="AC5" s="26"/>
      <c r="AD5" s="151" t="s">
        <v>30</v>
      </c>
      <c r="AE5" s="30">
        <v>2.8199999999999999E-2</v>
      </c>
      <c r="AF5" s="31">
        <v>0.7409</v>
      </c>
      <c r="AG5" s="47">
        <v>0.2913</v>
      </c>
      <c r="AH5" s="47">
        <v>2.1501999999999999</v>
      </c>
      <c r="AI5" s="48">
        <f t="shared" ref="AI5:AI36" si="0">J5-AE5</f>
        <v>1.8900000000000004E-2</v>
      </c>
      <c r="AJ5" s="49"/>
      <c r="AK5" s="49"/>
      <c r="AL5" s="49"/>
      <c r="AM5" s="50"/>
      <c r="AN5" s="48">
        <f t="shared" ref="AN5:AN36" si="1">O5-AF5</f>
        <v>0.25270000000000004</v>
      </c>
      <c r="AO5" s="49"/>
      <c r="AP5" s="49"/>
      <c r="AQ5" s="49"/>
      <c r="AR5" s="50"/>
      <c r="AS5" s="48">
        <f t="shared" ref="AS5:AS36" si="2">(1-(1-T5/100)/(1-AG5/100))*100</f>
        <v>0.19496794161391051</v>
      </c>
      <c r="AT5" s="49"/>
      <c r="AU5" s="49"/>
      <c r="AV5" s="49"/>
      <c r="AW5" s="50"/>
      <c r="AX5" s="49">
        <f t="shared" ref="AX5:AX36" si="3">(1-(1-Y5/100)/(1-AH5/100))*100</f>
        <v>0.29381766748628468</v>
      </c>
      <c r="AY5" s="49"/>
      <c r="AZ5" s="49"/>
      <c r="BA5" s="49"/>
      <c r="BB5" s="67"/>
    </row>
    <row r="6" spans="2:54" ht="15.75">
      <c r="B6" s="152"/>
      <c r="C6" s="152"/>
      <c r="D6" s="158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52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52"/>
      <c r="C7" s="152"/>
      <c r="D7" s="158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52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52"/>
      <c r="C8" s="152"/>
      <c r="D8" s="158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52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52"/>
      <c r="C9" s="152"/>
      <c r="D9" s="158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52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52"/>
      <c r="C10" s="152"/>
      <c r="D10" s="158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52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52"/>
      <c r="C11" s="152"/>
      <c r="D11" s="158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52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52"/>
      <c r="C12" s="152"/>
      <c r="D12" s="158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52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52"/>
      <c r="C13" s="152"/>
      <c r="D13" s="158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52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52"/>
      <c r="C14" s="152"/>
      <c r="D14" s="158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52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52"/>
      <c r="C15" s="152"/>
      <c r="D15" s="158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52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52"/>
      <c r="C16" s="152"/>
      <c r="D16" s="158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52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52"/>
      <c r="C17" s="152"/>
      <c r="D17" s="158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52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52"/>
      <c r="C18" s="152"/>
      <c r="D18" s="158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52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52"/>
      <c r="C19" s="152"/>
      <c r="D19" s="158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52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53"/>
      <c r="C20" s="153"/>
      <c r="D20" s="159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53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51">
        <v>2</v>
      </c>
      <c r="C21" s="151" t="s">
        <v>32</v>
      </c>
      <c r="D21" s="157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24</v>
      </c>
      <c r="I21" s="2" t="s">
        <v>77</v>
      </c>
      <c r="J21" s="9">
        <v>6.7999999999999996E-3</v>
      </c>
      <c r="K21" s="10"/>
      <c r="L21" s="10"/>
      <c r="M21" s="10"/>
      <c r="N21" s="11"/>
      <c r="O21" s="12">
        <v>2.0199999999999999E-2</v>
      </c>
      <c r="P21" s="10"/>
      <c r="Q21" s="10"/>
      <c r="R21" s="10"/>
      <c r="S21" s="26"/>
      <c r="T21" s="9">
        <v>8.0399999999999999E-2</v>
      </c>
      <c r="U21" s="10"/>
      <c r="V21" s="10"/>
      <c r="W21" s="10"/>
      <c r="X21" s="11"/>
      <c r="Y21" s="12">
        <v>0.12429999999999999</v>
      </c>
      <c r="Z21" s="10"/>
      <c r="AA21" s="10"/>
      <c r="AB21" s="10"/>
      <c r="AC21" s="11" t="s">
        <v>69</v>
      </c>
      <c r="AD21" s="152" t="s">
        <v>32</v>
      </c>
      <c r="AE21" s="36">
        <v>5.8999999999999999E-3</v>
      </c>
      <c r="AF21" s="37">
        <v>1.35E-2</v>
      </c>
      <c r="AG21" s="47">
        <v>6.9500000000000006E-2</v>
      </c>
      <c r="AH21" s="47">
        <v>6.1400000000000003E-2</v>
      </c>
      <c r="AI21" s="48">
        <f t="shared" si="0"/>
        <v>8.9999999999999976E-4</v>
      </c>
      <c r="AJ21" s="49"/>
      <c r="AK21" s="49"/>
      <c r="AL21" s="49"/>
      <c r="AM21" s="50"/>
      <c r="AN21" s="48">
        <f t="shared" si="1"/>
        <v>6.6999999999999994E-3</v>
      </c>
      <c r="AO21" s="49"/>
      <c r="AP21" s="49"/>
      <c r="AQ21" s="49"/>
      <c r="AR21" s="50"/>
      <c r="AS21" s="48">
        <f t="shared" si="2"/>
        <v>1.0907580768637626E-2</v>
      </c>
      <c r="AT21" s="49"/>
      <c r="AU21" s="49"/>
      <c r="AV21" s="49"/>
      <c r="AW21" s="50"/>
      <c r="AX21" s="49">
        <f t="shared" si="3"/>
        <v>6.2938644327614757E-2</v>
      </c>
      <c r="AY21" s="49"/>
      <c r="AZ21" s="49"/>
      <c r="BA21" s="49"/>
      <c r="BB21" s="67"/>
    </row>
    <row r="22" spans="2:54" ht="15.75">
      <c r="B22" s="152"/>
      <c r="C22" s="152"/>
      <c r="D22" s="158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52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52"/>
      <c r="C23" s="152"/>
      <c r="D23" s="158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52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52"/>
      <c r="C24" s="152"/>
      <c r="D24" s="158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52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52"/>
      <c r="C25" s="152"/>
      <c r="D25" s="158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52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52"/>
      <c r="C26" s="152"/>
      <c r="D26" s="158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52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52"/>
      <c r="C27" s="152"/>
      <c r="D27" s="158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52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52"/>
      <c r="C28" s="152"/>
      <c r="D28" s="158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52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52"/>
      <c r="C29" s="152"/>
      <c r="D29" s="158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52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52"/>
      <c r="C30" s="152"/>
      <c r="D30" s="158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52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52"/>
      <c r="C31" s="152"/>
      <c r="D31" s="158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52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52"/>
      <c r="C32" s="152"/>
      <c r="D32" s="158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52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52"/>
      <c r="C33" s="152"/>
      <c r="D33" s="158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52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52"/>
      <c r="C34" s="152"/>
      <c r="D34" s="158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52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52"/>
      <c r="C35" s="152"/>
      <c r="D35" s="158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52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53"/>
      <c r="C36" s="153"/>
      <c r="D36" s="159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53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51">
        <v>3</v>
      </c>
      <c r="C37" s="151" t="s">
        <v>70</v>
      </c>
      <c r="D37" s="157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24</v>
      </c>
      <c r="I37" s="2" t="s">
        <v>77</v>
      </c>
      <c r="J37" s="21">
        <v>0.22509999999999999</v>
      </c>
      <c r="K37" s="10"/>
      <c r="L37" s="10"/>
      <c r="M37" s="10"/>
      <c r="N37" s="11"/>
      <c r="O37" s="21">
        <v>0.3145</v>
      </c>
      <c r="P37" s="10"/>
      <c r="Q37" s="10"/>
      <c r="R37" s="10"/>
      <c r="S37" s="26"/>
      <c r="T37" s="9">
        <v>3.0297999999999998</v>
      </c>
      <c r="U37" s="10"/>
      <c r="V37" s="10"/>
      <c r="W37" s="10"/>
      <c r="X37" s="11"/>
      <c r="Y37" s="24">
        <v>2.4386999999999999</v>
      </c>
      <c r="Z37" s="10"/>
      <c r="AA37" s="10"/>
      <c r="AB37" s="10"/>
      <c r="AC37" s="11"/>
      <c r="AD37" s="151" t="s">
        <v>71</v>
      </c>
      <c r="AE37" s="38">
        <v>0.31269999999999998</v>
      </c>
      <c r="AF37" s="39">
        <v>0.49580000000000002</v>
      </c>
      <c r="AG37" s="63">
        <v>3.9750000000000001</v>
      </c>
      <c r="AH37" s="39">
        <v>2.5316000000000001</v>
      </c>
    </row>
    <row r="38" spans="2:54" ht="15.75">
      <c r="B38" s="152"/>
      <c r="C38" s="152"/>
      <c r="D38" s="158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52"/>
      <c r="AE38" s="40"/>
      <c r="AF38" s="41"/>
      <c r="AG38" s="64"/>
      <c r="AH38" s="41"/>
    </row>
    <row r="39" spans="2:54" ht="15.75">
      <c r="B39" s="152"/>
      <c r="C39" s="152"/>
      <c r="D39" s="158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52"/>
      <c r="AE39" s="40"/>
      <c r="AF39" s="41"/>
      <c r="AG39" s="64"/>
      <c r="AH39" s="41"/>
    </row>
    <row r="40" spans="2:54" ht="15.75">
      <c r="B40" s="152"/>
      <c r="C40" s="152"/>
      <c r="D40" s="158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52"/>
      <c r="AE40" s="40"/>
      <c r="AF40" s="41"/>
      <c r="AG40" s="64"/>
      <c r="AH40" s="41"/>
    </row>
    <row r="41" spans="2:54" ht="15.75">
      <c r="B41" s="152"/>
      <c r="C41" s="152"/>
      <c r="D41" s="158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52"/>
      <c r="AE41" s="40"/>
      <c r="AF41" s="41"/>
      <c r="AG41" s="64"/>
      <c r="AH41" s="41"/>
    </row>
    <row r="42" spans="2:54" ht="15.75">
      <c r="B42" s="152"/>
      <c r="C42" s="152"/>
      <c r="D42" s="158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52"/>
      <c r="AE42" s="40"/>
      <c r="AF42" s="41"/>
      <c r="AG42" s="64"/>
      <c r="AH42" s="41"/>
    </row>
    <row r="43" spans="2:54" ht="15.75">
      <c r="B43" s="152"/>
      <c r="C43" s="152"/>
      <c r="D43" s="158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52"/>
      <c r="AE43" s="40"/>
      <c r="AF43" s="41"/>
      <c r="AG43" s="64"/>
      <c r="AH43" s="41"/>
    </row>
    <row r="44" spans="2:54" ht="15.75">
      <c r="B44" s="152"/>
      <c r="C44" s="152"/>
      <c r="D44" s="158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52"/>
      <c r="AE44" s="40"/>
      <c r="AF44" s="41"/>
      <c r="AG44" s="64"/>
      <c r="AH44" s="41"/>
    </row>
    <row r="45" spans="2:54" ht="15.75">
      <c r="B45" s="152"/>
      <c r="C45" s="152"/>
      <c r="D45" s="158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52"/>
      <c r="AE45" s="40"/>
      <c r="AF45" s="41"/>
      <c r="AG45" s="64"/>
      <c r="AH45" s="41"/>
    </row>
    <row r="46" spans="2:54" ht="15.75">
      <c r="B46" s="152"/>
      <c r="C46" s="152"/>
      <c r="D46" s="158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52"/>
      <c r="AE46" s="40"/>
      <c r="AF46" s="41"/>
      <c r="AG46" s="64"/>
      <c r="AH46" s="41"/>
    </row>
    <row r="47" spans="2:54" ht="15.75">
      <c r="B47" s="152"/>
      <c r="C47" s="152"/>
      <c r="D47" s="158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52"/>
      <c r="AE47" s="40"/>
      <c r="AF47" s="41"/>
      <c r="AG47" s="64"/>
      <c r="AH47" s="41"/>
    </row>
    <row r="48" spans="2:54" ht="15.75">
      <c r="B48" s="152"/>
      <c r="C48" s="152"/>
      <c r="D48" s="158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52"/>
      <c r="AE48" s="40"/>
      <c r="AF48" s="41"/>
      <c r="AG48" s="64"/>
      <c r="AH48" s="41"/>
    </row>
    <row r="49" spans="2:34" ht="15.75">
      <c r="B49" s="152"/>
      <c r="C49" s="152"/>
      <c r="D49" s="158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52"/>
      <c r="AE49" s="40"/>
      <c r="AF49" s="41"/>
      <c r="AG49" s="64"/>
      <c r="AH49" s="41"/>
    </row>
    <row r="50" spans="2:34" ht="15.75">
      <c r="B50" s="152"/>
      <c r="C50" s="152"/>
      <c r="D50" s="158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52"/>
      <c r="AE50" s="40"/>
      <c r="AF50" s="41"/>
      <c r="AG50" s="64"/>
      <c r="AH50" s="41"/>
    </row>
    <row r="51" spans="2:34" ht="15.75">
      <c r="B51" s="152"/>
      <c r="C51" s="152"/>
      <c r="D51" s="158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52"/>
      <c r="AE51" s="40"/>
      <c r="AF51" s="41"/>
      <c r="AG51" s="64"/>
      <c r="AH51" s="41"/>
    </row>
    <row r="52" spans="2:34" ht="15" customHeight="1" thickBot="1">
      <c r="B52" s="152"/>
      <c r="C52" s="153"/>
      <c r="D52" s="159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53"/>
      <c r="AE52" s="42"/>
      <c r="AF52" s="43"/>
      <c r="AG52" s="65"/>
      <c r="AH52" s="43"/>
    </row>
    <row r="53" spans="2:34" ht="14.25" customHeight="1">
      <c r="B53" s="152"/>
      <c r="C53" s="152" t="s">
        <v>72</v>
      </c>
      <c r="D53" s="158" t="s">
        <v>30</v>
      </c>
      <c r="E53" s="2" t="str">
        <f t="shared" si="21"/>
        <v>Qualcomm</v>
      </c>
      <c r="F53" s="2">
        <v>2</v>
      </c>
      <c r="G53" s="3">
        <v>1</v>
      </c>
      <c r="H53" s="2">
        <v>24</v>
      </c>
      <c r="I53" s="2" t="s">
        <v>77</v>
      </c>
      <c r="J53" s="21">
        <v>4.8099999999999997E-2</v>
      </c>
      <c r="K53" s="22"/>
      <c r="L53" s="22"/>
      <c r="M53" s="22"/>
      <c r="N53" s="23"/>
      <c r="O53" s="24">
        <v>1.0555000000000001</v>
      </c>
      <c r="P53" s="22"/>
      <c r="Q53" s="22"/>
      <c r="R53" s="22"/>
      <c r="S53" s="29"/>
      <c r="T53" s="21">
        <v>0.2954</v>
      </c>
      <c r="U53" s="22"/>
      <c r="V53" s="22"/>
      <c r="W53" s="22"/>
      <c r="X53" s="23"/>
      <c r="Y53" s="24">
        <v>4.8982000000000001</v>
      </c>
      <c r="Z53" s="22"/>
      <c r="AA53" s="22"/>
      <c r="AB53" s="22"/>
      <c r="AC53" s="23" t="s">
        <v>69</v>
      </c>
      <c r="AD53" s="151" t="s">
        <v>73</v>
      </c>
      <c r="AE53" s="115">
        <v>0.15559999999999999</v>
      </c>
      <c r="AF53" s="116">
        <v>0.18360000000000001</v>
      </c>
      <c r="AG53" s="117">
        <v>1.5913999999999999</v>
      </c>
      <c r="AH53" s="116">
        <v>0.4899</v>
      </c>
    </row>
    <row r="54" spans="2:34" ht="15.75">
      <c r="B54" s="152"/>
      <c r="C54" s="152"/>
      <c r="D54" s="158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52"/>
      <c r="AE54" s="40"/>
      <c r="AF54" s="41"/>
      <c r="AG54" s="64"/>
      <c r="AH54" s="41"/>
    </row>
    <row r="55" spans="2:34" ht="15.75">
      <c r="B55" s="152"/>
      <c r="C55" s="152"/>
      <c r="D55" s="158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52"/>
      <c r="AE55" s="40"/>
      <c r="AF55" s="41"/>
      <c r="AG55" s="64"/>
      <c r="AH55" s="41"/>
    </row>
    <row r="56" spans="2:34" ht="15.75">
      <c r="B56" s="152"/>
      <c r="C56" s="152"/>
      <c r="D56" s="158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52"/>
      <c r="AE56" s="40"/>
      <c r="AF56" s="41"/>
      <c r="AG56" s="64"/>
      <c r="AH56" s="41"/>
    </row>
    <row r="57" spans="2:34" ht="15.75">
      <c r="B57" s="152"/>
      <c r="C57" s="152"/>
      <c r="D57" s="158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52"/>
      <c r="AE57" s="40"/>
      <c r="AF57" s="41"/>
      <c r="AG57" s="64"/>
      <c r="AH57" s="41"/>
    </row>
    <row r="58" spans="2:34" ht="15.75">
      <c r="B58" s="152"/>
      <c r="C58" s="152"/>
      <c r="D58" s="158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52"/>
      <c r="AE58" s="40"/>
      <c r="AF58" s="41"/>
      <c r="AG58" s="64"/>
      <c r="AH58" s="41"/>
    </row>
    <row r="59" spans="2:34" ht="15.75">
      <c r="B59" s="152"/>
      <c r="C59" s="152"/>
      <c r="D59" s="158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52"/>
      <c r="AE59" s="40"/>
      <c r="AF59" s="41"/>
      <c r="AG59" s="64"/>
      <c r="AH59" s="41"/>
    </row>
    <row r="60" spans="2:34" ht="15.75">
      <c r="B60" s="152"/>
      <c r="C60" s="152"/>
      <c r="D60" s="158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52"/>
      <c r="AE60" s="40"/>
      <c r="AF60" s="41"/>
      <c r="AG60" s="64"/>
      <c r="AH60" s="41"/>
    </row>
    <row r="61" spans="2:34" ht="15.75">
      <c r="B61" s="152"/>
      <c r="C61" s="152"/>
      <c r="D61" s="158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52"/>
      <c r="AE61" s="40"/>
      <c r="AF61" s="41"/>
      <c r="AG61" s="64"/>
      <c r="AH61" s="41"/>
    </row>
    <row r="62" spans="2:34" ht="15.75">
      <c r="B62" s="152"/>
      <c r="C62" s="152"/>
      <c r="D62" s="158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52"/>
      <c r="AE62" s="40"/>
      <c r="AF62" s="41"/>
      <c r="AG62" s="64"/>
      <c r="AH62" s="41"/>
    </row>
    <row r="63" spans="2:34" ht="15.75">
      <c r="B63" s="152"/>
      <c r="C63" s="152"/>
      <c r="D63" s="158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52"/>
      <c r="AE63" s="40"/>
      <c r="AF63" s="41"/>
      <c r="AG63" s="64"/>
      <c r="AH63" s="41"/>
    </row>
    <row r="64" spans="2:34" ht="15.75">
      <c r="B64" s="152"/>
      <c r="C64" s="152"/>
      <c r="D64" s="158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52"/>
      <c r="AE64" s="40"/>
      <c r="AF64" s="41"/>
      <c r="AG64" s="64"/>
      <c r="AH64" s="41"/>
    </row>
    <row r="65" spans="2:34" ht="15.75">
      <c r="B65" s="152"/>
      <c r="C65" s="152"/>
      <c r="D65" s="158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52"/>
      <c r="AE65" s="40"/>
      <c r="AF65" s="41"/>
      <c r="AG65" s="64"/>
      <c r="AH65" s="41"/>
    </row>
    <row r="66" spans="2:34" ht="15.75">
      <c r="B66" s="152"/>
      <c r="C66" s="152"/>
      <c r="D66" s="158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52"/>
      <c r="AE66" s="40"/>
      <c r="AF66" s="41"/>
      <c r="AG66" s="64"/>
      <c r="AH66" s="41"/>
    </row>
    <row r="67" spans="2:34" ht="15.75">
      <c r="B67" s="152"/>
      <c r="C67" s="152"/>
      <c r="D67" s="158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52"/>
      <c r="AE67" s="40"/>
      <c r="AF67" s="41"/>
      <c r="AG67" s="64"/>
      <c r="AH67" s="41"/>
    </row>
    <row r="68" spans="2:34" ht="16.5" thickBot="1">
      <c r="B68" s="153"/>
      <c r="C68" s="153"/>
      <c r="D68" s="159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53"/>
      <c r="AE68" s="42"/>
      <c r="AF68" s="43"/>
      <c r="AG68" s="65"/>
      <c r="AH68" s="43"/>
    </row>
    <row r="69" spans="2:34" ht="15.75">
      <c r="B69" s="152">
        <v>4</v>
      </c>
      <c r="C69" s="151" t="s">
        <v>70</v>
      </c>
      <c r="D69" s="157" t="s">
        <v>32</v>
      </c>
      <c r="E69" s="1" t="str">
        <f t="shared" si="21"/>
        <v>Qualcomm</v>
      </c>
      <c r="F69" s="2">
        <v>2</v>
      </c>
      <c r="G69" s="3">
        <v>1</v>
      </c>
      <c r="H69" s="2">
        <v>24</v>
      </c>
      <c r="I69" s="2" t="s">
        <v>77</v>
      </c>
      <c r="J69" s="9">
        <v>4.4456000000000003E-6</v>
      </c>
      <c r="K69" s="10"/>
      <c r="L69" s="10"/>
      <c r="M69" s="10"/>
      <c r="N69" s="11"/>
      <c r="O69" s="12">
        <v>9.5999999999999992E-3</v>
      </c>
      <c r="P69" s="10"/>
      <c r="Q69" s="10"/>
      <c r="R69" s="10"/>
      <c r="S69" s="26"/>
      <c r="T69" s="9">
        <v>0.2</v>
      </c>
      <c r="U69" s="10"/>
      <c r="V69" s="10"/>
      <c r="W69" s="10"/>
      <c r="X69" s="11"/>
      <c r="Y69" s="12">
        <v>0.1</v>
      </c>
      <c r="Z69" s="10"/>
      <c r="AA69" s="10"/>
      <c r="AB69" s="10"/>
      <c r="AC69" s="11"/>
      <c r="AD69" s="152"/>
      <c r="AE69" s="38">
        <v>0.31269999999999998</v>
      </c>
      <c r="AF69" s="39">
        <v>0.49580000000000002</v>
      </c>
      <c r="AG69" s="63">
        <v>3.9750000000000001</v>
      </c>
      <c r="AH69" s="39">
        <v>2.5316000000000001</v>
      </c>
    </row>
    <row r="70" spans="2:34" ht="15.75">
      <c r="B70" s="152"/>
      <c r="C70" s="152"/>
      <c r="D70" s="158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52"/>
      <c r="AE70" s="40"/>
      <c r="AF70" s="41"/>
      <c r="AG70" s="64"/>
      <c r="AH70" s="41"/>
    </row>
    <row r="71" spans="2:34" ht="15.75">
      <c r="B71" s="152"/>
      <c r="C71" s="152"/>
      <c r="D71" s="158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52"/>
      <c r="AE71" s="40"/>
      <c r="AF71" s="41"/>
      <c r="AG71" s="64"/>
      <c r="AH71" s="41"/>
    </row>
    <row r="72" spans="2:34" ht="15.75">
      <c r="B72" s="152"/>
      <c r="C72" s="152"/>
      <c r="D72" s="158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52"/>
      <c r="AE72" s="40"/>
      <c r="AF72" s="41"/>
      <c r="AG72" s="64"/>
      <c r="AH72" s="41"/>
    </row>
    <row r="73" spans="2:34" ht="15.75">
      <c r="B73" s="152"/>
      <c r="C73" s="152"/>
      <c r="D73" s="158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52"/>
      <c r="AE73" s="40"/>
      <c r="AF73" s="41"/>
      <c r="AG73" s="64"/>
      <c r="AH73" s="41"/>
    </row>
    <row r="74" spans="2:34" ht="15.75">
      <c r="B74" s="152"/>
      <c r="C74" s="152"/>
      <c r="D74" s="158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52"/>
      <c r="AE74" s="40"/>
      <c r="AF74" s="41"/>
      <c r="AG74" s="64"/>
      <c r="AH74" s="41"/>
    </row>
    <row r="75" spans="2:34" ht="15.75">
      <c r="B75" s="152"/>
      <c r="C75" s="152"/>
      <c r="D75" s="158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52"/>
      <c r="AE75" s="40"/>
      <c r="AF75" s="41"/>
      <c r="AG75" s="64"/>
      <c r="AH75" s="41"/>
    </row>
    <row r="76" spans="2:34" ht="15.75">
      <c r="B76" s="152"/>
      <c r="C76" s="152"/>
      <c r="D76" s="158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52"/>
      <c r="AE76" s="40"/>
      <c r="AF76" s="41"/>
      <c r="AG76" s="64"/>
      <c r="AH76" s="41"/>
    </row>
    <row r="77" spans="2:34" ht="15.75">
      <c r="B77" s="152"/>
      <c r="C77" s="152"/>
      <c r="D77" s="158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52"/>
      <c r="AE77" s="40"/>
      <c r="AF77" s="41"/>
      <c r="AG77" s="64"/>
      <c r="AH77" s="41"/>
    </row>
    <row r="78" spans="2:34" ht="15.75">
      <c r="B78" s="152"/>
      <c r="C78" s="152"/>
      <c r="D78" s="158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52"/>
      <c r="AE78" s="40"/>
      <c r="AF78" s="41"/>
      <c r="AG78" s="64"/>
      <c r="AH78" s="41"/>
    </row>
    <row r="79" spans="2:34" ht="15.75">
      <c r="B79" s="152"/>
      <c r="C79" s="152"/>
      <c r="D79" s="158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52"/>
      <c r="AE79" s="40"/>
      <c r="AF79" s="41"/>
      <c r="AG79" s="64"/>
      <c r="AH79" s="41"/>
    </row>
    <row r="80" spans="2:34" ht="15.75">
      <c r="B80" s="152"/>
      <c r="C80" s="152"/>
      <c r="D80" s="158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52"/>
      <c r="AE80" s="40"/>
      <c r="AF80" s="41"/>
      <c r="AG80" s="64"/>
      <c r="AH80" s="41"/>
    </row>
    <row r="81" spans="2:34" ht="15.75">
      <c r="B81" s="152"/>
      <c r="C81" s="152"/>
      <c r="D81" s="158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52"/>
      <c r="AE81" s="40"/>
      <c r="AF81" s="41"/>
      <c r="AG81" s="64"/>
      <c r="AH81" s="41"/>
    </row>
    <row r="82" spans="2:34" ht="15.75">
      <c r="B82" s="152"/>
      <c r="C82" s="152"/>
      <c r="D82" s="158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52"/>
      <c r="AE82" s="40"/>
      <c r="AF82" s="41"/>
      <c r="AG82" s="64"/>
      <c r="AH82" s="41"/>
    </row>
    <row r="83" spans="2:34" ht="15.75">
      <c r="B83" s="152"/>
      <c r="C83" s="152"/>
      <c r="D83" s="158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52"/>
      <c r="AE83" s="40"/>
      <c r="AF83" s="41"/>
      <c r="AG83" s="64"/>
      <c r="AH83" s="41"/>
    </row>
    <row r="84" spans="2:34" ht="16.5" thickBot="1">
      <c r="B84" s="152"/>
      <c r="C84" s="153"/>
      <c r="D84" s="159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52"/>
      <c r="AE84" s="73"/>
      <c r="AF84" s="74"/>
      <c r="AG84" s="76"/>
      <c r="AH84" s="74"/>
    </row>
    <row r="85" spans="2:34" ht="15.75">
      <c r="B85" s="152"/>
      <c r="C85" s="151" t="s">
        <v>72</v>
      </c>
      <c r="D85" s="157" t="s">
        <v>32</v>
      </c>
      <c r="E85" s="1" t="str">
        <f t="shared" si="21"/>
        <v>Qualcomm</v>
      </c>
      <c r="F85" s="2">
        <v>2</v>
      </c>
      <c r="G85" s="3">
        <v>1</v>
      </c>
      <c r="H85" s="2">
        <v>24</v>
      </c>
      <c r="I85" s="2" t="s">
        <v>77</v>
      </c>
      <c r="J85" s="9">
        <v>0.18429999999999999</v>
      </c>
      <c r="K85" s="10"/>
      <c r="L85" s="10"/>
      <c r="M85" s="10"/>
      <c r="N85" s="11"/>
      <c r="O85" s="12">
        <v>0.29659999999999997</v>
      </c>
      <c r="P85" s="10"/>
      <c r="Q85" s="10"/>
      <c r="R85" s="10"/>
      <c r="S85" s="26"/>
      <c r="T85" s="9">
        <v>2.2242999999999999</v>
      </c>
      <c r="U85" s="10"/>
      <c r="V85" s="10"/>
      <c r="W85" s="10"/>
      <c r="X85" s="11"/>
      <c r="Y85" s="12">
        <v>1.1558999999999999</v>
      </c>
      <c r="Z85" s="10"/>
      <c r="AA85" s="10"/>
      <c r="AB85" s="10"/>
      <c r="AC85" s="11"/>
      <c r="AD85" s="151"/>
      <c r="AE85" s="115">
        <v>0.15559999999999999</v>
      </c>
      <c r="AF85" s="116">
        <v>0.18360000000000001</v>
      </c>
      <c r="AG85" s="117">
        <v>1.5913999999999999</v>
      </c>
      <c r="AH85" s="116">
        <v>0.4899</v>
      </c>
    </row>
    <row r="86" spans="2:34" ht="15.75">
      <c r="B86" s="152"/>
      <c r="C86" s="152"/>
      <c r="D86" s="158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52"/>
      <c r="AE86" s="40"/>
      <c r="AF86" s="41"/>
      <c r="AG86" s="64"/>
      <c r="AH86" s="41"/>
    </row>
    <row r="87" spans="2:34" ht="15.75">
      <c r="B87" s="152"/>
      <c r="C87" s="152"/>
      <c r="D87" s="158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52"/>
      <c r="AE87" s="40"/>
      <c r="AF87" s="41"/>
      <c r="AG87" s="64"/>
      <c r="AH87" s="41"/>
    </row>
    <row r="88" spans="2:34" ht="15.75">
      <c r="B88" s="152"/>
      <c r="C88" s="152"/>
      <c r="D88" s="158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52"/>
      <c r="AE88" s="40"/>
      <c r="AF88" s="41"/>
      <c r="AG88" s="64"/>
      <c r="AH88" s="41"/>
    </row>
    <row r="89" spans="2:34" ht="15.75">
      <c r="B89" s="152"/>
      <c r="C89" s="152"/>
      <c r="D89" s="158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52"/>
      <c r="AE89" s="40"/>
      <c r="AF89" s="41"/>
      <c r="AG89" s="64"/>
      <c r="AH89" s="41"/>
    </row>
    <row r="90" spans="2:34" ht="15.75">
      <c r="B90" s="152"/>
      <c r="C90" s="152"/>
      <c r="D90" s="158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52"/>
      <c r="AE90" s="40"/>
      <c r="AF90" s="41"/>
      <c r="AG90" s="64"/>
      <c r="AH90" s="41"/>
    </row>
    <row r="91" spans="2:34" ht="15.75">
      <c r="B91" s="152"/>
      <c r="C91" s="152"/>
      <c r="D91" s="158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52"/>
      <c r="AE91" s="40"/>
      <c r="AF91" s="41"/>
      <c r="AG91" s="64"/>
      <c r="AH91" s="41"/>
    </row>
    <row r="92" spans="2:34" ht="15.75">
      <c r="B92" s="152"/>
      <c r="C92" s="152"/>
      <c r="D92" s="158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52"/>
      <c r="AE92" s="40"/>
      <c r="AF92" s="41"/>
      <c r="AG92" s="64"/>
      <c r="AH92" s="41"/>
    </row>
    <row r="93" spans="2:34" ht="15.75">
      <c r="B93" s="152"/>
      <c r="C93" s="152"/>
      <c r="D93" s="158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52"/>
      <c r="AE93" s="40"/>
      <c r="AF93" s="41"/>
      <c r="AG93" s="64"/>
      <c r="AH93" s="41"/>
    </row>
    <row r="94" spans="2:34" ht="15.75">
      <c r="B94" s="152"/>
      <c r="C94" s="152"/>
      <c r="D94" s="158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52"/>
      <c r="AE94" s="40"/>
      <c r="AF94" s="41"/>
      <c r="AG94" s="64"/>
      <c r="AH94" s="41"/>
    </row>
    <row r="95" spans="2:34" ht="15.75">
      <c r="B95" s="152"/>
      <c r="C95" s="152"/>
      <c r="D95" s="158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52"/>
      <c r="AE95" s="40"/>
      <c r="AF95" s="41"/>
      <c r="AG95" s="64"/>
      <c r="AH95" s="41"/>
    </row>
    <row r="96" spans="2:34" ht="15.75">
      <c r="B96" s="152"/>
      <c r="C96" s="152"/>
      <c r="D96" s="158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52"/>
      <c r="AE96" s="40"/>
      <c r="AF96" s="41"/>
      <c r="AG96" s="64"/>
      <c r="AH96" s="41"/>
    </row>
    <row r="97" spans="2:34" ht="15.75">
      <c r="B97" s="152"/>
      <c r="C97" s="152"/>
      <c r="D97" s="158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52"/>
      <c r="AE97" s="40"/>
      <c r="AF97" s="41"/>
      <c r="AG97" s="64"/>
      <c r="AH97" s="41"/>
    </row>
    <row r="98" spans="2:34" ht="15.75">
      <c r="B98" s="152"/>
      <c r="C98" s="152"/>
      <c r="D98" s="158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52"/>
      <c r="AE98" s="40"/>
      <c r="AF98" s="41"/>
      <c r="AG98" s="64"/>
      <c r="AH98" s="41"/>
    </row>
    <row r="99" spans="2:34" ht="15.75">
      <c r="B99" s="152"/>
      <c r="C99" s="152"/>
      <c r="D99" s="158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52"/>
      <c r="AE99" s="40"/>
      <c r="AF99" s="41"/>
      <c r="AG99" s="64"/>
      <c r="AH99" s="41"/>
    </row>
    <row r="100" spans="2:34" ht="15.75">
      <c r="B100" s="153"/>
      <c r="C100" s="153"/>
      <c r="D100" s="159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53"/>
      <c r="AE100" s="42"/>
      <c r="AF100" s="43"/>
      <c r="AG100" s="65"/>
      <c r="AH100" s="43"/>
    </row>
  </sheetData>
  <mergeCells count="46"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  <mergeCell ref="E2:E4"/>
    <mergeCell ref="F2:F4"/>
    <mergeCell ref="G2:G4"/>
    <mergeCell ref="H2:H4"/>
    <mergeCell ref="I2:I4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B2:B4"/>
    <mergeCell ref="B5:B20"/>
    <mergeCell ref="B21:B36"/>
    <mergeCell ref="B37:B68"/>
    <mergeCell ref="B69:B100"/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Qualcomm (Mustafa Emara)</cp:lastModifiedBy>
  <dcterms:created xsi:type="dcterms:W3CDTF">2023-07-19T01:55:00Z</dcterms:created>
  <dcterms:modified xsi:type="dcterms:W3CDTF">2023-10-02T08:10:08Z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</Properties>
</file>