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lsgard\Documents\RAN4\RAN4#108 (Toulouse)\Moderator Work\Simulation Results\"/>
    </mc:Choice>
  </mc:AlternateContent>
  <xr:revisionPtr revIDLastSave="0" documentId="8_{783512E0-0642-494B-AC23-523AA2757D72}" xr6:coauthVersionLast="47" xr6:coauthVersionMax="47" xr10:uidLastSave="{00000000-0000-0000-0000-000000000000}"/>
  <bookViews>
    <workbookView xWindow="-110" yWindow="-110" windowWidth="19420" windowHeight="10560" xr2:uid="{D775A1F6-3F3E-4C3F-8F9C-4D8CBED5E11F}"/>
  </bookViews>
  <sheets>
    <sheet name="Cover" sheetId="1" r:id="rId1"/>
    <sheet name="Parameters" sheetId="5" state="hidden" r:id="rId2"/>
    <sheet name="PBCH-ideal-results per PRB" sheetId="7" r:id="rId3"/>
    <sheet name="PBCH Ideal Results per model" sheetId="3" r:id="rId4"/>
    <sheet name="PDCCH-results 12PRB" sheetId="9" r:id="rId5"/>
    <sheet name="PDCCH-results 15PRB" sheetId="1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3" l="1"/>
  <c r="K4" i="7"/>
  <c r="J21" i="7"/>
  <c r="K21" i="7"/>
  <c r="J22" i="7"/>
  <c r="K22" i="7"/>
  <c r="J23" i="7"/>
  <c r="K23" i="7"/>
  <c r="J24" i="7"/>
  <c r="K24" i="7"/>
  <c r="J25" i="7"/>
  <c r="K25" i="7"/>
  <c r="J26" i="7"/>
  <c r="K26" i="7"/>
  <c r="J27" i="7"/>
  <c r="K27" i="7"/>
  <c r="J28" i="7"/>
  <c r="K28" i="7"/>
  <c r="J29" i="7"/>
  <c r="K29" i="7"/>
  <c r="J18" i="7"/>
  <c r="K18" i="7"/>
  <c r="J19" i="7"/>
  <c r="K19" i="7"/>
  <c r="J20" i="7"/>
  <c r="K20" i="7"/>
  <c r="J15" i="7"/>
  <c r="K15" i="7"/>
  <c r="J16" i="7"/>
  <c r="K16" i="7"/>
  <c r="J17" i="7"/>
  <c r="K17" i="7"/>
  <c r="J12" i="7"/>
  <c r="K12" i="7"/>
  <c r="J13" i="7"/>
  <c r="K13" i="7"/>
  <c r="J14" i="7"/>
  <c r="K14" i="7"/>
  <c r="J9" i="7"/>
  <c r="K9" i="7"/>
  <c r="J10" i="7"/>
  <c r="K10" i="7"/>
  <c r="J11" i="7"/>
  <c r="K11" i="7"/>
  <c r="J6" i="7"/>
  <c r="K6" i="7"/>
  <c r="J7" i="7"/>
  <c r="K7" i="7"/>
  <c r="J8" i="7"/>
  <c r="K8" i="7"/>
  <c r="J3" i="7"/>
  <c r="K3" i="7"/>
  <c r="J4" i="7"/>
  <c r="J5" i="7"/>
  <c r="K5" i="7"/>
  <c r="K11" i="3"/>
  <c r="K5" i="3" l="1"/>
  <c r="K6" i="3"/>
  <c r="K7" i="3"/>
  <c r="K8" i="3"/>
  <c r="K9" i="3"/>
  <c r="K10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K3" i="3"/>
  <c r="J3" i="3"/>
</calcChain>
</file>

<file path=xl/sharedStrings.xml><?xml version="1.0" encoding="utf-8"?>
<sst xmlns="http://schemas.openxmlformats.org/spreadsheetml/2006/main" count="401" uniqueCount="74">
  <si>
    <t>3GPP TSG-RAN WG4 Meeting #108</t>
  </si>
  <si>
    <t>Toulouse, France,  21st August - 25th August, 2023</t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</si>
  <si>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Nokia, Nokia Shanghai Bell</t>
    </r>
  </si>
  <si>
    <r>
      <rPr>
        <b/>
        <sz val="10"/>
        <rFont val="Times New Roman"/>
        <family val="1"/>
      </rPr>
      <t>Agenda:</t>
    </r>
    <r>
      <rPr>
        <sz val="10"/>
        <rFont val="Times New Roman"/>
        <family val="1"/>
      </rPr>
      <t xml:space="preserve"> 8.14.4</t>
    </r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</si>
  <si>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</si>
  <si>
    <t>Parameters for deriving performance requirements</t>
  </si>
  <si>
    <t>Ideal Span Threshold</t>
  </si>
  <si>
    <t>dB</t>
  </si>
  <si>
    <t>Notes</t>
  </si>
  <si>
    <t>1. Call function DerivingPerfReq()</t>
  </si>
  <si>
    <t>2. If the ruls does not apply, or fails, -100dB or less will be returned</t>
  </si>
  <si>
    <t>Not enough input</t>
  </si>
  <si>
    <t>Input should be pairs</t>
  </si>
  <si>
    <t>Too large span for impairment</t>
    <phoneticPr fontId="9" type="noConversion"/>
  </si>
  <si>
    <t>After removal iteration, not enough input</t>
  </si>
  <si>
    <t>PBCH Decoding</t>
  </si>
  <si>
    <t>Nokia</t>
  </si>
  <si>
    <t>SPAN</t>
  </si>
  <si>
    <t>AVERAGE</t>
  </si>
  <si>
    <t>PBCH Ideal</t>
  </si>
  <si>
    <t>TDLC 300</t>
  </si>
  <si>
    <t>12 PRB</t>
  </si>
  <si>
    <t>One - Shot</t>
  </si>
  <si>
    <t>Attempts for One Shot SNR -6dB</t>
  </si>
  <si>
    <t>Attempts for One Shot SNR -4dB</t>
  </si>
  <si>
    <t>15 PRB</t>
  </si>
  <si>
    <t>20 PRB</t>
  </si>
  <si>
    <t>HST</t>
  </si>
  <si>
    <t>AWGN</t>
  </si>
  <si>
    <t>Qualcomm</t>
  </si>
  <si>
    <t>Huawei</t>
  </si>
  <si>
    <t>Mediatek</t>
  </si>
  <si>
    <t>Ericsson</t>
  </si>
  <si>
    <t>N/A</t>
  </si>
  <si>
    <t>R4-2313189</t>
  </si>
  <si>
    <t>R4-2313053</t>
  </si>
  <si>
    <t>R4-2312852</t>
  </si>
  <si>
    <t>R4-2313694</t>
  </si>
  <si>
    <t>R4-2313705</t>
  </si>
  <si>
    <t xml:space="preserve">Samples </t>
  </si>
  <si>
    <t xml:space="preserve">samples </t>
  </si>
  <si>
    <t>[unit]</t>
  </si>
  <si>
    <t>Attempts for One Shot SNR
 -6dB</t>
  </si>
  <si>
    <t>Attempts for One Shot SNR 
-4dB</t>
  </si>
  <si>
    <t>Channel</t>
  </si>
  <si>
    <t>BW</t>
  </si>
  <si>
    <t>SNR [dB]</t>
  </si>
  <si>
    <t>Interleaved</t>
  </si>
  <si>
    <r>
      <t>BLER</t>
    </r>
    <r>
      <rPr>
        <vertAlign val="subscript"/>
        <sz val="9"/>
        <color rgb="FF000000"/>
        <rFont val="Calibri"/>
        <family val="2"/>
      </rPr>
      <t>in</t>
    </r>
    <r>
      <rPr>
        <sz val="9"/>
        <color rgb="FF000000"/>
        <rFont val="Calibri"/>
        <family val="2"/>
      </rPr>
      <t xml:space="preserve">  2%</t>
    </r>
  </si>
  <si>
    <t xml:space="preserve">Delta </t>
  </si>
  <si>
    <r>
      <t>BLER</t>
    </r>
    <r>
      <rPr>
        <vertAlign val="subscript"/>
        <sz val="9"/>
        <color rgb="FF000000"/>
        <rFont val="Calibri"/>
        <family val="2"/>
      </rPr>
      <t>out</t>
    </r>
    <r>
      <rPr>
        <sz val="9"/>
        <color rgb="FF000000"/>
        <rFont val="Calibri"/>
        <family val="2"/>
      </rPr>
      <t xml:space="preserve">  10%</t>
    </r>
  </si>
  <si>
    <r>
      <t>[dB]</t>
    </r>
    <r>
      <rPr>
        <sz val="9"/>
        <color rgb="FF000000"/>
        <rFont val="Calibri"/>
        <family val="2"/>
      </rPr>
      <t xml:space="preserve"> </t>
    </r>
  </si>
  <si>
    <t xml:space="preserve">[dB] </t>
  </si>
  <si>
    <r>
      <t>[dB]</t>
    </r>
    <r>
      <rPr>
        <sz val="9"/>
        <color rgb="FF000000"/>
        <rFont val="Calibri"/>
        <family val="2"/>
      </rPr>
      <t xml:space="preserve">  </t>
    </r>
  </si>
  <si>
    <t>AWGN,</t>
  </si>
  <si>
    <t>3km/h</t>
  </si>
  <si>
    <t>12 PRBs Non-Interl. 4 CCE</t>
  </si>
  <si>
    <t>24 PRBs Interl. 8 CCE</t>
  </si>
  <si>
    <t>TDL-A30ns,</t>
  </si>
  <si>
    <t>3 km/h</t>
  </si>
  <si>
    <t>TDL-B100ns,</t>
  </si>
  <si>
    <t>TDL-C300ns,</t>
  </si>
  <si>
    <t>500 km/h</t>
  </si>
  <si>
    <t>PRBs</t>
  </si>
  <si>
    <t>4 CCEs</t>
  </si>
  <si>
    <t>8 CCEs</t>
  </si>
  <si>
    <t>15 PRBs</t>
  </si>
  <si>
    <t xml:space="preserve">2 OFDM Symbols </t>
  </si>
  <si>
    <t>24 PRBs</t>
  </si>
  <si>
    <t xml:space="preserve">3 OFDM Symbols </t>
  </si>
  <si>
    <t>Nokia R4-2313189</t>
  </si>
  <si>
    <t>Note: results with larger span than 3 will be put into square brackets during RAN4#108 for any CR</t>
  </si>
  <si>
    <t>R4-2314274</t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</si>
  <si>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Simulation results summary for RRM requirements for NR support for dedicated spectrum less than 5MHz for FR1,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</si>
</sst>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2"/>
      <name val="宋体"/>
      <family val="3"/>
      <charset val="134"/>
    </font>
    <font>
      <b/>
      <sz val="11"/>
      <color theme="1"/>
      <name val="Calibri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vertAlign val="subscript"/>
      <sz val="9"/>
      <color rgb="FF000000"/>
      <name val="Calibri"/>
      <family val="2"/>
    </font>
    <font>
      <sz val="9"/>
      <color rgb="FF000000"/>
      <name val="Calibri"/>
      <family val="2"/>
    </font>
    <font>
      <b/>
      <sz val="8"/>
      <color rgb="FF000000"/>
      <name val="Calibri"/>
    </font>
    <font>
      <sz val="9"/>
      <color rgb="FF000000"/>
      <name val="Calibri"/>
    </font>
    <font>
      <sz val="11"/>
      <color rgb="FF000000"/>
      <name val="Calibri"/>
    </font>
    <font>
      <u/>
      <sz val="9"/>
      <color rgb="FF008080"/>
      <name val="Calibri"/>
    </font>
    <font>
      <sz val="8"/>
      <color rgb="FF000000"/>
      <name val="Calibri"/>
    </font>
    <font>
      <b/>
      <sz val="9"/>
      <color rgb="FF000000"/>
      <name val="Calibri"/>
    </font>
    <font>
      <sz val="11"/>
      <color rgb="FF9C0006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D9E2F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13" fillId="5" borderId="0" applyNumberFormat="0" applyBorder="0" applyAlignment="0" applyProtection="0"/>
  </cellStyleXfs>
  <cellXfs count="227">
    <xf numFmtId="0" fontId="0" fillId="0" borderId="0" xfId="0"/>
    <xf numFmtId="0" fontId="1" fillId="0" borderId="0" xfId="1">
      <alignment vertical="center"/>
    </xf>
    <xf numFmtId="0" fontId="2" fillId="0" borderId="0" xfId="1" applyFont="1">
      <alignment vertical="center"/>
    </xf>
    <xf numFmtId="0" fontId="3" fillId="0" borderId="0" xfId="1" applyFont="1">
      <alignment vertical="center"/>
    </xf>
    <xf numFmtId="0" fontId="4" fillId="0" borderId="0" xfId="2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0" xfId="1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3" fillId="8" borderId="1" xfId="1" applyFont="1" applyFill="1" applyBorder="1" applyAlignment="1">
      <alignment horizontal="left" vertical="center"/>
    </xf>
    <xf numFmtId="0" fontId="3" fillId="8" borderId="2" xfId="1" applyFont="1" applyFill="1" applyBorder="1" applyAlignment="1">
      <alignment horizontal="left" vertical="center"/>
    </xf>
    <xf numFmtId="0" fontId="20" fillId="0" borderId="31" xfId="0" applyFont="1" applyBorder="1" applyAlignment="1">
      <alignment horizontal="center" vertical="center" wrapText="1"/>
    </xf>
    <xf numFmtId="0" fontId="21" fillId="10" borderId="31" xfId="0" applyFont="1" applyFill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3" fillId="11" borderId="22" xfId="0" applyFont="1" applyFill="1" applyBorder="1" applyAlignment="1">
      <alignment horizontal="justify" vertical="center"/>
    </xf>
    <xf numFmtId="0" fontId="23" fillId="11" borderId="22" xfId="0" applyFont="1" applyFill="1" applyBorder="1" applyAlignment="1">
      <alignment horizontal="left" vertical="center"/>
    </xf>
    <xf numFmtId="0" fontId="23" fillId="11" borderId="23" xfId="0" applyFont="1" applyFill="1" applyBorder="1" applyAlignment="1">
      <alignment horizontal="left" vertical="center"/>
    </xf>
    <xf numFmtId="0" fontId="23" fillId="0" borderId="31" xfId="0" applyFont="1" applyBorder="1" applyAlignment="1">
      <alignment horizontal="left" vertical="center"/>
    </xf>
    <xf numFmtId="0" fontId="0" fillId="0" borderId="31" xfId="0" applyBorder="1" applyAlignment="1">
      <alignment horizontal="center" vertical="center" wrapText="1"/>
    </xf>
    <xf numFmtId="0" fontId="23" fillId="12" borderId="22" xfId="0" applyFont="1" applyFill="1" applyBorder="1" applyAlignment="1">
      <alignment horizontal="justify" vertical="center"/>
    </xf>
    <xf numFmtId="0" fontId="23" fillId="12" borderId="22" xfId="0" applyFont="1" applyFill="1" applyBorder="1" applyAlignment="1">
      <alignment horizontal="left" vertical="center"/>
    </xf>
    <xf numFmtId="0" fontId="23" fillId="12" borderId="23" xfId="0" applyFont="1" applyFill="1" applyBorder="1" applyAlignment="1">
      <alignment horizontal="left" vertical="center"/>
    </xf>
    <xf numFmtId="0" fontId="20" fillId="11" borderId="23" xfId="0" applyFont="1" applyFill="1" applyBorder="1" applyAlignment="1">
      <alignment horizontal="justify" vertical="center" wrapText="1"/>
    </xf>
    <xf numFmtId="0" fontId="20" fillId="0" borderId="31" xfId="0" applyFont="1" applyBorder="1" applyAlignment="1">
      <alignment horizontal="left" vertical="center" wrapText="1"/>
    </xf>
    <xf numFmtId="0" fontId="21" fillId="11" borderId="23" xfId="0" applyFont="1" applyFill="1" applyBorder="1" applyAlignment="1">
      <alignment horizontal="left" vertical="center" wrapText="1"/>
    </xf>
    <xf numFmtId="0" fontId="20" fillId="12" borderId="23" xfId="0" applyFont="1" applyFill="1" applyBorder="1" applyAlignment="1">
      <alignment horizontal="justify" vertical="center" wrapText="1"/>
    </xf>
    <xf numFmtId="0" fontId="21" fillId="12" borderId="23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3" fillId="7" borderId="7" xfId="1" applyFont="1" applyFill="1" applyBorder="1" applyAlignment="1">
      <alignment horizontal="left" vertical="center" wrapText="1"/>
    </xf>
    <xf numFmtId="0" fontId="11" fillId="7" borderId="7" xfId="0" applyFont="1" applyFill="1" applyBorder="1" applyAlignment="1">
      <alignment horizontal="left" vertical="center"/>
    </xf>
    <xf numFmtId="0" fontId="15" fillId="7" borderId="7" xfId="0" applyFont="1" applyFill="1" applyBorder="1" applyAlignment="1">
      <alignment horizontal="left" vertical="center"/>
    </xf>
    <xf numFmtId="2" fontId="6" fillId="7" borderId="7" xfId="0" applyNumberFormat="1" applyFont="1" applyFill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/>
    </xf>
    <xf numFmtId="0" fontId="25" fillId="7" borderId="1" xfId="3" applyFont="1" applyFill="1" applyBorder="1" applyAlignment="1">
      <alignment horizontal="left" vertical="center"/>
    </xf>
    <xf numFmtId="0" fontId="15" fillId="7" borderId="1" xfId="0" applyFont="1" applyFill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3" fillId="7" borderId="10" xfId="1" applyFont="1" applyFill="1" applyBorder="1" applyAlignment="1">
      <alignment horizontal="left" vertical="center" wrapText="1"/>
    </xf>
    <xf numFmtId="0" fontId="11" fillId="7" borderId="10" xfId="0" applyFont="1" applyFill="1" applyBorder="1" applyAlignment="1">
      <alignment horizontal="left" vertical="center"/>
    </xf>
    <xf numFmtId="0" fontId="15" fillId="7" borderId="10" xfId="0" applyFont="1" applyFill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3" fillId="0" borderId="2" xfId="1" applyFont="1" applyBorder="1" applyAlignment="1">
      <alignment horizontal="left" vertical="center" wrapText="1"/>
    </xf>
    <xf numFmtId="0" fontId="3" fillId="7" borderId="2" xfId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6" fillId="7" borderId="7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left" vertical="center"/>
    </xf>
    <xf numFmtId="0" fontId="6" fillId="7" borderId="10" xfId="0" applyFont="1" applyFill="1" applyBorder="1" applyAlignment="1">
      <alignment horizontal="left" vertical="center"/>
    </xf>
    <xf numFmtId="0" fontId="3" fillId="9" borderId="3" xfId="1" applyFont="1" applyFill="1" applyBorder="1" applyAlignment="1">
      <alignment horizontal="left" vertical="center" wrapText="1"/>
    </xf>
    <xf numFmtId="0" fontId="11" fillId="9" borderId="3" xfId="0" applyFont="1" applyFill="1" applyBorder="1" applyAlignment="1">
      <alignment horizontal="left" vertical="center"/>
    </xf>
    <xf numFmtId="0" fontId="15" fillId="9" borderId="3" xfId="0" applyFont="1" applyFill="1" applyBorder="1" applyAlignment="1">
      <alignment horizontal="left" vertical="center"/>
    </xf>
    <xf numFmtId="0" fontId="3" fillId="9" borderId="1" xfId="1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/>
    </xf>
    <xf numFmtId="0" fontId="15" fillId="9" borderId="1" xfId="0" applyFont="1" applyFill="1" applyBorder="1" applyAlignment="1">
      <alignment horizontal="left" vertical="center"/>
    </xf>
    <xf numFmtId="0" fontId="3" fillId="9" borderId="2" xfId="1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left" vertical="center"/>
    </xf>
    <xf numFmtId="0" fontId="15" fillId="9" borderId="2" xfId="0" applyFont="1" applyFill="1" applyBorder="1" applyAlignment="1">
      <alignment horizontal="left" vertical="center"/>
    </xf>
    <xf numFmtId="0" fontId="6" fillId="9" borderId="3" xfId="0" applyFont="1" applyFill="1" applyBorder="1" applyAlignment="1">
      <alignment horizontal="left" vertical="center"/>
    </xf>
    <xf numFmtId="0" fontId="6" fillId="9" borderId="1" xfId="0" applyFont="1" applyFill="1" applyBorder="1" applyAlignment="1">
      <alignment horizontal="left" vertical="center"/>
    </xf>
    <xf numFmtId="0" fontId="6" fillId="9" borderId="2" xfId="0" applyFont="1" applyFill="1" applyBorder="1" applyAlignment="1">
      <alignment horizontal="left" vertical="center"/>
    </xf>
    <xf numFmtId="0" fontId="3" fillId="8" borderId="4" xfId="0" applyFont="1" applyFill="1" applyBorder="1" applyAlignment="1">
      <alignment horizontal="left" vertical="center"/>
    </xf>
    <xf numFmtId="0" fontId="16" fillId="8" borderId="0" xfId="0" applyFont="1" applyFill="1" applyAlignment="1">
      <alignment horizontal="left" vertical="center"/>
    </xf>
    <xf numFmtId="0" fontId="3" fillId="6" borderId="7" xfId="1" applyFont="1" applyFill="1" applyBorder="1" applyAlignment="1">
      <alignment horizontal="left" vertical="center" wrapText="1"/>
    </xf>
    <xf numFmtId="0" fontId="11" fillId="6" borderId="7" xfId="0" applyFont="1" applyFill="1" applyBorder="1" applyAlignment="1">
      <alignment horizontal="left" vertical="center"/>
    </xf>
    <xf numFmtId="0" fontId="3" fillId="6" borderId="1" xfId="1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left" vertical="center"/>
    </xf>
    <xf numFmtId="0" fontId="3" fillId="6" borderId="10" xfId="1" applyFont="1" applyFill="1" applyBorder="1" applyAlignment="1">
      <alignment horizontal="left" vertical="center" wrapText="1"/>
    </xf>
    <xf numFmtId="0" fontId="11" fillId="6" borderId="10" xfId="0" applyFont="1" applyFill="1" applyBorder="1" applyAlignment="1">
      <alignment horizontal="left" vertical="center"/>
    </xf>
    <xf numFmtId="0" fontId="3" fillId="6" borderId="3" xfId="1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/>
    </xf>
    <xf numFmtId="0" fontId="3" fillId="6" borderId="2" xfId="1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/>
    </xf>
    <xf numFmtId="0" fontId="3" fillId="0" borderId="7" xfId="1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/>
    </xf>
    <xf numFmtId="0" fontId="3" fillId="7" borderId="3" xfId="1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/>
    </xf>
    <xf numFmtId="0" fontId="11" fillId="7" borderId="3" xfId="0" applyFont="1" applyFill="1" applyBorder="1" applyAlignment="1">
      <alignment horizontal="left" vertical="center"/>
    </xf>
    <xf numFmtId="0" fontId="6" fillId="7" borderId="2" xfId="0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left" vertical="center"/>
    </xf>
    <xf numFmtId="0" fontId="11" fillId="7" borderId="8" xfId="0" applyFont="1" applyFill="1" applyBorder="1" applyAlignment="1">
      <alignment horizontal="left" vertical="center"/>
    </xf>
    <xf numFmtId="0" fontId="11" fillId="7" borderId="16" xfId="0" applyFont="1" applyFill="1" applyBorder="1" applyAlignment="1">
      <alignment horizontal="left" vertical="center"/>
    </xf>
    <xf numFmtId="0" fontId="11" fillId="7" borderId="11" xfId="0" applyFont="1" applyFill="1" applyBorder="1" applyAlignment="1">
      <alignment horizontal="left" vertical="center"/>
    </xf>
    <xf numFmtId="1" fontId="6" fillId="7" borderId="1" xfId="0" applyNumberFormat="1" applyFont="1" applyFill="1" applyBorder="1" applyAlignment="1">
      <alignment horizontal="left" vertical="center"/>
    </xf>
    <xf numFmtId="1" fontId="6" fillId="7" borderId="10" xfId="0" applyNumberFormat="1" applyFont="1" applyFill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left" vertical="center"/>
    </xf>
    <xf numFmtId="1" fontId="6" fillId="0" borderId="2" xfId="0" applyNumberFormat="1" applyFont="1" applyBorder="1" applyAlignment="1">
      <alignment horizontal="left" vertical="center"/>
    </xf>
    <xf numFmtId="164" fontId="6" fillId="7" borderId="1" xfId="0" applyNumberFormat="1" applyFont="1" applyFill="1" applyBorder="1" applyAlignment="1">
      <alignment horizontal="left" vertical="center"/>
    </xf>
    <xf numFmtId="164" fontId="6" fillId="7" borderId="10" xfId="0" applyNumberFormat="1" applyFont="1" applyFill="1" applyBorder="1" applyAlignment="1">
      <alignment horizontal="left" vertical="center"/>
    </xf>
    <xf numFmtId="164" fontId="6" fillId="0" borderId="3" xfId="0" applyNumberFormat="1" applyFont="1" applyBorder="1" applyAlignment="1">
      <alignment horizontal="left" vertical="center"/>
    </xf>
    <xf numFmtId="164" fontId="6" fillId="7" borderId="7" xfId="0" applyNumberFormat="1" applyFont="1" applyFill="1" applyBorder="1" applyAlignment="1">
      <alignment horizontal="left" vertical="center"/>
    </xf>
    <xf numFmtId="3" fontId="6" fillId="0" borderId="3" xfId="0" applyNumberFormat="1" applyFont="1" applyBorder="1" applyAlignment="1">
      <alignment horizontal="left" vertical="center"/>
    </xf>
    <xf numFmtId="3" fontId="6" fillId="0" borderId="1" xfId="0" applyNumberFormat="1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left" vertical="center"/>
    </xf>
    <xf numFmtId="3" fontId="6" fillId="7" borderId="7" xfId="0" applyNumberFormat="1" applyFont="1" applyFill="1" applyBorder="1" applyAlignment="1">
      <alignment horizontal="left" vertical="center"/>
    </xf>
    <xf numFmtId="3" fontId="6" fillId="7" borderId="1" xfId="0" applyNumberFormat="1" applyFont="1" applyFill="1" applyBorder="1" applyAlignment="1">
      <alignment horizontal="left" vertical="center"/>
    </xf>
    <xf numFmtId="3" fontId="6" fillId="7" borderId="10" xfId="0" applyNumberFormat="1" applyFont="1" applyFill="1" applyBorder="1" applyAlignment="1">
      <alignment horizontal="left" vertical="center"/>
    </xf>
    <xf numFmtId="1" fontId="6" fillId="7" borderId="7" xfId="0" applyNumberFormat="1" applyFont="1" applyFill="1" applyBorder="1" applyAlignment="1">
      <alignment horizontal="left" vertical="center"/>
    </xf>
    <xf numFmtId="164" fontId="6" fillId="9" borderId="3" xfId="0" applyNumberFormat="1" applyFont="1" applyFill="1" applyBorder="1" applyAlignment="1">
      <alignment horizontal="left" vertical="center"/>
    </xf>
    <xf numFmtId="164" fontId="6" fillId="9" borderId="1" xfId="0" applyNumberFormat="1" applyFont="1" applyFill="1" applyBorder="1" applyAlignment="1">
      <alignment horizontal="left" vertical="center"/>
    </xf>
    <xf numFmtId="164" fontId="6" fillId="9" borderId="2" xfId="0" applyNumberFormat="1" applyFont="1" applyFill="1" applyBorder="1" applyAlignment="1">
      <alignment horizontal="left" vertical="center"/>
    </xf>
    <xf numFmtId="0" fontId="16" fillId="6" borderId="8" xfId="0" applyFont="1" applyFill="1" applyBorder="1" applyAlignment="1">
      <alignment horizontal="left" vertical="center"/>
    </xf>
    <xf numFmtId="0" fontId="16" fillId="6" borderId="9" xfId="0" applyFont="1" applyFill="1" applyBorder="1" applyAlignment="1">
      <alignment horizontal="left" vertical="center"/>
    </xf>
    <xf numFmtId="0" fontId="16" fillId="6" borderId="11" xfId="0" applyFont="1" applyFill="1" applyBorder="1" applyAlignment="1">
      <alignment horizontal="left" vertical="center"/>
    </xf>
    <xf numFmtId="0" fontId="16" fillId="6" borderId="16" xfId="0" applyFont="1" applyFill="1" applyBorder="1" applyAlignment="1">
      <alignment horizontal="left" vertical="center"/>
    </xf>
    <xf numFmtId="0" fontId="16" fillId="6" borderId="18" xfId="0" applyFont="1" applyFill="1" applyBorder="1" applyAlignment="1">
      <alignment horizontal="left" vertical="center"/>
    </xf>
    <xf numFmtId="164" fontId="6" fillId="6" borderId="7" xfId="0" applyNumberFormat="1" applyFont="1" applyFill="1" applyBorder="1" applyAlignment="1">
      <alignment horizontal="left" vertical="center"/>
    </xf>
    <xf numFmtId="164" fontId="6" fillId="6" borderId="1" xfId="0" applyNumberFormat="1" applyFont="1" applyFill="1" applyBorder="1" applyAlignment="1">
      <alignment horizontal="left" vertical="center"/>
    </xf>
    <xf numFmtId="164" fontId="6" fillId="6" borderId="10" xfId="0" applyNumberFormat="1" applyFont="1" applyFill="1" applyBorder="1" applyAlignment="1">
      <alignment horizontal="left" vertical="center"/>
    </xf>
    <xf numFmtId="164" fontId="6" fillId="6" borderId="3" xfId="0" applyNumberFormat="1" applyFont="1" applyFill="1" applyBorder="1" applyAlignment="1">
      <alignment horizontal="left" vertical="center"/>
    </xf>
    <xf numFmtId="164" fontId="6" fillId="6" borderId="2" xfId="0" applyNumberFormat="1" applyFont="1" applyFill="1" applyBorder="1" applyAlignment="1">
      <alignment horizontal="left" vertical="center"/>
    </xf>
    <xf numFmtId="1" fontId="6" fillId="6" borderId="7" xfId="0" applyNumberFormat="1" applyFont="1" applyFill="1" applyBorder="1" applyAlignment="1">
      <alignment horizontal="left" vertical="center"/>
    </xf>
    <xf numFmtId="1" fontId="6" fillId="6" borderId="1" xfId="0" applyNumberFormat="1" applyFont="1" applyFill="1" applyBorder="1" applyAlignment="1">
      <alignment horizontal="left" vertical="center"/>
    </xf>
    <xf numFmtId="1" fontId="6" fillId="6" borderId="10" xfId="0" applyNumberFormat="1" applyFont="1" applyFill="1" applyBorder="1" applyAlignment="1">
      <alignment horizontal="left" vertical="center"/>
    </xf>
    <xf numFmtId="1" fontId="6" fillId="6" borderId="3" xfId="0" applyNumberFormat="1" applyFont="1" applyFill="1" applyBorder="1" applyAlignment="1">
      <alignment horizontal="left" vertical="center"/>
    </xf>
    <xf numFmtId="1" fontId="6" fillId="6" borderId="2" xfId="0" applyNumberFormat="1" applyFont="1" applyFill="1" applyBorder="1" applyAlignment="1">
      <alignment horizontal="left" vertical="center"/>
    </xf>
    <xf numFmtId="164" fontId="6" fillId="0" borderId="7" xfId="0" applyNumberFormat="1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left" vertical="center"/>
    </xf>
    <xf numFmtId="1" fontId="6" fillId="0" borderId="3" xfId="0" applyNumberFormat="1" applyFont="1" applyBorder="1" applyAlignment="1">
      <alignment horizontal="left" vertical="center"/>
    </xf>
    <xf numFmtId="1" fontId="6" fillId="0" borderId="7" xfId="0" applyNumberFormat="1" applyFont="1" applyBorder="1" applyAlignment="1">
      <alignment horizontal="left" vertical="center"/>
    </xf>
    <xf numFmtId="164" fontId="6" fillId="0" borderId="10" xfId="0" applyNumberFormat="1" applyFont="1" applyBorder="1" applyAlignment="1">
      <alignment horizontal="left" vertical="center"/>
    </xf>
    <xf numFmtId="0" fontId="6" fillId="6" borderId="3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left" vertical="center"/>
    </xf>
    <xf numFmtId="0" fontId="6" fillId="6" borderId="10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3" fillId="7" borderId="7" xfId="1" applyFont="1" applyFill="1" applyBorder="1" applyAlignment="1">
      <alignment horizontal="left" vertical="center" wrapText="1"/>
    </xf>
    <xf numFmtId="0" fontId="3" fillId="7" borderId="1" xfId="1" applyFont="1" applyFill="1" applyBorder="1" applyAlignment="1">
      <alignment horizontal="left" vertical="center" wrapText="1"/>
    </xf>
    <xf numFmtId="0" fontId="3" fillId="7" borderId="10" xfId="1" applyFont="1" applyFill="1" applyBorder="1" applyAlignment="1">
      <alignment horizontal="left" vertical="center" wrapText="1"/>
    </xf>
    <xf numFmtId="0" fontId="6" fillId="7" borderId="13" xfId="1" applyFont="1" applyFill="1" applyBorder="1" applyAlignment="1">
      <alignment horizontal="left" vertical="center" wrapText="1"/>
    </xf>
    <xf numFmtId="0" fontId="6" fillId="7" borderId="14" xfId="1" applyFont="1" applyFill="1" applyBorder="1" applyAlignment="1">
      <alignment horizontal="left" vertical="center" wrapText="1"/>
    </xf>
    <xf numFmtId="0" fontId="6" fillId="7" borderId="15" xfId="1" applyFont="1" applyFill="1" applyBorder="1" applyAlignment="1">
      <alignment horizontal="left" vertical="center" wrapText="1"/>
    </xf>
    <xf numFmtId="0" fontId="6" fillId="9" borderId="20" xfId="1" applyFont="1" applyFill="1" applyBorder="1" applyAlignment="1">
      <alignment horizontal="left" vertical="center" wrapText="1"/>
    </xf>
    <xf numFmtId="0" fontId="6" fillId="9" borderId="14" xfId="1" applyFont="1" applyFill="1" applyBorder="1" applyAlignment="1">
      <alignment horizontal="left" vertical="center" wrapText="1"/>
    </xf>
    <xf numFmtId="0" fontId="6" fillId="9" borderId="19" xfId="1" applyFont="1" applyFill="1" applyBorder="1" applyAlignment="1">
      <alignment horizontal="left" vertical="center" wrapText="1"/>
    </xf>
    <xf numFmtId="0" fontId="14" fillId="8" borderId="4" xfId="1" applyFont="1" applyFill="1" applyBorder="1" applyAlignment="1">
      <alignment horizontal="left" vertical="center" wrapText="1"/>
    </xf>
    <xf numFmtId="0" fontId="3" fillId="8" borderId="4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9" borderId="3" xfId="1" applyFont="1" applyFill="1" applyBorder="1" applyAlignment="1">
      <alignment horizontal="left" vertical="center" wrapText="1"/>
    </xf>
    <xf numFmtId="0" fontId="3" fillId="9" borderId="1" xfId="1" applyFont="1" applyFill="1" applyBorder="1" applyAlignment="1">
      <alignment horizontal="left" vertical="center" wrapText="1"/>
    </xf>
    <xf numFmtId="0" fontId="3" fillId="9" borderId="2" xfId="1" applyFont="1" applyFill="1" applyBorder="1" applyAlignment="1">
      <alignment horizontal="left" vertical="center" wrapText="1"/>
    </xf>
    <xf numFmtId="0" fontId="3" fillId="8" borderId="5" xfId="1" applyFont="1" applyFill="1" applyBorder="1" applyAlignment="1">
      <alignment horizontal="center" vertical="top"/>
    </xf>
    <xf numFmtId="0" fontId="3" fillId="8" borderId="28" xfId="1" applyFont="1" applyFill="1" applyBorder="1" applyAlignment="1">
      <alignment horizontal="center" vertical="top"/>
    </xf>
    <xf numFmtId="0" fontId="3" fillId="8" borderId="6" xfId="1" applyFont="1" applyFill="1" applyBorder="1" applyAlignment="1">
      <alignment horizontal="center" vertical="top"/>
    </xf>
    <xf numFmtId="0" fontId="3" fillId="8" borderId="17" xfId="1" applyFont="1" applyFill="1" applyBorder="1" applyAlignment="1">
      <alignment horizontal="center" vertical="top"/>
    </xf>
    <xf numFmtId="0" fontId="3" fillId="0" borderId="20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9" xfId="1" applyFont="1" applyBorder="1" applyAlignment="1">
      <alignment horizontal="left" vertical="center" wrapText="1"/>
    </xf>
    <xf numFmtId="0" fontId="6" fillId="6" borderId="13" xfId="1" applyFont="1" applyFill="1" applyBorder="1" applyAlignment="1">
      <alignment horizontal="left" vertical="center" wrapText="1"/>
    </xf>
    <xf numFmtId="0" fontId="6" fillId="6" borderId="14" xfId="1" applyFont="1" applyFill="1" applyBorder="1" applyAlignment="1">
      <alignment horizontal="left" vertical="center" wrapText="1"/>
    </xf>
    <xf numFmtId="0" fontId="6" fillId="6" borderId="15" xfId="1" applyFont="1" applyFill="1" applyBorder="1" applyAlignment="1">
      <alignment horizontal="left" vertical="center" wrapText="1"/>
    </xf>
    <xf numFmtId="0" fontId="3" fillId="9" borderId="20" xfId="1" applyFont="1" applyFill="1" applyBorder="1" applyAlignment="1">
      <alignment horizontal="left" vertical="center" wrapText="1"/>
    </xf>
    <xf numFmtId="0" fontId="3" fillId="9" borderId="14" xfId="1" applyFont="1" applyFill="1" applyBorder="1" applyAlignment="1">
      <alignment horizontal="left" vertical="center" wrapText="1"/>
    </xf>
    <xf numFmtId="0" fontId="3" fillId="9" borderId="19" xfId="1" applyFont="1" applyFill="1" applyBorder="1" applyAlignment="1">
      <alignment horizontal="left" vertical="center" wrapText="1"/>
    </xf>
    <xf numFmtId="0" fontId="3" fillId="7" borderId="13" xfId="1" applyFont="1" applyFill="1" applyBorder="1" applyAlignment="1">
      <alignment horizontal="left" vertical="center" wrapText="1"/>
    </xf>
    <xf numFmtId="0" fontId="3" fillId="7" borderId="14" xfId="1" applyFont="1" applyFill="1" applyBorder="1" applyAlignment="1">
      <alignment horizontal="left" vertical="center" wrapText="1"/>
    </xf>
    <xf numFmtId="0" fontId="3" fillId="7" borderId="15" xfId="1" applyFont="1" applyFill="1" applyBorder="1" applyAlignment="1">
      <alignment horizontal="left" vertical="center" wrapText="1"/>
    </xf>
    <xf numFmtId="0" fontId="10" fillId="8" borderId="0" xfId="1" applyFont="1" applyFill="1" applyAlignment="1">
      <alignment horizontal="center" vertical="top"/>
    </xf>
    <xf numFmtId="0" fontId="10" fillId="8" borderId="17" xfId="1" applyFont="1" applyFill="1" applyBorder="1" applyAlignment="1">
      <alignment horizontal="center" vertical="top"/>
    </xf>
    <xf numFmtId="0" fontId="14" fillId="8" borderId="5" xfId="1" applyFont="1" applyFill="1" applyBorder="1" applyAlignment="1">
      <alignment horizontal="center" vertical="center" wrapText="1"/>
    </xf>
    <xf numFmtId="0" fontId="3" fillId="8" borderId="6" xfId="1" applyFont="1" applyFill="1" applyBorder="1" applyAlignment="1">
      <alignment horizontal="center" vertical="center" wrapText="1"/>
    </xf>
    <xf numFmtId="0" fontId="3" fillId="8" borderId="12" xfId="1" applyFont="1" applyFill="1" applyBorder="1" applyAlignment="1">
      <alignment horizontal="center" vertical="center" wrapText="1"/>
    </xf>
    <xf numFmtId="0" fontId="6" fillId="7" borderId="21" xfId="1" applyFont="1" applyFill="1" applyBorder="1" applyAlignment="1">
      <alignment horizontal="left" vertical="center" wrapText="1"/>
    </xf>
    <xf numFmtId="0" fontId="6" fillId="7" borderId="22" xfId="1" applyFont="1" applyFill="1" applyBorder="1" applyAlignment="1">
      <alignment horizontal="left" vertical="center" wrapText="1"/>
    </xf>
    <xf numFmtId="0" fontId="6" fillId="7" borderId="23" xfId="1" applyFont="1" applyFill="1" applyBorder="1" applyAlignment="1">
      <alignment horizontal="left" vertical="center" wrapText="1"/>
    </xf>
    <xf numFmtId="0" fontId="6" fillId="6" borderId="29" xfId="1" applyFont="1" applyFill="1" applyBorder="1" applyAlignment="1">
      <alignment horizontal="left" vertical="center" wrapText="1"/>
    </xf>
    <xf numFmtId="0" fontId="6" fillId="6" borderId="30" xfId="1" applyFont="1" applyFill="1" applyBorder="1" applyAlignment="1">
      <alignment horizontal="left" vertical="center" wrapText="1"/>
    </xf>
    <xf numFmtId="0" fontId="6" fillId="6" borderId="31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5" xfId="1" applyFont="1" applyBorder="1" applyAlignment="1">
      <alignment horizontal="left" vertical="center" wrapText="1"/>
    </xf>
    <xf numFmtId="0" fontId="3" fillId="7" borderId="20" xfId="1" applyFont="1" applyFill="1" applyBorder="1" applyAlignment="1">
      <alignment horizontal="left" vertical="center" wrapText="1"/>
    </xf>
    <xf numFmtId="0" fontId="3" fillId="7" borderId="19" xfId="1" applyFont="1" applyFill="1" applyBorder="1" applyAlignment="1">
      <alignment horizontal="left" vertical="center" wrapText="1"/>
    </xf>
    <xf numFmtId="0" fontId="3" fillId="6" borderId="24" xfId="1" applyFont="1" applyFill="1" applyBorder="1" applyAlignment="1">
      <alignment horizontal="left" vertical="center" wrapText="1"/>
    </xf>
    <xf numFmtId="0" fontId="3" fillId="6" borderId="25" xfId="1" applyFont="1" applyFill="1" applyBorder="1" applyAlignment="1">
      <alignment horizontal="left" vertical="center" wrapText="1"/>
    </xf>
    <xf numFmtId="0" fontId="3" fillId="6" borderId="26" xfId="1" applyFont="1" applyFill="1" applyBorder="1" applyAlignment="1">
      <alignment horizontal="left" vertical="center" wrapText="1"/>
    </xf>
    <xf numFmtId="0" fontId="3" fillId="6" borderId="27" xfId="1" applyFont="1" applyFill="1" applyBorder="1" applyAlignment="1">
      <alignment horizontal="left" vertical="center" wrapText="1"/>
    </xf>
    <xf numFmtId="0" fontId="3" fillId="6" borderId="28" xfId="1" applyFont="1" applyFill="1" applyBorder="1" applyAlignment="1">
      <alignment horizontal="left" vertical="center" wrapText="1"/>
    </xf>
    <xf numFmtId="0" fontId="19" fillId="0" borderId="21" xfId="0" applyFont="1" applyBorder="1" applyAlignment="1">
      <alignment horizontal="justify" vertical="center"/>
    </xf>
    <xf numFmtId="0" fontId="19" fillId="0" borderId="22" xfId="0" applyFont="1" applyBorder="1" applyAlignment="1">
      <alignment horizontal="justify" vertical="center"/>
    </xf>
    <xf numFmtId="0" fontId="19" fillId="0" borderId="23" xfId="0" applyFont="1" applyBorder="1" applyAlignment="1">
      <alignment horizontal="justify" vertical="center"/>
    </xf>
    <xf numFmtId="0" fontId="19" fillId="0" borderId="21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33" xfId="0" applyFont="1" applyBorder="1" applyAlignment="1">
      <alignment horizontal="center" vertical="center" wrapText="1"/>
    </xf>
    <xf numFmtId="0" fontId="21" fillId="10" borderId="21" xfId="0" applyFont="1" applyFill="1" applyBorder="1" applyAlignment="1">
      <alignment horizontal="center" vertical="center" wrapText="1"/>
    </xf>
    <xf numFmtId="0" fontId="21" fillId="10" borderId="23" xfId="0" applyFont="1" applyFill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1" fillId="10" borderId="36" xfId="0" applyFont="1" applyFill="1" applyBorder="1" applyAlignment="1">
      <alignment horizontal="center" vertical="center" wrapText="1"/>
    </xf>
    <xf numFmtId="0" fontId="21" fillId="10" borderId="35" xfId="0" applyFont="1" applyFill="1" applyBorder="1" applyAlignment="1">
      <alignment horizontal="center" vertical="center" wrapText="1"/>
    </xf>
    <xf numFmtId="0" fontId="21" fillId="2" borderId="21" xfId="0" applyFont="1" applyFill="1" applyBorder="1" applyAlignment="1">
      <alignment horizontal="center" vertical="center" wrapText="1"/>
    </xf>
    <xf numFmtId="0" fontId="21" fillId="2" borderId="35" xfId="0" applyFont="1" applyFill="1" applyBorder="1" applyAlignment="1">
      <alignment horizontal="center" vertical="center" wrapText="1"/>
    </xf>
    <xf numFmtId="0" fontId="21" fillId="2" borderId="36" xfId="0" applyFont="1" applyFill="1" applyBorder="1" applyAlignment="1">
      <alignment horizontal="center" vertical="center" wrapText="1"/>
    </xf>
  </cellXfs>
  <cellStyles count="4">
    <cellStyle name="Bad" xfId="3" builtinId="27"/>
    <cellStyle name="Normal" xfId="0" builtinId="0"/>
    <cellStyle name="常规 2" xfId="2" xr:uid="{F4926EF1-24C4-44CC-9A64-829F9E44FFE6}"/>
    <cellStyle name="常规 3" xfId="1" xr:uid="{83E974FA-F63C-4384-BAC3-6780A2CA41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BCA61-8F43-4D0E-90F3-ED7318997444}">
  <dimension ref="B1:K11"/>
  <sheetViews>
    <sheetView tabSelected="1" workbookViewId="0">
      <selection activeCell="B1" sqref="B1"/>
    </sheetView>
  </sheetViews>
  <sheetFormatPr defaultRowHeight="14.5"/>
  <cols>
    <col min="2" max="2" width="66.81640625" customWidth="1"/>
  </cols>
  <sheetData>
    <row r="1" spans="2:11">
      <c r="B1" s="1" t="s">
        <v>72</v>
      </c>
      <c r="C1" s="1"/>
      <c r="D1" s="2"/>
      <c r="E1" s="1"/>
      <c r="F1" s="1"/>
      <c r="G1" s="1"/>
      <c r="H1" s="1"/>
      <c r="I1" s="1"/>
      <c r="J1" s="1"/>
      <c r="K1" s="1"/>
    </row>
    <row r="2" spans="2:11" ht="15">
      <c r="B2" s="3" t="s">
        <v>0</v>
      </c>
      <c r="C2" s="3"/>
      <c r="D2" s="3"/>
      <c r="E2" s="3"/>
      <c r="F2" s="3"/>
      <c r="G2" s="4"/>
      <c r="H2" s="3"/>
      <c r="I2" s="3"/>
      <c r="J2" s="5"/>
    </row>
    <row r="3" spans="2:11" ht="15">
      <c r="B3" s="3" t="s">
        <v>1</v>
      </c>
      <c r="C3" s="3"/>
      <c r="D3" s="6"/>
      <c r="E3" s="3"/>
      <c r="F3" s="3"/>
      <c r="G3" s="4"/>
      <c r="H3" s="3"/>
      <c r="I3" s="3"/>
      <c r="J3" s="3"/>
      <c r="K3" s="5"/>
    </row>
    <row r="4" spans="2:11">
      <c r="B4" s="7"/>
      <c r="C4" s="7"/>
      <c r="D4" s="7"/>
      <c r="E4" s="7"/>
      <c r="F4" s="7"/>
      <c r="G4" s="1"/>
      <c r="H4" s="7"/>
      <c r="I4" s="7"/>
      <c r="J4" s="7"/>
      <c r="K4" s="1"/>
    </row>
    <row r="5" spans="2:11">
      <c r="B5" s="13" t="s">
        <v>2</v>
      </c>
      <c r="C5" s="7"/>
      <c r="D5" s="7"/>
      <c r="E5" s="7"/>
      <c r="F5" s="7"/>
      <c r="G5" s="1"/>
      <c r="H5" s="7"/>
      <c r="I5" s="7"/>
      <c r="J5" s="7"/>
      <c r="K5" s="1"/>
    </row>
    <row r="6" spans="2:11">
      <c r="B6" s="6" t="s">
        <v>73</v>
      </c>
      <c r="C6" s="7"/>
      <c r="D6" s="7"/>
      <c r="E6" s="7"/>
      <c r="F6" s="7"/>
      <c r="G6" s="7"/>
      <c r="H6" s="7"/>
      <c r="I6" s="7"/>
      <c r="J6" s="7"/>
      <c r="K6" s="1"/>
    </row>
    <row r="7" spans="2:11">
      <c r="B7" s="6" t="s">
        <v>3</v>
      </c>
      <c r="C7" s="7"/>
      <c r="D7" s="7"/>
      <c r="E7" s="7"/>
      <c r="F7" s="7"/>
      <c r="G7" s="7"/>
      <c r="H7" s="7"/>
      <c r="I7" s="7"/>
      <c r="J7" s="7"/>
      <c r="K7" s="1"/>
    </row>
    <row r="8" spans="2:11">
      <c r="B8" s="6" t="s">
        <v>4</v>
      </c>
      <c r="C8" s="7"/>
      <c r="D8" s="7"/>
      <c r="E8" s="7"/>
      <c r="F8" s="7"/>
      <c r="G8" s="7"/>
      <c r="H8" s="7"/>
      <c r="I8" s="7"/>
      <c r="J8" s="7"/>
      <c r="K8" s="1"/>
    </row>
    <row r="9" spans="2:11">
      <c r="B9" s="7"/>
      <c r="C9" s="7"/>
      <c r="D9" s="7"/>
      <c r="E9" s="7"/>
      <c r="F9" s="7"/>
      <c r="G9" s="7"/>
      <c r="H9" s="7"/>
      <c r="I9" s="7"/>
      <c r="J9" s="7"/>
      <c r="K9" s="1"/>
    </row>
    <row r="10" spans="2:11">
      <c r="B10" s="7" t="s">
        <v>71</v>
      </c>
      <c r="C10" s="7"/>
      <c r="D10" s="7"/>
      <c r="E10" s="7"/>
      <c r="F10" s="7"/>
      <c r="G10" s="7"/>
      <c r="H10" s="7"/>
      <c r="I10" s="7"/>
      <c r="J10" s="7"/>
      <c r="K10" s="1"/>
    </row>
    <row r="11" spans="2:11">
      <c r="B11" s="2"/>
      <c r="C11" s="7"/>
      <c r="D11" s="7"/>
      <c r="E11" s="7"/>
      <c r="F11" s="7"/>
      <c r="G11" s="7"/>
      <c r="H11" s="7"/>
      <c r="I11" s="7"/>
      <c r="J11" s="7"/>
      <c r="K1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69958-7A20-4E88-9C72-C333BF18F592}">
  <dimension ref="A1:E12"/>
  <sheetViews>
    <sheetView workbookViewId="0">
      <selection activeCell="C19" sqref="C19"/>
    </sheetView>
  </sheetViews>
  <sheetFormatPr defaultRowHeight="14.5"/>
  <cols>
    <col min="2" max="2" width="5.54296875" bestFit="1" customWidth="1"/>
    <col min="3" max="3" width="24.26953125" bestFit="1" customWidth="1"/>
    <col min="5" max="5" width="26.453125" bestFit="1" customWidth="1"/>
  </cols>
  <sheetData>
    <row r="1" spans="1:5">
      <c r="A1" s="8"/>
      <c r="B1" s="8"/>
      <c r="C1" s="8"/>
      <c r="D1" s="8"/>
      <c r="E1" s="8"/>
    </row>
    <row r="2" spans="1:5">
      <c r="A2" s="8"/>
      <c r="B2" s="8"/>
      <c r="C2" s="143" t="s">
        <v>5</v>
      </c>
      <c r="D2" s="143"/>
      <c r="E2" s="143"/>
    </row>
    <row r="3" spans="1:5">
      <c r="A3" s="8"/>
      <c r="B3" s="8"/>
      <c r="C3" s="10" t="s">
        <v>6</v>
      </c>
      <c r="D3" s="9">
        <v>2</v>
      </c>
      <c r="E3" s="9" t="s">
        <v>7</v>
      </c>
    </row>
    <row r="4" spans="1:5">
      <c r="A4" s="8"/>
      <c r="B4" s="8"/>
      <c r="C4" s="8"/>
      <c r="D4" s="8"/>
      <c r="E4" s="8"/>
    </row>
    <row r="5" spans="1:5">
      <c r="A5" s="8"/>
      <c r="B5" s="8"/>
      <c r="C5" s="8"/>
      <c r="D5" s="8"/>
      <c r="E5" s="8"/>
    </row>
    <row r="6" spans="1:5">
      <c r="A6" s="8"/>
      <c r="B6" s="8" t="s">
        <v>8</v>
      </c>
      <c r="C6" s="144" t="s">
        <v>9</v>
      </c>
      <c r="D6" s="144"/>
      <c r="E6" s="144"/>
    </row>
    <row r="7" spans="1:5">
      <c r="A7" s="8"/>
      <c r="B7" s="8"/>
      <c r="C7" s="144" t="s">
        <v>10</v>
      </c>
      <c r="D7" s="144"/>
      <c r="E7" s="144"/>
    </row>
    <row r="8" spans="1:5">
      <c r="A8" s="8"/>
      <c r="B8" s="8"/>
      <c r="C8" s="8"/>
      <c r="D8" s="11">
        <v>-100</v>
      </c>
      <c r="E8" s="8" t="s">
        <v>11</v>
      </c>
    </row>
    <row r="9" spans="1:5">
      <c r="A9" s="8"/>
      <c r="B9" s="8"/>
      <c r="C9" s="8"/>
      <c r="D9" s="11">
        <v>-101</v>
      </c>
      <c r="E9" s="8" t="s">
        <v>12</v>
      </c>
    </row>
    <row r="10" spans="1:5">
      <c r="A10" s="8"/>
      <c r="B10" s="8"/>
      <c r="C10" s="8"/>
      <c r="D10" s="11">
        <v>-102</v>
      </c>
      <c r="E10" s="8" t="s">
        <v>13</v>
      </c>
    </row>
    <row r="11" spans="1:5" ht="29">
      <c r="A11" s="8"/>
      <c r="B11" s="8"/>
      <c r="C11" s="8"/>
      <c r="D11" s="11">
        <v>-103</v>
      </c>
      <c r="E11" s="12" t="s">
        <v>14</v>
      </c>
    </row>
    <row r="12" spans="1:5">
      <c r="A12" s="8"/>
      <c r="B12" s="8"/>
      <c r="C12" s="8"/>
      <c r="D12" s="8"/>
      <c r="E12" s="8"/>
    </row>
  </sheetData>
  <mergeCells count="3">
    <mergeCell ref="C2:E2"/>
    <mergeCell ref="C6:E6"/>
    <mergeCell ref="C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6ACDB-21F3-4F9F-9C68-2D2BBF38EBF2}">
  <dimension ref="A1:L29"/>
  <sheetViews>
    <sheetView workbookViewId="0">
      <pane ySplit="1" topLeftCell="A2" activePane="bottomLeft" state="frozen"/>
      <selection pane="bottomLeft" sqref="A1:B2"/>
    </sheetView>
  </sheetViews>
  <sheetFormatPr defaultRowHeight="14.5"/>
  <cols>
    <col min="1" max="1" width="12.54296875" customWidth="1"/>
    <col min="2" max="12" width="11.7265625" customWidth="1"/>
  </cols>
  <sheetData>
    <row r="1" spans="1:12">
      <c r="A1" s="162" t="s">
        <v>15</v>
      </c>
      <c r="B1" s="163"/>
      <c r="C1" s="16"/>
      <c r="D1" s="16"/>
      <c r="E1" s="34" t="s">
        <v>29</v>
      </c>
      <c r="F1" s="34" t="s">
        <v>30</v>
      </c>
      <c r="G1" s="34" t="s">
        <v>32</v>
      </c>
      <c r="H1" s="34" t="s">
        <v>31</v>
      </c>
      <c r="I1" s="34" t="s">
        <v>16</v>
      </c>
      <c r="J1" s="34" t="s">
        <v>17</v>
      </c>
      <c r="K1" s="34" t="s">
        <v>18</v>
      </c>
      <c r="L1" s="34" t="s">
        <v>41</v>
      </c>
    </row>
    <row r="2" spans="1:12" ht="15" thickBot="1">
      <c r="A2" s="164"/>
      <c r="B2" s="165"/>
      <c r="C2" s="17"/>
      <c r="D2" s="17"/>
      <c r="E2" s="35" t="s">
        <v>38</v>
      </c>
      <c r="F2" s="35" t="s">
        <v>36</v>
      </c>
      <c r="G2" s="35" t="s">
        <v>37</v>
      </c>
      <c r="H2" s="35" t="s">
        <v>35</v>
      </c>
      <c r="I2" s="35" t="s">
        <v>34</v>
      </c>
      <c r="J2" s="35"/>
      <c r="K2" s="35"/>
      <c r="L2" s="35"/>
    </row>
    <row r="3" spans="1:12">
      <c r="A3" s="154" t="s">
        <v>19</v>
      </c>
      <c r="B3" s="148" t="s">
        <v>20</v>
      </c>
      <c r="C3" s="145" t="s">
        <v>21</v>
      </c>
      <c r="D3" s="36" t="s">
        <v>22</v>
      </c>
      <c r="E3" s="37">
        <v>2</v>
      </c>
      <c r="F3" s="38" t="s">
        <v>33</v>
      </c>
      <c r="G3" s="38" t="s">
        <v>33</v>
      </c>
      <c r="H3" s="37">
        <v>0</v>
      </c>
      <c r="I3" s="38" t="s">
        <v>33</v>
      </c>
      <c r="J3" s="114">
        <f t="shared" ref="J3:J29" si="0">MAX(E3:I3)-MIN(E3:I3)</f>
        <v>2</v>
      </c>
      <c r="K3" s="107">
        <f t="shared" ref="K3:K29" si="1">AVERAGE(E3:I3)</f>
        <v>1</v>
      </c>
      <c r="L3" s="95" t="s">
        <v>7</v>
      </c>
    </row>
    <row r="4" spans="1:12" ht="52">
      <c r="A4" s="155"/>
      <c r="B4" s="149"/>
      <c r="C4" s="146"/>
      <c r="D4" s="41" t="s">
        <v>42</v>
      </c>
      <c r="E4" s="42">
        <v>5</v>
      </c>
      <c r="F4" s="43">
        <v>13</v>
      </c>
      <c r="G4" s="43">
        <v>14</v>
      </c>
      <c r="H4" s="44" t="s">
        <v>33</v>
      </c>
      <c r="I4" s="42">
        <v>2</v>
      </c>
      <c r="J4" s="98">
        <f t="shared" si="0"/>
        <v>12</v>
      </c>
      <c r="K4" s="104">
        <f t="shared" si="1"/>
        <v>8.5</v>
      </c>
      <c r="L4" s="96" t="s">
        <v>40</v>
      </c>
    </row>
    <row r="5" spans="1:12" ht="52.5" thickBot="1">
      <c r="A5" s="155"/>
      <c r="B5" s="150"/>
      <c r="C5" s="147"/>
      <c r="D5" s="46" t="s">
        <v>43</v>
      </c>
      <c r="E5" s="47">
        <v>5</v>
      </c>
      <c r="F5" s="47">
        <v>8</v>
      </c>
      <c r="G5" s="47">
        <v>7</v>
      </c>
      <c r="H5" s="47">
        <v>4</v>
      </c>
      <c r="I5" s="48" t="s">
        <v>33</v>
      </c>
      <c r="J5" s="99">
        <f t="shared" si="0"/>
        <v>4</v>
      </c>
      <c r="K5" s="105">
        <f t="shared" si="1"/>
        <v>6</v>
      </c>
      <c r="L5" s="97" t="s">
        <v>40</v>
      </c>
    </row>
    <row r="6" spans="1:12">
      <c r="A6" s="155"/>
      <c r="B6" s="166" t="s">
        <v>27</v>
      </c>
      <c r="C6" s="156" t="s">
        <v>21</v>
      </c>
      <c r="D6" s="50" t="s">
        <v>22</v>
      </c>
      <c r="E6" s="51">
        <v>-2</v>
      </c>
      <c r="F6" s="51">
        <v>-4</v>
      </c>
      <c r="G6" s="51">
        <v>-4.5</v>
      </c>
      <c r="H6" s="51">
        <v>-3</v>
      </c>
      <c r="I6" s="51">
        <v>-2.5</v>
      </c>
      <c r="J6" s="106">
        <f t="shared" si="0"/>
        <v>2.5</v>
      </c>
      <c r="K6" s="106">
        <f t="shared" si="1"/>
        <v>-3.2</v>
      </c>
      <c r="L6" s="52" t="s">
        <v>7</v>
      </c>
    </row>
    <row r="7" spans="1:12" ht="52">
      <c r="A7" s="155"/>
      <c r="B7" s="167"/>
      <c r="C7" s="157"/>
      <c r="D7" s="65" t="s">
        <v>42</v>
      </c>
      <c r="E7" s="54">
        <v>3</v>
      </c>
      <c r="F7" s="54">
        <v>2</v>
      </c>
      <c r="G7" s="54">
        <v>2</v>
      </c>
      <c r="H7" s="54">
        <v>2</v>
      </c>
      <c r="I7" s="54">
        <v>3</v>
      </c>
      <c r="J7" s="102">
        <f t="shared" si="0"/>
        <v>1</v>
      </c>
      <c r="K7" s="100">
        <f t="shared" si="1"/>
        <v>2.4</v>
      </c>
      <c r="L7" s="45" t="s">
        <v>40</v>
      </c>
    </row>
    <row r="8" spans="1:12" ht="52.5" thickBot="1">
      <c r="A8" s="155"/>
      <c r="B8" s="168"/>
      <c r="C8" s="158"/>
      <c r="D8" s="68" t="s">
        <v>43</v>
      </c>
      <c r="E8" s="57">
        <v>2</v>
      </c>
      <c r="F8" s="57">
        <v>1</v>
      </c>
      <c r="G8" s="57">
        <v>1</v>
      </c>
      <c r="H8" s="57">
        <v>2</v>
      </c>
      <c r="I8" s="57">
        <v>2</v>
      </c>
      <c r="J8" s="103">
        <f t="shared" si="0"/>
        <v>1</v>
      </c>
      <c r="K8" s="101">
        <f t="shared" si="1"/>
        <v>1.6</v>
      </c>
      <c r="L8" s="58" t="s">
        <v>40</v>
      </c>
    </row>
    <row r="9" spans="1:12">
      <c r="A9" s="155"/>
      <c r="B9" s="169" t="s">
        <v>28</v>
      </c>
      <c r="C9" s="145" t="s">
        <v>21</v>
      </c>
      <c r="D9" s="36" t="s">
        <v>22</v>
      </c>
      <c r="E9" s="59">
        <v>-4</v>
      </c>
      <c r="F9" s="37">
        <v>-4</v>
      </c>
      <c r="G9" s="37">
        <v>-5</v>
      </c>
      <c r="H9" s="38" t="s">
        <v>33</v>
      </c>
      <c r="I9" s="59">
        <v>-4</v>
      </c>
      <c r="J9" s="39">
        <f t="shared" si="0"/>
        <v>1</v>
      </c>
      <c r="K9" s="107">
        <f t="shared" si="1"/>
        <v>-4.25</v>
      </c>
      <c r="L9" s="95" t="s">
        <v>7</v>
      </c>
    </row>
    <row r="10" spans="1:12" ht="52">
      <c r="A10" s="155"/>
      <c r="B10" s="170"/>
      <c r="C10" s="146"/>
      <c r="D10" s="41" t="s">
        <v>42</v>
      </c>
      <c r="E10" s="60">
        <v>2</v>
      </c>
      <c r="F10" s="42">
        <v>2</v>
      </c>
      <c r="G10" s="42">
        <v>2</v>
      </c>
      <c r="H10" s="44" t="s">
        <v>33</v>
      </c>
      <c r="I10" s="60">
        <v>2</v>
      </c>
      <c r="J10" s="98">
        <f t="shared" si="0"/>
        <v>0</v>
      </c>
      <c r="K10" s="104">
        <f t="shared" si="1"/>
        <v>2</v>
      </c>
      <c r="L10" s="96" t="s">
        <v>40</v>
      </c>
    </row>
    <row r="11" spans="1:12" ht="52.5" thickBot="1">
      <c r="A11" s="155"/>
      <c r="B11" s="171"/>
      <c r="C11" s="147"/>
      <c r="D11" s="46" t="s">
        <v>43</v>
      </c>
      <c r="E11" s="48" t="s">
        <v>33</v>
      </c>
      <c r="F11" s="47">
        <v>1</v>
      </c>
      <c r="G11" s="48" t="s">
        <v>33</v>
      </c>
      <c r="H11" s="48" t="s">
        <v>33</v>
      </c>
      <c r="I11" s="61">
        <v>1</v>
      </c>
      <c r="J11" s="99">
        <f t="shared" si="0"/>
        <v>0</v>
      </c>
      <c r="K11" s="105">
        <f t="shared" si="1"/>
        <v>1</v>
      </c>
      <c r="L11" s="97" t="s">
        <v>40</v>
      </c>
    </row>
    <row r="12" spans="1:12">
      <c r="A12" s="155"/>
      <c r="B12" s="172" t="s">
        <v>20</v>
      </c>
      <c r="C12" s="159" t="s">
        <v>25</v>
      </c>
      <c r="D12" s="62" t="s">
        <v>22</v>
      </c>
      <c r="E12" s="63">
        <v>0</v>
      </c>
      <c r="F12" s="64" t="s">
        <v>33</v>
      </c>
      <c r="G12" s="63">
        <v>-1</v>
      </c>
      <c r="H12" s="64" t="s">
        <v>33</v>
      </c>
      <c r="I12" s="63"/>
      <c r="J12" s="108">
        <f t="shared" si="0"/>
        <v>1</v>
      </c>
      <c r="K12" s="115">
        <f t="shared" si="1"/>
        <v>-0.5</v>
      </c>
      <c r="L12" s="52" t="s">
        <v>7</v>
      </c>
    </row>
    <row r="13" spans="1:12" ht="39">
      <c r="A13" s="155"/>
      <c r="B13" s="173"/>
      <c r="C13" s="160"/>
      <c r="D13" s="65" t="s">
        <v>23</v>
      </c>
      <c r="E13" s="66">
        <v>3</v>
      </c>
      <c r="F13" s="67" t="s">
        <v>33</v>
      </c>
      <c r="G13" s="66">
        <v>5</v>
      </c>
      <c r="H13" s="67" t="s">
        <v>33</v>
      </c>
      <c r="I13" s="66">
        <v>2</v>
      </c>
      <c r="J13" s="109">
        <f t="shared" si="0"/>
        <v>3</v>
      </c>
      <c r="K13" s="116">
        <f t="shared" si="1"/>
        <v>3.3333333333333335</v>
      </c>
      <c r="L13" s="45" t="s">
        <v>40</v>
      </c>
    </row>
    <row r="14" spans="1:12" ht="39.5" thickBot="1">
      <c r="A14" s="155"/>
      <c r="B14" s="174"/>
      <c r="C14" s="161"/>
      <c r="D14" s="68" t="s">
        <v>24</v>
      </c>
      <c r="E14" s="69">
        <v>2</v>
      </c>
      <c r="F14" s="70" t="s">
        <v>33</v>
      </c>
      <c r="G14" s="69">
        <v>4</v>
      </c>
      <c r="H14" s="70" t="s">
        <v>33</v>
      </c>
      <c r="I14" s="69"/>
      <c r="J14" s="110">
        <f t="shared" si="0"/>
        <v>2</v>
      </c>
      <c r="K14" s="117">
        <f t="shared" si="1"/>
        <v>3</v>
      </c>
      <c r="L14" s="58" t="s">
        <v>40</v>
      </c>
    </row>
    <row r="15" spans="1:12">
      <c r="A15" s="155"/>
      <c r="B15" s="175" t="s">
        <v>27</v>
      </c>
      <c r="C15" s="145" t="s">
        <v>25</v>
      </c>
      <c r="D15" s="36" t="s">
        <v>22</v>
      </c>
      <c r="E15" s="37">
        <v>-6</v>
      </c>
      <c r="F15" s="38" t="s">
        <v>33</v>
      </c>
      <c r="G15" s="37">
        <v>-7</v>
      </c>
      <c r="H15" s="38" t="s">
        <v>33</v>
      </c>
      <c r="I15" s="37">
        <v>-6</v>
      </c>
      <c r="J15" s="111">
        <f t="shared" si="0"/>
        <v>1</v>
      </c>
      <c r="K15" s="107">
        <f t="shared" si="1"/>
        <v>-6.333333333333333</v>
      </c>
      <c r="L15" s="95" t="s">
        <v>7</v>
      </c>
    </row>
    <row r="16" spans="1:12" ht="39">
      <c r="A16" s="155"/>
      <c r="B16" s="176"/>
      <c r="C16" s="146"/>
      <c r="D16" s="41" t="s">
        <v>23</v>
      </c>
      <c r="E16" s="42">
        <v>1</v>
      </c>
      <c r="F16" s="44" t="s">
        <v>33</v>
      </c>
      <c r="G16" s="42">
        <v>1</v>
      </c>
      <c r="H16" s="44" t="s">
        <v>33</v>
      </c>
      <c r="I16" s="42">
        <v>1</v>
      </c>
      <c r="J16" s="112">
        <f t="shared" si="0"/>
        <v>0</v>
      </c>
      <c r="K16" s="104">
        <f t="shared" si="1"/>
        <v>1</v>
      </c>
      <c r="L16" s="96" t="s">
        <v>40</v>
      </c>
    </row>
    <row r="17" spans="1:12" ht="39.5" thickBot="1">
      <c r="A17" s="155"/>
      <c r="B17" s="177"/>
      <c r="C17" s="147"/>
      <c r="D17" s="46" t="s">
        <v>24</v>
      </c>
      <c r="E17" s="47">
        <v>1</v>
      </c>
      <c r="F17" s="48" t="s">
        <v>33</v>
      </c>
      <c r="G17" s="47">
        <v>1</v>
      </c>
      <c r="H17" s="48" t="s">
        <v>33</v>
      </c>
      <c r="I17" s="47">
        <v>1</v>
      </c>
      <c r="J17" s="113">
        <f t="shared" si="0"/>
        <v>0</v>
      </c>
      <c r="K17" s="105">
        <f t="shared" si="1"/>
        <v>1</v>
      </c>
      <c r="L17" s="97" t="s">
        <v>40</v>
      </c>
    </row>
    <row r="18" spans="1:12">
      <c r="A18" s="155"/>
      <c r="B18" s="172" t="s">
        <v>28</v>
      </c>
      <c r="C18" s="159" t="s">
        <v>25</v>
      </c>
      <c r="D18" s="62" t="s">
        <v>22</v>
      </c>
      <c r="E18" s="71">
        <v>-6</v>
      </c>
      <c r="F18" s="64" t="s">
        <v>33</v>
      </c>
      <c r="G18" s="64" t="s">
        <v>33</v>
      </c>
      <c r="H18" s="64" t="s">
        <v>33</v>
      </c>
      <c r="I18" s="71">
        <v>-7</v>
      </c>
      <c r="J18" s="108">
        <f t="shared" si="0"/>
        <v>1</v>
      </c>
      <c r="K18" s="115">
        <f t="shared" si="1"/>
        <v>-6.5</v>
      </c>
      <c r="L18" s="52" t="s">
        <v>7</v>
      </c>
    </row>
    <row r="19" spans="1:12" ht="39">
      <c r="A19" s="155"/>
      <c r="B19" s="173"/>
      <c r="C19" s="160"/>
      <c r="D19" s="65" t="s">
        <v>23</v>
      </c>
      <c r="E19" s="72">
        <v>1</v>
      </c>
      <c r="F19" s="67" t="s">
        <v>33</v>
      </c>
      <c r="G19" s="67" t="s">
        <v>33</v>
      </c>
      <c r="H19" s="67" t="s">
        <v>33</v>
      </c>
      <c r="I19" s="72">
        <v>1</v>
      </c>
      <c r="J19" s="109">
        <f t="shared" si="0"/>
        <v>0</v>
      </c>
      <c r="K19" s="116">
        <f t="shared" si="1"/>
        <v>1</v>
      </c>
      <c r="L19" s="45" t="s">
        <v>40</v>
      </c>
    </row>
    <row r="20" spans="1:12" ht="39.5" thickBot="1">
      <c r="A20" s="155"/>
      <c r="B20" s="174"/>
      <c r="C20" s="161"/>
      <c r="D20" s="68" t="s">
        <v>24</v>
      </c>
      <c r="E20" s="73">
        <v>1</v>
      </c>
      <c r="F20" s="70" t="s">
        <v>33</v>
      </c>
      <c r="G20" s="70" t="s">
        <v>33</v>
      </c>
      <c r="H20" s="70" t="s">
        <v>33</v>
      </c>
      <c r="I20" s="73">
        <v>1</v>
      </c>
      <c r="J20" s="110">
        <f t="shared" si="0"/>
        <v>0</v>
      </c>
      <c r="K20" s="117">
        <f t="shared" si="1"/>
        <v>1</v>
      </c>
      <c r="L20" s="58" t="s">
        <v>40</v>
      </c>
    </row>
    <row r="21" spans="1:12">
      <c r="A21" s="155"/>
      <c r="B21" s="148" t="s">
        <v>20</v>
      </c>
      <c r="C21" s="145" t="s">
        <v>26</v>
      </c>
      <c r="D21" s="36" t="s">
        <v>22</v>
      </c>
      <c r="E21" s="38" t="s">
        <v>33</v>
      </c>
      <c r="F21" s="37">
        <v>3</v>
      </c>
      <c r="G21" s="38" t="s">
        <v>33</v>
      </c>
      <c r="H21" s="37">
        <v>-3</v>
      </c>
      <c r="I21" s="38" t="s">
        <v>33</v>
      </c>
      <c r="J21" s="111">
        <f t="shared" si="0"/>
        <v>6</v>
      </c>
      <c r="K21" s="107">
        <f t="shared" si="1"/>
        <v>0</v>
      </c>
      <c r="L21" s="95" t="s">
        <v>7</v>
      </c>
    </row>
    <row r="22" spans="1:12" ht="39">
      <c r="A22" s="155"/>
      <c r="B22" s="149"/>
      <c r="C22" s="146"/>
      <c r="D22" s="41" t="s">
        <v>23</v>
      </c>
      <c r="E22" s="44" t="s">
        <v>33</v>
      </c>
      <c r="F22" s="44" t="s">
        <v>33</v>
      </c>
      <c r="G22" s="44" t="s">
        <v>33</v>
      </c>
      <c r="H22" s="42">
        <v>3</v>
      </c>
      <c r="I22" s="42">
        <v>1</v>
      </c>
      <c r="J22" s="112">
        <f t="shared" si="0"/>
        <v>2</v>
      </c>
      <c r="K22" s="104">
        <f t="shared" si="1"/>
        <v>2</v>
      </c>
      <c r="L22" s="96" t="s">
        <v>40</v>
      </c>
    </row>
    <row r="23" spans="1:12" ht="39.5" thickBot="1">
      <c r="A23" s="155"/>
      <c r="B23" s="150"/>
      <c r="C23" s="147"/>
      <c r="D23" s="46" t="s">
        <v>24</v>
      </c>
      <c r="E23" s="48" t="s">
        <v>33</v>
      </c>
      <c r="F23" s="48" t="s">
        <v>33</v>
      </c>
      <c r="G23" s="48" t="s">
        <v>33</v>
      </c>
      <c r="H23" s="47">
        <v>2</v>
      </c>
      <c r="I23" s="47">
        <v>1</v>
      </c>
      <c r="J23" s="113">
        <f t="shared" si="0"/>
        <v>1</v>
      </c>
      <c r="K23" s="105">
        <f t="shared" si="1"/>
        <v>1.5</v>
      </c>
      <c r="L23" s="97" t="s">
        <v>40</v>
      </c>
    </row>
    <row r="24" spans="1:12">
      <c r="A24" s="155"/>
      <c r="B24" s="151" t="s">
        <v>27</v>
      </c>
      <c r="C24" s="159" t="s">
        <v>26</v>
      </c>
      <c r="D24" s="62" t="s">
        <v>22</v>
      </c>
      <c r="E24" s="64" t="s">
        <v>33</v>
      </c>
      <c r="F24" s="64" t="s">
        <v>33</v>
      </c>
      <c r="G24" s="64" t="s">
        <v>33</v>
      </c>
      <c r="H24" s="64" t="s">
        <v>33</v>
      </c>
      <c r="I24" s="63">
        <v>-8.5</v>
      </c>
      <c r="J24" s="108">
        <f t="shared" si="0"/>
        <v>0</v>
      </c>
      <c r="K24" s="115">
        <f t="shared" si="1"/>
        <v>-8.5</v>
      </c>
      <c r="L24" s="52" t="s">
        <v>7</v>
      </c>
    </row>
    <row r="25" spans="1:12" ht="39">
      <c r="A25" s="155"/>
      <c r="B25" s="152"/>
      <c r="C25" s="160"/>
      <c r="D25" s="65" t="s">
        <v>23</v>
      </c>
      <c r="E25" s="67" t="s">
        <v>33</v>
      </c>
      <c r="F25" s="67" t="s">
        <v>33</v>
      </c>
      <c r="G25" s="67" t="s">
        <v>33</v>
      </c>
      <c r="H25" s="67" t="s">
        <v>33</v>
      </c>
      <c r="I25" s="66">
        <v>1</v>
      </c>
      <c r="J25" s="109">
        <f t="shared" si="0"/>
        <v>0</v>
      </c>
      <c r="K25" s="116">
        <f t="shared" si="1"/>
        <v>1</v>
      </c>
      <c r="L25" s="45" t="s">
        <v>40</v>
      </c>
    </row>
    <row r="26" spans="1:12" ht="39.5" thickBot="1">
      <c r="A26" s="155"/>
      <c r="B26" s="153"/>
      <c r="C26" s="161"/>
      <c r="D26" s="68" t="s">
        <v>24</v>
      </c>
      <c r="E26" s="70" t="s">
        <v>33</v>
      </c>
      <c r="F26" s="70" t="s">
        <v>33</v>
      </c>
      <c r="G26" s="70" t="s">
        <v>33</v>
      </c>
      <c r="H26" s="70" t="s">
        <v>33</v>
      </c>
      <c r="I26" s="69">
        <v>1</v>
      </c>
      <c r="J26" s="110">
        <f t="shared" si="0"/>
        <v>0</v>
      </c>
      <c r="K26" s="117">
        <f t="shared" si="1"/>
        <v>1</v>
      </c>
      <c r="L26" s="58" t="s">
        <v>40</v>
      </c>
    </row>
    <row r="27" spans="1:12">
      <c r="A27" s="155"/>
      <c r="B27" s="148" t="s">
        <v>28</v>
      </c>
      <c r="C27" s="145" t="s">
        <v>26</v>
      </c>
      <c r="D27" s="36" t="s">
        <v>22</v>
      </c>
      <c r="E27" s="38" t="s">
        <v>33</v>
      </c>
      <c r="F27" s="38" t="s">
        <v>33</v>
      </c>
      <c r="G27" s="38" t="s">
        <v>33</v>
      </c>
      <c r="H27" s="38" t="s">
        <v>33</v>
      </c>
      <c r="I27" s="59">
        <v>-9</v>
      </c>
      <c r="J27" s="111">
        <f t="shared" si="0"/>
        <v>0</v>
      </c>
      <c r="K27" s="107">
        <f t="shared" si="1"/>
        <v>-9</v>
      </c>
      <c r="L27" s="95" t="s">
        <v>7</v>
      </c>
    </row>
    <row r="28" spans="1:12" ht="39">
      <c r="A28" s="155"/>
      <c r="B28" s="149"/>
      <c r="C28" s="146"/>
      <c r="D28" s="41" t="s">
        <v>23</v>
      </c>
      <c r="E28" s="44" t="s">
        <v>33</v>
      </c>
      <c r="F28" s="44" t="s">
        <v>33</v>
      </c>
      <c r="G28" s="44" t="s">
        <v>33</v>
      </c>
      <c r="H28" s="44" t="s">
        <v>33</v>
      </c>
      <c r="I28" s="60">
        <v>1</v>
      </c>
      <c r="J28" s="112">
        <f t="shared" si="0"/>
        <v>0</v>
      </c>
      <c r="K28" s="104">
        <f t="shared" si="1"/>
        <v>1</v>
      </c>
      <c r="L28" s="96" t="s">
        <v>39</v>
      </c>
    </row>
    <row r="29" spans="1:12" ht="39.5" thickBot="1">
      <c r="A29" s="155"/>
      <c r="B29" s="150"/>
      <c r="C29" s="147"/>
      <c r="D29" s="46" t="s">
        <v>24</v>
      </c>
      <c r="E29" s="48" t="s">
        <v>33</v>
      </c>
      <c r="F29" s="48" t="s">
        <v>33</v>
      </c>
      <c r="G29" s="48" t="s">
        <v>33</v>
      </c>
      <c r="H29" s="48" t="s">
        <v>33</v>
      </c>
      <c r="I29" s="61">
        <v>1</v>
      </c>
      <c r="J29" s="113">
        <f t="shared" si="0"/>
        <v>0</v>
      </c>
      <c r="K29" s="105">
        <f t="shared" si="1"/>
        <v>1</v>
      </c>
      <c r="L29" s="97" t="s">
        <v>39</v>
      </c>
    </row>
  </sheetData>
  <mergeCells count="20">
    <mergeCell ref="A1:B2"/>
    <mergeCell ref="B3:B5"/>
    <mergeCell ref="B6:B8"/>
    <mergeCell ref="B9:B11"/>
    <mergeCell ref="B12:B14"/>
    <mergeCell ref="C27:C29"/>
    <mergeCell ref="B21:B23"/>
    <mergeCell ref="B24:B26"/>
    <mergeCell ref="A3:A29"/>
    <mergeCell ref="C3:C5"/>
    <mergeCell ref="C6:C8"/>
    <mergeCell ref="C9:C11"/>
    <mergeCell ref="C12:C14"/>
    <mergeCell ref="C15:C17"/>
    <mergeCell ref="C18:C20"/>
    <mergeCell ref="C21:C23"/>
    <mergeCell ref="C24:C26"/>
    <mergeCell ref="B27:B29"/>
    <mergeCell ref="B15:B17"/>
    <mergeCell ref="B18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76C9B-3BB8-4C7A-BEAF-12B77FE8EE32}">
  <dimension ref="A1:L29"/>
  <sheetViews>
    <sheetView zoomScaleNormal="100" workbookViewId="0">
      <pane ySplit="1" topLeftCell="A2" activePane="bottomLeft" state="frozen"/>
      <selection pane="bottomLeft" sqref="A1:D2"/>
    </sheetView>
  </sheetViews>
  <sheetFormatPr defaultColWidth="8.7265625" defaultRowHeight="14.5"/>
  <cols>
    <col min="1" max="1" width="14" style="14" customWidth="1"/>
    <col min="2" max="2" width="14.54296875" style="14" bestFit="1" customWidth="1"/>
    <col min="3" max="3" width="9.453125" style="8" customWidth="1"/>
    <col min="4" max="5" width="13.26953125" style="14" customWidth="1"/>
    <col min="6" max="6" width="10.26953125" style="14" bestFit="1" customWidth="1"/>
    <col min="7" max="7" width="10.26953125" style="14" customWidth="1"/>
    <col min="8" max="8" width="10.26953125" style="14" bestFit="1" customWidth="1"/>
    <col min="9" max="9" width="10.26953125" style="14" customWidth="1"/>
    <col min="10" max="10" width="16.453125" style="14" customWidth="1"/>
    <col min="11" max="11" width="12.26953125" style="15" customWidth="1"/>
    <col min="12" max="16384" width="8.7265625" style="14"/>
  </cols>
  <sheetData>
    <row r="1" spans="1:12">
      <c r="A1" s="178" t="s">
        <v>15</v>
      </c>
      <c r="B1" s="178"/>
      <c r="C1" s="178"/>
      <c r="D1" s="179"/>
      <c r="E1" s="34" t="s">
        <v>29</v>
      </c>
      <c r="F1" s="74" t="s">
        <v>30</v>
      </c>
      <c r="G1" s="74" t="s">
        <v>32</v>
      </c>
      <c r="H1" s="74" t="s">
        <v>31</v>
      </c>
      <c r="I1" s="34" t="s">
        <v>16</v>
      </c>
      <c r="J1" s="34" t="s">
        <v>17</v>
      </c>
      <c r="K1" s="34" t="s">
        <v>18</v>
      </c>
      <c r="L1" s="75" t="s">
        <v>41</v>
      </c>
    </row>
    <row r="2" spans="1:12" ht="15" thickBot="1">
      <c r="A2" s="178"/>
      <c r="B2" s="178"/>
      <c r="C2" s="178"/>
      <c r="D2" s="179"/>
      <c r="E2" s="35" t="s">
        <v>38</v>
      </c>
      <c r="F2" s="35" t="s">
        <v>36</v>
      </c>
      <c r="G2" s="35" t="s">
        <v>37</v>
      </c>
      <c r="H2" s="35" t="s">
        <v>35</v>
      </c>
      <c r="I2" s="35" t="s">
        <v>34</v>
      </c>
      <c r="J2" s="35"/>
      <c r="K2" s="35"/>
      <c r="L2" s="75"/>
    </row>
    <row r="3" spans="1:12" ht="16.5" customHeight="1">
      <c r="A3" s="180" t="s">
        <v>19</v>
      </c>
      <c r="B3" s="186" t="s">
        <v>20</v>
      </c>
      <c r="C3" s="194" t="s">
        <v>21</v>
      </c>
      <c r="D3" s="76" t="s">
        <v>22</v>
      </c>
      <c r="E3" s="77">
        <v>2</v>
      </c>
      <c r="F3" s="77"/>
      <c r="G3" s="77"/>
      <c r="H3" s="77">
        <v>0</v>
      </c>
      <c r="I3" s="77"/>
      <c r="J3" s="128">
        <f t="shared" ref="J3:J29" si="0">MAX(E3:I3)-MIN(E3:I3)</f>
        <v>2</v>
      </c>
      <c r="K3" s="123">
        <f t="shared" ref="K3:K29" si="1">AVERAGE(E3:I3)</f>
        <v>1</v>
      </c>
      <c r="L3" s="118" t="s">
        <v>7</v>
      </c>
    </row>
    <row r="4" spans="1:12" ht="39">
      <c r="A4" s="181"/>
      <c r="B4" s="187"/>
      <c r="C4" s="195"/>
      <c r="D4" s="78" t="s">
        <v>23</v>
      </c>
      <c r="E4" s="79">
        <v>5</v>
      </c>
      <c r="F4" s="79">
        <v>13</v>
      </c>
      <c r="G4" s="79">
        <v>14</v>
      </c>
      <c r="H4" s="79" t="s">
        <v>33</v>
      </c>
      <c r="I4" s="79">
        <v>2</v>
      </c>
      <c r="J4" s="129">
        <f t="shared" si="0"/>
        <v>12</v>
      </c>
      <c r="K4" s="124">
        <f t="shared" si="1"/>
        <v>8.5</v>
      </c>
      <c r="L4" s="119" t="s">
        <v>40</v>
      </c>
    </row>
    <row r="5" spans="1:12" ht="39.5" thickBot="1">
      <c r="A5" s="181"/>
      <c r="B5" s="187"/>
      <c r="C5" s="196"/>
      <c r="D5" s="80" t="s">
        <v>24</v>
      </c>
      <c r="E5" s="81">
        <v>5</v>
      </c>
      <c r="F5" s="81">
        <v>8</v>
      </c>
      <c r="G5" s="81">
        <v>7</v>
      </c>
      <c r="H5" s="81">
        <v>4</v>
      </c>
      <c r="I5" s="81"/>
      <c r="J5" s="130">
        <f t="shared" si="0"/>
        <v>4</v>
      </c>
      <c r="K5" s="125">
        <f t="shared" si="1"/>
        <v>6</v>
      </c>
      <c r="L5" s="120" t="s">
        <v>40</v>
      </c>
    </row>
    <row r="6" spans="1:12">
      <c r="A6" s="181"/>
      <c r="B6" s="187"/>
      <c r="C6" s="197" t="s">
        <v>25</v>
      </c>
      <c r="D6" s="82" t="s">
        <v>22</v>
      </c>
      <c r="E6" s="83">
        <v>0</v>
      </c>
      <c r="F6" s="83"/>
      <c r="G6" s="83">
        <v>-1</v>
      </c>
      <c r="H6" s="83"/>
      <c r="I6" s="83"/>
      <c r="J6" s="131">
        <f t="shared" si="0"/>
        <v>1</v>
      </c>
      <c r="K6" s="126">
        <f t="shared" si="1"/>
        <v>-0.5</v>
      </c>
      <c r="L6" s="121" t="s">
        <v>7</v>
      </c>
    </row>
    <row r="7" spans="1:12" ht="39">
      <c r="A7" s="181"/>
      <c r="B7" s="187"/>
      <c r="C7" s="195"/>
      <c r="D7" s="78" t="s">
        <v>23</v>
      </c>
      <c r="E7" s="79">
        <v>3</v>
      </c>
      <c r="F7" s="79"/>
      <c r="G7" s="79">
        <v>5</v>
      </c>
      <c r="H7" s="79"/>
      <c r="I7" s="79">
        <v>2</v>
      </c>
      <c r="J7" s="129">
        <f t="shared" si="0"/>
        <v>3</v>
      </c>
      <c r="K7" s="124">
        <f t="shared" si="1"/>
        <v>3.3333333333333335</v>
      </c>
      <c r="L7" s="119" t="s">
        <v>40</v>
      </c>
    </row>
    <row r="8" spans="1:12" ht="39.5" thickBot="1">
      <c r="A8" s="181"/>
      <c r="B8" s="187"/>
      <c r="C8" s="198"/>
      <c r="D8" s="84" t="s">
        <v>24</v>
      </c>
      <c r="E8" s="85">
        <v>2</v>
      </c>
      <c r="F8" s="85"/>
      <c r="G8" s="85">
        <v>4</v>
      </c>
      <c r="H8" s="85"/>
      <c r="I8" s="85"/>
      <c r="J8" s="132">
        <f t="shared" si="0"/>
        <v>2</v>
      </c>
      <c r="K8" s="127">
        <f t="shared" si="1"/>
        <v>3</v>
      </c>
      <c r="L8" s="122" t="s">
        <v>40</v>
      </c>
    </row>
    <row r="9" spans="1:12">
      <c r="A9" s="181"/>
      <c r="B9" s="187"/>
      <c r="C9" s="194" t="s">
        <v>26</v>
      </c>
      <c r="D9" s="76" t="s">
        <v>22</v>
      </c>
      <c r="E9" s="77"/>
      <c r="F9" s="77">
        <v>3</v>
      </c>
      <c r="G9" s="77"/>
      <c r="H9" s="77">
        <v>-3</v>
      </c>
      <c r="I9" s="77"/>
      <c r="J9" s="128">
        <f t="shared" si="0"/>
        <v>6</v>
      </c>
      <c r="K9" s="123">
        <f t="shared" si="1"/>
        <v>0</v>
      </c>
      <c r="L9" s="118" t="s">
        <v>7</v>
      </c>
    </row>
    <row r="10" spans="1:12" ht="39">
      <c r="A10" s="181"/>
      <c r="B10" s="187"/>
      <c r="C10" s="195"/>
      <c r="D10" s="78" t="s">
        <v>23</v>
      </c>
      <c r="E10" s="79"/>
      <c r="F10" s="79"/>
      <c r="G10" s="79"/>
      <c r="H10" s="79">
        <v>3</v>
      </c>
      <c r="I10" s="79">
        <v>1</v>
      </c>
      <c r="J10" s="129">
        <f t="shared" si="0"/>
        <v>2</v>
      </c>
      <c r="K10" s="124">
        <f t="shared" si="1"/>
        <v>2</v>
      </c>
      <c r="L10" s="119" t="s">
        <v>40</v>
      </c>
    </row>
    <row r="11" spans="1:12" ht="39.5" thickBot="1">
      <c r="A11" s="181"/>
      <c r="B11" s="188"/>
      <c r="C11" s="196"/>
      <c r="D11" s="80" t="s">
        <v>24</v>
      </c>
      <c r="E11" s="81"/>
      <c r="F11" s="81"/>
      <c r="G11" s="81"/>
      <c r="H11" s="81">
        <v>2</v>
      </c>
      <c r="I11" s="81">
        <v>1</v>
      </c>
      <c r="J11" s="130">
        <f t="shared" si="0"/>
        <v>1</v>
      </c>
      <c r="K11" s="125">
        <f t="shared" si="1"/>
        <v>1.5</v>
      </c>
      <c r="L11" s="120" t="s">
        <v>40</v>
      </c>
    </row>
    <row r="12" spans="1:12">
      <c r="A12" s="181"/>
      <c r="B12" s="189" t="s">
        <v>27</v>
      </c>
      <c r="C12" s="190" t="s">
        <v>21</v>
      </c>
      <c r="D12" s="86" t="s">
        <v>22</v>
      </c>
      <c r="E12" s="87">
        <v>-2</v>
      </c>
      <c r="F12" s="87">
        <v>-4</v>
      </c>
      <c r="G12" s="87">
        <v>-4.5</v>
      </c>
      <c r="H12" s="87">
        <v>-3</v>
      </c>
      <c r="I12" s="87">
        <v>-2.5</v>
      </c>
      <c r="J12" s="133">
        <f t="shared" si="0"/>
        <v>2.5</v>
      </c>
      <c r="K12" s="133">
        <f t="shared" si="1"/>
        <v>-3.2</v>
      </c>
      <c r="L12" s="40" t="s">
        <v>7</v>
      </c>
    </row>
    <row r="13" spans="1:12" ht="39">
      <c r="A13" s="181"/>
      <c r="B13" s="189"/>
      <c r="C13" s="167"/>
      <c r="D13" s="53" t="s">
        <v>23</v>
      </c>
      <c r="E13" s="54">
        <v>3</v>
      </c>
      <c r="F13" s="54">
        <v>2</v>
      </c>
      <c r="G13" s="54">
        <v>2</v>
      </c>
      <c r="H13" s="54">
        <v>2</v>
      </c>
      <c r="I13" s="54">
        <v>3</v>
      </c>
      <c r="J13" s="102">
        <f t="shared" si="0"/>
        <v>1</v>
      </c>
      <c r="K13" s="100">
        <f t="shared" si="1"/>
        <v>2.4</v>
      </c>
      <c r="L13" s="45" t="s">
        <v>40</v>
      </c>
    </row>
    <row r="14" spans="1:12" ht="39.5" thickBot="1">
      <c r="A14" s="181"/>
      <c r="B14" s="189"/>
      <c r="C14" s="191"/>
      <c r="D14" s="88" t="s">
        <v>24</v>
      </c>
      <c r="E14" s="89">
        <v>2</v>
      </c>
      <c r="F14" s="89">
        <v>1</v>
      </c>
      <c r="G14" s="89">
        <v>1</v>
      </c>
      <c r="H14" s="89">
        <v>2</v>
      </c>
      <c r="I14" s="89">
        <v>2</v>
      </c>
      <c r="J14" s="134">
        <f t="shared" si="0"/>
        <v>1</v>
      </c>
      <c r="K14" s="137">
        <f t="shared" si="1"/>
        <v>1.6</v>
      </c>
      <c r="L14" s="49" t="s">
        <v>40</v>
      </c>
    </row>
    <row r="15" spans="1:12">
      <c r="A15" s="181"/>
      <c r="B15" s="189"/>
      <c r="C15" s="166" t="s">
        <v>25</v>
      </c>
      <c r="D15" s="50" t="s">
        <v>22</v>
      </c>
      <c r="E15" s="51">
        <v>-6</v>
      </c>
      <c r="F15" s="51"/>
      <c r="G15" s="51">
        <v>-7</v>
      </c>
      <c r="H15" s="51"/>
      <c r="I15" s="51">
        <v>-6</v>
      </c>
      <c r="J15" s="135">
        <f t="shared" si="0"/>
        <v>1</v>
      </c>
      <c r="K15" s="106">
        <f t="shared" si="1"/>
        <v>-6.333333333333333</v>
      </c>
      <c r="L15" s="52" t="s">
        <v>7</v>
      </c>
    </row>
    <row r="16" spans="1:12" ht="39">
      <c r="A16" s="181"/>
      <c r="B16" s="189"/>
      <c r="C16" s="167"/>
      <c r="D16" s="53" t="s">
        <v>23</v>
      </c>
      <c r="E16" s="54">
        <v>1</v>
      </c>
      <c r="F16" s="54"/>
      <c r="G16" s="54">
        <v>1</v>
      </c>
      <c r="H16" s="54"/>
      <c r="I16" s="54">
        <v>1</v>
      </c>
      <c r="J16" s="102">
        <f t="shared" si="0"/>
        <v>0</v>
      </c>
      <c r="K16" s="100">
        <f t="shared" si="1"/>
        <v>1</v>
      </c>
      <c r="L16" s="45" t="s">
        <v>40</v>
      </c>
    </row>
    <row r="17" spans="1:12" ht="39.5" thickBot="1">
      <c r="A17" s="181"/>
      <c r="B17" s="189"/>
      <c r="C17" s="168"/>
      <c r="D17" s="55" t="s">
        <v>24</v>
      </c>
      <c r="E17" s="57">
        <v>1</v>
      </c>
      <c r="F17" s="57"/>
      <c r="G17" s="57">
        <v>1</v>
      </c>
      <c r="H17" s="57"/>
      <c r="I17" s="57">
        <v>1</v>
      </c>
      <c r="J17" s="103">
        <f t="shared" si="0"/>
        <v>0</v>
      </c>
      <c r="K17" s="101">
        <f t="shared" si="1"/>
        <v>1</v>
      </c>
      <c r="L17" s="58" t="s">
        <v>40</v>
      </c>
    </row>
    <row r="18" spans="1:12">
      <c r="A18" s="181"/>
      <c r="B18" s="189"/>
      <c r="C18" s="190" t="s">
        <v>26</v>
      </c>
      <c r="D18" s="86" t="s">
        <v>22</v>
      </c>
      <c r="E18" s="87"/>
      <c r="F18" s="87"/>
      <c r="G18" s="87"/>
      <c r="H18" s="87"/>
      <c r="I18" s="87">
        <v>-8.5</v>
      </c>
      <c r="J18" s="136">
        <f t="shared" si="0"/>
        <v>0</v>
      </c>
      <c r="K18" s="133">
        <f t="shared" si="1"/>
        <v>-8.5</v>
      </c>
      <c r="L18" s="40" t="s">
        <v>7</v>
      </c>
    </row>
    <row r="19" spans="1:12" ht="39">
      <c r="A19" s="181"/>
      <c r="B19" s="189"/>
      <c r="C19" s="167"/>
      <c r="D19" s="53" t="s">
        <v>23</v>
      </c>
      <c r="E19" s="54"/>
      <c r="F19" s="54"/>
      <c r="G19" s="54"/>
      <c r="H19" s="54"/>
      <c r="I19" s="54">
        <v>1</v>
      </c>
      <c r="J19" s="102">
        <f t="shared" si="0"/>
        <v>0</v>
      </c>
      <c r="K19" s="100">
        <f t="shared" si="1"/>
        <v>1</v>
      </c>
      <c r="L19" s="45" t="s">
        <v>40</v>
      </c>
    </row>
    <row r="20" spans="1:12" ht="39.5" thickBot="1">
      <c r="A20" s="181"/>
      <c r="B20" s="189"/>
      <c r="C20" s="191"/>
      <c r="D20" s="88" t="s">
        <v>24</v>
      </c>
      <c r="E20" s="89"/>
      <c r="F20" s="89"/>
      <c r="G20" s="89"/>
      <c r="H20" s="89"/>
      <c r="I20" s="89">
        <v>1</v>
      </c>
      <c r="J20" s="134">
        <f t="shared" si="0"/>
        <v>0</v>
      </c>
      <c r="K20" s="137">
        <f t="shared" si="1"/>
        <v>1</v>
      </c>
      <c r="L20" s="49" t="s">
        <v>40</v>
      </c>
    </row>
    <row r="21" spans="1:12">
      <c r="A21" s="181"/>
      <c r="B21" s="183" t="s">
        <v>28</v>
      </c>
      <c r="C21" s="192" t="s">
        <v>21</v>
      </c>
      <c r="D21" s="90" t="s">
        <v>22</v>
      </c>
      <c r="E21" s="91">
        <v>-4</v>
      </c>
      <c r="F21" s="92">
        <v>-4</v>
      </c>
      <c r="G21" s="83">
        <v>-5</v>
      </c>
      <c r="H21" s="83"/>
      <c r="I21" s="138">
        <v>-4</v>
      </c>
      <c r="J21" s="131">
        <f t="shared" si="0"/>
        <v>1</v>
      </c>
      <c r="K21" s="126">
        <f t="shared" si="1"/>
        <v>-4.25</v>
      </c>
      <c r="L21" s="121" t="s">
        <v>7</v>
      </c>
    </row>
    <row r="22" spans="1:12" ht="39">
      <c r="A22" s="181"/>
      <c r="B22" s="184"/>
      <c r="C22" s="176"/>
      <c r="D22" s="41" t="s">
        <v>23</v>
      </c>
      <c r="E22" s="60">
        <v>2</v>
      </c>
      <c r="F22" s="42">
        <v>2</v>
      </c>
      <c r="G22" s="79">
        <v>2</v>
      </c>
      <c r="H22" s="79"/>
      <c r="I22" s="139">
        <v>2</v>
      </c>
      <c r="J22" s="129">
        <f t="shared" si="0"/>
        <v>0</v>
      </c>
      <c r="K22" s="124">
        <f t="shared" si="1"/>
        <v>2</v>
      </c>
      <c r="L22" s="119" t="s">
        <v>40</v>
      </c>
    </row>
    <row r="23" spans="1:12" ht="39.5" thickBot="1">
      <c r="A23" s="181"/>
      <c r="B23" s="184"/>
      <c r="C23" s="193"/>
      <c r="D23" s="56" t="s">
        <v>24</v>
      </c>
      <c r="E23" s="93"/>
      <c r="F23" s="94">
        <v>1</v>
      </c>
      <c r="G23" s="85"/>
      <c r="H23" s="85"/>
      <c r="I23" s="140">
        <v>1</v>
      </c>
      <c r="J23" s="132">
        <f t="shared" si="0"/>
        <v>0</v>
      </c>
      <c r="K23" s="127">
        <f t="shared" si="1"/>
        <v>1</v>
      </c>
      <c r="L23" s="122" t="s">
        <v>40</v>
      </c>
    </row>
    <row r="24" spans="1:12">
      <c r="A24" s="181"/>
      <c r="B24" s="184"/>
      <c r="C24" s="175" t="s">
        <v>25</v>
      </c>
      <c r="D24" s="36" t="s">
        <v>22</v>
      </c>
      <c r="E24" s="59">
        <v>-6</v>
      </c>
      <c r="F24" s="37"/>
      <c r="G24" s="77"/>
      <c r="H24" s="77"/>
      <c r="I24" s="141">
        <v>-7</v>
      </c>
      <c r="J24" s="128">
        <f t="shared" si="0"/>
        <v>1</v>
      </c>
      <c r="K24" s="123">
        <f t="shared" si="1"/>
        <v>-6.5</v>
      </c>
      <c r="L24" s="118" t="s">
        <v>7</v>
      </c>
    </row>
    <row r="25" spans="1:12" ht="39">
      <c r="A25" s="181"/>
      <c r="B25" s="184"/>
      <c r="C25" s="176"/>
      <c r="D25" s="41" t="s">
        <v>23</v>
      </c>
      <c r="E25" s="60">
        <v>1</v>
      </c>
      <c r="F25" s="42"/>
      <c r="G25" s="79"/>
      <c r="H25" s="79"/>
      <c r="I25" s="139">
        <v>1</v>
      </c>
      <c r="J25" s="129">
        <f t="shared" si="0"/>
        <v>0</v>
      </c>
      <c r="K25" s="124">
        <f t="shared" si="1"/>
        <v>1</v>
      </c>
      <c r="L25" s="119" t="s">
        <v>40</v>
      </c>
    </row>
    <row r="26" spans="1:12" ht="39.5" thickBot="1">
      <c r="A26" s="181"/>
      <c r="B26" s="184"/>
      <c r="C26" s="177"/>
      <c r="D26" s="46" t="s">
        <v>24</v>
      </c>
      <c r="E26" s="61">
        <v>1</v>
      </c>
      <c r="F26" s="47"/>
      <c r="G26" s="81"/>
      <c r="H26" s="81"/>
      <c r="I26" s="142">
        <v>1</v>
      </c>
      <c r="J26" s="130">
        <f t="shared" si="0"/>
        <v>0</v>
      </c>
      <c r="K26" s="125">
        <f t="shared" si="1"/>
        <v>1</v>
      </c>
      <c r="L26" s="120" t="s">
        <v>40</v>
      </c>
    </row>
    <row r="27" spans="1:12">
      <c r="A27" s="181"/>
      <c r="B27" s="184"/>
      <c r="C27" s="192" t="s">
        <v>26</v>
      </c>
      <c r="D27" s="90" t="s">
        <v>22</v>
      </c>
      <c r="E27" s="91"/>
      <c r="F27" s="92"/>
      <c r="G27" s="83"/>
      <c r="H27" s="83"/>
      <c r="I27" s="138">
        <v>-9</v>
      </c>
      <c r="J27" s="131">
        <f t="shared" si="0"/>
        <v>0</v>
      </c>
      <c r="K27" s="126">
        <f t="shared" si="1"/>
        <v>-9</v>
      </c>
      <c r="L27" s="121" t="s">
        <v>7</v>
      </c>
    </row>
    <row r="28" spans="1:12" ht="39">
      <c r="A28" s="181"/>
      <c r="B28" s="184"/>
      <c r="C28" s="176"/>
      <c r="D28" s="41" t="s">
        <v>23</v>
      </c>
      <c r="E28" s="60"/>
      <c r="F28" s="42"/>
      <c r="G28" s="79"/>
      <c r="H28" s="79"/>
      <c r="I28" s="139">
        <v>1</v>
      </c>
      <c r="J28" s="129">
        <f t="shared" si="0"/>
        <v>0</v>
      </c>
      <c r="K28" s="124">
        <f t="shared" si="1"/>
        <v>1</v>
      </c>
      <c r="L28" s="119" t="s">
        <v>39</v>
      </c>
    </row>
    <row r="29" spans="1:12" ht="39.5" thickBot="1">
      <c r="A29" s="182"/>
      <c r="B29" s="185"/>
      <c r="C29" s="177"/>
      <c r="D29" s="46" t="s">
        <v>24</v>
      </c>
      <c r="E29" s="61"/>
      <c r="F29" s="47"/>
      <c r="G29" s="81"/>
      <c r="H29" s="81"/>
      <c r="I29" s="142">
        <v>1</v>
      </c>
      <c r="J29" s="130">
        <f t="shared" si="0"/>
        <v>0</v>
      </c>
      <c r="K29" s="125">
        <f t="shared" si="1"/>
        <v>1</v>
      </c>
      <c r="L29" s="120" t="s">
        <v>39</v>
      </c>
    </row>
  </sheetData>
  <mergeCells count="14">
    <mergeCell ref="A1:D2"/>
    <mergeCell ref="A3:A29"/>
    <mergeCell ref="B21:B29"/>
    <mergeCell ref="B3:B11"/>
    <mergeCell ref="B12:B20"/>
    <mergeCell ref="C12:C14"/>
    <mergeCell ref="C15:C17"/>
    <mergeCell ref="C18:C20"/>
    <mergeCell ref="C21:C23"/>
    <mergeCell ref="C24:C26"/>
    <mergeCell ref="C27:C29"/>
    <mergeCell ref="C3:C5"/>
    <mergeCell ref="C6:C8"/>
    <mergeCell ref="C9:C11"/>
  </mergeCells>
  <phoneticPr fontId="1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54F94-DE16-4130-9FD7-B5F9B268470B}">
  <dimension ref="A1:F37"/>
  <sheetViews>
    <sheetView workbookViewId="0">
      <selection activeCell="A2" sqref="A2:A5"/>
    </sheetView>
  </sheetViews>
  <sheetFormatPr defaultRowHeight="14.5"/>
  <sheetData>
    <row r="1" spans="1:6" ht="15" thickBot="1">
      <c r="C1" s="205" t="s">
        <v>70</v>
      </c>
      <c r="D1" s="206"/>
      <c r="E1" s="206"/>
      <c r="F1" s="207"/>
    </row>
    <row r="2" spans="1:6" ht="15" thickBot="1">
      <c r="A2" s="199" t="s">
        <v>44</v>
      </c>
      <c r="B2" s="202" t="s">
        <v>45</v>
      </c>
      <c r="C2" s="205" t="s">
        <v>46</v>
      </c>
      <c r="D2" s="206"/>
      <c r="E2" s="206"/>
      <c r="F2" s="207"/>
    </row>
    <row r="3" spans="1:6" ht="15" thickBot="1">
      <c r="A3" s="200"/>
      <c r="B3" s="203"/>
      <c r="C3" s="208" t="s">
        <v>47</v>
      </c>
      <c r="D3" s="209"/>
      <c r="E3" s="209"/>
      <c r="F3" s="210"/>
    </row>
    <row r="4" spans="1:6" ht="25.5" thickBot="1">
      <c r="A4" s="200"/>
      <c r="B4" s="203"/>
      <c r="C4" s="18" t="s">
        <v>48</v>
      </c>
      <c r="D4" s="19" t="s">
        <v>49</v>
      </c>
      <c r="E4" s="18" t="s">
        <v>50</v>
      </c>
      <c r="F4" s="19" t="s">
        <v>49</v>
      </c>
    </row>
    <row r="5" spans="1:6" ht="15" thickBot="1">
      <c r="A5" s="201"/>
      <c r="B5" s="204"/>
      <c r="C5" s="20" t="s">
        <v>51</v>
      </c>
      <c r="D5" s="19" t="s">
        <v>52</v>
      </c>
      <c r="E5" s="20" t="s">
        <v>53</v>
      </c>
      <c r="F5" s="19" t="s">
        <v>52</v>
      </c>
    </row>
    <row r="6" spans="1:6" ht="15" thickBot="1">
      <c r="A6" s="21" t="s">
        <v>54</v>
      </c>
      <c r="B6" s="24" t="s">
        <v>56</v>
      </c>
      <c r="C6" s="25">
        <v>-5.6</v>
      </c>
      <c r="D6" s="211">
        <v>-2.6</v>
      </c>
      <c r="E6" s="25">
        <v>-6.3</v>
      </c>
      <c r="F6" s="211">
        <v>-2.5</v>
      </c>
    </row>
    <row r="7" spans="1:6" ht="15" thickBot="1">
      <c r="A7" s="21" t="s">
        <v>55</v>
      </c>
      <c r="B7" s="24" t="s">
        <v>57</v>
      </c>
      <c r="C7" s="25">
        <v>-8.1999999999999993</v>
      </c>
      <c r="D7" s="212"/>
      <c r="E7" s="25">
        <v>-8.8000000000000007</v>
      </c>
      <c r="F7" s="212"/>
    </row>
    <row r="8" spans="1:6" ht="15" thickBot="1">
      <c r="A8" s="22"/>
      <c r="B8" s="24" t="s">
        <v>56</v>
      </c>
      <c r="C8" s="25">
        <v>-5.6</v>
      </c>
      <c r="D8" s="211">
        <v>-2.2999999999999998</v>
      </c>
      <c r="E8" s="25">
        <v>-6.3</v>
      </c>
      <c r="F8" s="211">
        <v>-2.2999999999999998</v>
      </c>
    </row>
    <row r="9" spans="1:6" ht="15" thickBot="1">
      <c r="A9" s="23"/>
      <c r="B9" s="24" t="s">
        <v>57</v>
      </c>
      <c r="C9" s="25">
        <v>-7.9</v>
      </c>
      <c r="D9" s="212"/>
      <c r="E9" s="25">
        <v>-8.6</v>
      </c>
      <c r="F9" s="212"/>
    </row>
    <row r="10" spans="1:6" ht="15" thickBot="1">
      <c r="A10" s="21" t="s">
        <v>58</v>
      </c>
      <c r="B10" s="24" t="s">
        <v>56</v>
      </c>
      <c r="C10" s="25">
        <v>-2.4</v>
      </c>
      <c r="D10" s="211">
        <v>-1.5</v>
      </c>
      <c r="E10" s="25">
        <v>-4.5999999999999996</v>
      </c>
      <c r="F10" s="211">
        <v>-2.2000000000000002</v>
      </c>
    </row>
    <row r="11" spans="1:6" ht="15" thickBot="1">
      <c r="A11" s="21" t="s">
        <v>59</v>
      </c>
      <c r="B11" s="24" t="s">
        <v>57</v>
      </c>
      <c r="C11" s="25">
        <v>-3.9</v>
      </c>
      <c r="D11" s="212"/>
      <c r="E11" s="25">
        <v>-6.8</v>
      </c>
      <c r="F11" s="212"/>
    </row>
    <row r="12" spans="1:6" ht="15" thickBot="1">
      <c r="A12" s="22"/>
      <c r="B12" s="24" t="s">
        <v>56</v>
      </c>
      <c r="C12" s="25">
        <v>-3.2</v>
      </c>
      <c r="D12" s="211">
        <v>-0.8</v>
      </c>
      <c r="E12" s="25">
        <v>-4.7</v>
      </c>
      <c r="F12" s="211">
        <v>-2.1</v>
      </c>
    </row>
    <row r="13" spans="1:6" ht="15" thickBot="1">
      <c r="A13" s="23"/>
      <c r="B13" s="24" t="s">
        <v>57</v>
      </c>
      <c r="C13" s="25">
        <v>-4</v>
      </c>
      <c r="D13" s="212"/>
      <c r="E13" s="25">
        <v>-6.8</v>
      </c>
      <c r="F13" s="212"/>
    </row>
    <row r="14" spans="1:6" ht="15" thickBot="1">
      <c r="A14" s="21" t="s">
        <v>60</v>
      </c>
      <c r="B14" s="24" t="s">
        <v>56</v>
      </c>
      <c r="C14" s="25">
        <v>-3.1</v>
      </c>
      <c r="D14" s="211">
        <v>-2.2000000000000002</v>
      </c>
      <c r="E14" s="25">
        <v>-4.5</v>
      </c>
      <c r="F14" s="211">
        <v>-2.2999999999999998</v>
      </c>
    </row>
    <row r="15" spans="1:6" ht="15" thickBot="1">
      <c r="A15" s="21" t="s">
        <v>59</v>
      </c>
      <c r="B15" s="24" t="s">
        <v>57</v>
      </c>
      <c r="C15" s="25">
        <v>-5.3</v>
      </c>
      <c r="D15" s="212"/>
      <c r="E15" s="25">
        <v>-6.8</v>
      </c>
      <c r="F15" s="212"/>
    </row>
    <row r="16" spans="1:6" ht="15" thickBot="1">
      <c r="A16" s="22"/>
      <c r="B16" s="24" t="s">
        <v>56</v>
      </c>
      <c r="C16" s="25">
        <v>-2.7</v>
      </c>
      <c r="D16" s="211">
        <v>-2.5</v>
      </c>
      <c r="E16" s="25">
        <v>-4.2</v>
      </c>
      <c r="F16" s="211">
        <v>-2.4</v>
      </c>
    </row>
    <row r="17" spans="1:6" ht="15" thickBot="1">
      <c r="A17" s="23"/>
      <c r="B17" s="24" t="s">
        <v>57</v>
      </c>
      <c r="C17" s="25">
        <v>-5.2</v>
      </c>
      <c r="D17" s="212"/>
      <c r="E17" s="25">
        <v>-6.6</v>
      </c>
      <c r="F17" s="212"/>
    </row>
    <row r="18" spans="1:6" ht="15" thickBot="1">
      <c r="A18" s="21" t="s">
        <v>61</v>
      </c>
      <c r="B18" s="24" t="s">
        <v>56</v>
      </c>
      <c r="C18" s="25">
        <v>-3.7</v>
      </c>
      <c r="D18" s="211">
        <v>-2.6</v>
      </c>
      <c r="E18" s="25">
        <v>-4.9000000000000004</v>
      </c>
      <c r="F18" s="211">
        <v>-2.4</v>
      </c>
    </row>
    <row r="19" spans="1:6" ht="15" thickBot="1">
      <c r="A19" s="21" t="s">
        <v>59</v>
      </c>
      <c r="B19" s="24" t="s">
        <v>57</v>
      </c>
      <c r="C19" s="25">
        <v>-6.3</v>
      </c>
      <c r="D19" s="212"/>
      <c r="E19" s="25">
        <v>-7.3</v>
      </c>
      <c r="F19" s="212"/>
    </row>
    <row r="20" spans="1:6" ht="15" thickBot="1">
      <c r="A20" s="22"/>
      <c r="B20" s="24" t="s">
        <v>56</v>
      </c>
      <c r="C20" s="25">
        <v>-3.5</v>
      </c>
      <c r="D20" s="211">
        <v>-2.9</v>
      </c>
      <c r="E20" s="25">
        <v>-4.5999999999999996</v>
      </c>
      <c r="F20" s="211">
        <v>-2.7</v>
      </c>
    </row>
    <row r="21" spans="1:6" ht="15" thickBot="1">
      <c r="A21" s="23"/>
      <c r="B21" s="24" t="s">
        <v>57</v>
      </c>
      <c r="C21" s="25">
        <v>-6.4</v>
      </c>
      <c r="D21" s="212"/>
      <c r="E21" s="25">
        <v>-7.3</v>
      </c>
      <c r="F21" s="212"/>
    </row>
    <row r="22" spans="1:6" ht="15" thickBot="1">
      <c r="A22" s="26" t="s">
        <v>54</v>
      </c>
      <c r="B22" s="24" t="s">
        <v>56</v>
      </c>
      <c r="C22" s="25">
        <v>-5.6</v>
      </c>
      <c r="D22" s="211">
        <v>-2.6</v>
      </c>
      <c r="E22" s="25">
        <v>-6.3</v>
      </c>
      <c r="F22" s="211">
        <v>-2.5</v>
      </c>
    </row>
    <row r="23" spans="1:6" ht="15" thickBot="1">
      <c r="A23" s="26" t="s">
        <v>62</v>
      </c>
      <c r="B23" s="24" t="s">
        <v>57</v>
      </c>
      <c r="C23" s="25">
        <v>-8.1999999999999993</v>
      </c>
      <c r="D23" s="212"/>
      <c r="E23" s="25">
        <v>-8.8000000000000007</v>
      </c>
      <c r="F23" s="212"/>
    </row>
    <row r="24" spans="1:6" ht="15" thickBot="1">
      <c r="A24" s="27"/>
      <c r="B24" s="24" t="s">
        <v>56</v>
      </c>
      <c r="C24" s="25">
        <v>-5.6</v>
      </c>
      <c r="D24" s="211">
        <v>-2.2999999999999998</v>
      </c>
      <c r="E24" s="25">
        <v>-6.3</v>
      </c>
      <c r="F24" s="211">
        <v>-2.2999999999999998</v>
      </c>
    </row>
    <row r="25" spans="1:6" ht="15" thickBot="1">
      <c r="A25" s="28"/>
      <c r="B25" s="24" t="s">
        <v>57</v>
      </c>
      <c r="C25" s="25">
        <v>-7.9</v>
      </c>
      <c r="D25" s="212"/>
      <c r="E25" s="25">
        <v>-8.6</v>
      </c>
      <c r="F25" s="212"/>
    </row>
    <row r="26" spans="1:6" ht="15" thickBot="1">
      <c r="A26" s="26" t="s">
        <v>58</v>
      </c>
      <c r="B26" s="24" t="s">
        <v>56</v>
      </c>
      <c r="C26" s="25">
        <v>-1.7</v>
      </c>
      <c r="D26" s="211">
        <v>-2.7</v>
      </c>
      <c r="E26" s="25">
        <v>-3.8</v>
      </c>
      <c r="F26" s="211">
        <v>-2.6</v>
      </c>
    </row>
    <row r="27" spans="1:6" ht="15" thickBot="1">
      <c r="A27" s="26" t="s">
        <v>62</v>
      </c>
      <c r="B27" s="24" t="s">
        <v>57</v>
      </c>
      <c r="C27" s="25">
        <v>-4.4000000000000004</v>
      </c>
      <c r="D27" s="212"/>
      <c r="E27" s="25">
        <v>-6.4</v>
      </c>
      <c r="F27" s="212"/>
    </row>
    <row r="28" spans="1:6" ht="15" thickBot="1">
      <c r="A28" s="27"/>
      <c r="B28" s="24" t="s">
        <v>56</v>
      </c>
      <c r="C28" s="25">
        <v>-1.7</v>
      </c>
      <c r="D28" s="211">
        <v>-2.8</v>
      </c>
      <c r="E28" s="25">
        <v>-3.8</v>
      </c>
      <c r="F28" s="211">
        <v>-2.5</v>
      </c>
    </row>
    <row r="29" spans="1:6" ht="15" thickBot="1">
      <c r="A29" s="28"/>
      <c r="B29" s="24" t="s">
        <v>57</v>
      </c>
      <c r="C29" s="25">
        <v>-4.5</v>
      </c>
      <c r="D29" s="212"/>
      <c r="E29" s="25">
        <v>-6.3</v>
      </c>
      <c r="F29" s="212"/>
    </row>
    <row r="30" spans="1:6" ht="15" thickBot="1">
      <c r="A30" s="26" t="s">
        <v>60</v>
      </c>
      <c r="B30" s="24" t="s">
        <v>56</v>
      </c>
      <c r="C30" s="25">
        <v>-2.4</v>
      </c>
      <c r="D30" s="211">
        <v>-2.7</v>
      </c>
      <c r="E30" s="25">
        <v>-4.2</v>
      </c>
      <c r="F30" s="211">
        <v>-2.6</v>
      </c>
    </row>
    <row r="31" spans="1:6" ht="15" thickBot="1">
      <c r="A31" s="26" t="s">
        <v>62</v>
      </c>
      <c r="B31" s="24" t="s">
        <v>57</v>
      </c>
      <c r="C31" s="25">
        <v>-5.0999999999999996</v>
      </c>
      <c r="D31" s="212"/>
      <c r="E31" s="25">
        <v>-6.8</v>
      </c>
      <c r="F31" s="212"/>
    </row>
    <row r="32" spans="1:6" ht="15" thickBot="1">
      <c r="A32" s="27"/>
      <c r="B32" s="24" t="s">
        <v>56</v>
      </c>
      <c r="C32" s="25">
        <v>-2.4</v>
      </c>
      <c r="D32" s="211">
        <v>-2.8</v>
      </c>
      <c r="E32" s="25">
        <v>-4.0999999999999996</v>
      </c>
      <c r="F32" s="211">
        <v>-2.6</v>
      </c>
    </row>
    <row r="33" spans="1:6" ht="15" thickBot="1">
      <c r="A33" s="28"/>
      <c r="B33" s="24" t="s">
        <v>57</v>
      </c>
      <c r="C33" s="25">
        <v>-5.2</v>
      </c>
      <c r="D33" s="212"/>
      <c r="E33" s="25">
        <v>-6.7</v>
      </c>
      <c r="F33" s="212"/>
    </row>
    <row r="34" spans="1:6" ht="15" thickBot="1">
      <c r="A34" s="26" t="s">
        <v>61</v>
      </c>
      <c r="B34" s="24" t="s">
        <v>56</v>
      </c>
      <c r="C34" s="25">
        <v>-2</v>
      </c>
      <c r="D34" s="211">
        <v>-3.8</v>
      </c>
      <c r="E34" s="25">
        <v>-4.3</v>
      </c>
      <c r="F34" s="211">
        <v>-2.9</v>
      </c>
    </row>
    <row r="35" spans="1:6" ht="15" thickBot="1">
      <c r="A35" s="26" t="s">
        <v>62</v>
      </c>
      <c r="B35" s="24" t="s">
        <v>57</v>
      </c>
      <c r="C35" s="25">
        <v>-5.8</v>
      </c>
      <c r="D35" s="212"/>
      <c r="E35" s="25">
        <v>-7.2</v>
      </c>
      <c r="F35" s="212"/>
    </row>
    <row r="36" spans="1:6" ht="15" thickBot="1">
      <c r="A36" s="27"/>
      <c r="B36" s="24" t="s">
        <v>56</v>
      </c>
      <c r="C36" s="25">
        <v>-2.2000000000000002</v>
      </c>
      <c r="D36" s="211">
        <v>-3.4</v>
      </c>
      <c r="E36" s="25">
        <v>-4.4000000000000004</v>
      </c>
      <c r="F36" s="211">
        <v>-2.6</v>
      </c>
    </row>
    <row r="37" spans="1:6" ht="15" thickBot="1">
      <c r="A37" s="28"/>
      <c r="B37" s="24" t="s">
        <v>57</v>
      </c>
      <c r="C37" s="25">
        <v>-5.6</v>
      </c>
      <c r="D37" s="212"/>
      <c r="E37" s="25">
        <v>-7</v>
      </c>
      <c r="F37" s="212"/>
    </row>
  </sheetData>
  <mergeCells count="37">
    <mergeCell ref="C1:F1"/>
    <mergeCell ref="D32:D33"/>
    <mergeCell ref="F32:F33"/>
    <mergeCell ref="D34:D35"/>
    <mergeCell ref="F34:F35"/>
    <mergeCell ref="D20:D21"/>
    <mergeCell ref="F20:F21"/>
    <mergeCell ref="D22:D23"/>
    <mergeCell ref="F22:F23"/>
    <mergeCell ref="D24:D25"/>
    <mergeCell ref="F24:F25"/>
    <mergeCell ref="D14:D15"/>
    <mergeCell ref="F14:F15"/>
    <mergeCell ref="D16:D17"/>
    <mergeCell ref="F16:F17"/>
    <mergeCell ref="D18:D19"/>
    <mergeCell ref="D36:D37"/>
    <mergeCell ref="F36:F37"/>
    <mergeCell ref="D26:D27"/>
    <mergeCell ref="F26:F27"/>
    <mergeCell ref="D28:D29"/>
    <mergeCell ref="F28:F29"/>
    <mergeCell ref="D30:D31"/>
    <mergeCell ref="F30:F31"/>
    <mergeCell ref="F18:F19"/>
    <mergeCell ref="D8:D9"/>
    <mergeCell ref="F8:F9"/>
    <mergeCell ref="D10:D11"/>
    <mergeCell ref="F10:F11"/>
    <mergeCell ref="D12:D13"/>
    <mergeCell ref="F12:F13"/>
    <mergeCell ref="A2:A5"/>
    <mergeCell ref="B2:B5"/>
    <mergeCell ref="C2:F2"/>
    <mergeCell ref="C3:F3"/>
    <mergeCell ref="D6:D7"/>
    <mergeCell ref="F6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B48A9-A042-4E04-B390-E758D96A42A9}">
  <dimension ref="A1:K38"/>
  <sheetViews>
    <sheetView workbookViewId="0">
      <selection activeCell="A2" sqref="A2:A6"/>
    </sheetView>
  </sheetViews>
  <sheetFormatPr defaultRowHeight="14.5"/>
  <sheetData>
    <row r="1" spans="1:11" ht="15" thickBot="1">
      <c r="D1" s="217" t="s">
        <v>70</v>
      </c>
      <c r="E1" s="218"/>
      <c r="F1" s="218"/>
      <c r="G1" s="218"/>
      <c r="H1" s="218"/>
      <c r="I1" s="218"/>
      <c r="J1" s="218"/>
      <c r="K1" s="219"/>
    </row>
    <row r="2" spans="1:11" ht="15" thickBot="1">
      <c r="A2" s="213" t="s">
        <v>44</v>
      </c>
      <c r="B2" s="213" t="s">
        <v>63</v>
      </c>
      <c r="C2" s="213" t="s">
        <v>45</v>
      </c>
      <c r="D2" s="217" t="s">
        <v>46</v>
      </c>
      <c r="E2" s="218"/>
      <c r="F2" s="218"/>
      <c r="G2" s="218"/>
      <c r="H2" s="218"/>
      <c r="I2" s="218"/>
      <c r="J2" s="218"/>
      <c r="K2" s="219"/>
    </row>
    <row r="3" spans="1:11" ht="15" thickBot="1">
      <c r="A3" s="214"/>
      <c r="B3" s="214"/>
      <c r="C3" s="214"/>
      <c r="D3" s="217" t="s">
        <v>64</v>
      </c>
      <c r="E3" s="218"/>
      <c r="F3" s="218"/>
      <c r="G3" s="219"/>
      <c r="H3" s="217" t="s">
        <v>65</v>
      </c>
      <c r="I3" s="218"/>
      <c r="J3" s="218"/>
      <c r="K3" s="219"/>
    </row>
    <row r="4" spans="1:11" ht="15" thickBot="1">
      <c r="A4" s="214"/>
      <c r="B4" s="214"/>
      <c r="C4" s="214"/>
      <c r="D4" s="208" t="s">
        <v>47</v>
      </c>
      <c r="E4" s="209"/>
      <c r="F4" s="210"/>
      <c r="G4" s="18"/>
      <c r="H4" s="208" t="s">
        <v>47</v>
      </c>
      <c r="I4" s="209"/>
      <c r="J4" s="210"/>
      <c r="K4" s="18"/>
    </row>
    <row r="5" spans="1:11" ht="25.5" thickBot="1">
      <c r="A5" s="214"/>
      <c r="B5" s="214"/>
      <c r="C5" s="214"/>
      <c r="D5" s="18" t="s">
        <v>48</v>
      </c>
      <c r="E5" s="19" t="s">
        <v>49</v>
      </c>
      <c r="F5" s="18" t="s">
        <v>50</v>
      </c>
      <c r="G5" s="19" t="s">
        <v>49</v>
      </c>
      <c r="H5" s="18" t="s">
        <v>48</v>
      </c>
      <c r="I5" s="19" t="s">
        <v>49</v>
      </c>
      <c r="J5" s="18" t="s">
        <v>50</v>
      </c>
      <c r="K5" s="19" t="s">
        <v>49</v>
      </c>
    </row>
    <row r="6" spans="1:11" ht="15" thickBot="1">
      <c r="A6" s="215"/>
      <c r="B6" s="215"/>
      <c r="C6" s="216"/>
      <c r="D6" s="20" t="s">
        <v>51</v>
      </c>
      <c r="E6" s="19" t="s">
        <v>52</v>
      </c>
      <c r="F6" s="20" t="s">
        <v>53</v>
      </c>
      <c r="G6" s="19" t="s">
        <v>52</v>
      </c>
      <c r="H6" s="20" t="s">
        <v>51</v>
      </c>
      <c r="I6" s="19" t="s">
        <v>52</v>
      </c>
      <c r="J6" s="20" t="s">
        <v>53</v>
      </c>
      <c r="K6" s="19" t="s">
        <v>52</v>
      </c>
    </row>
    <row r="7" spans="1:11" ht="15" thickBot="1">
      <c r="A7" s="29" t="s">
        <v>54</v>
      </c>
      <c r="B7" s="30" t="s">
        <v>66</v>
      </c>
      <c r="C7" s="220" t="s">
        <v>67</v>
      </c>
      <c r="D7" s="25">
        <v>-1.6</v>
      </c>
      <c r="E7" s="224">
        <v>-4</v>
      </c>
      <c r="F7" s="25">
        <v>-3</v>
      </c>
      <c r="G7" s="224">
        <v>-3.3</v>
      </c>
      <c r="H7" s="25">
        <v>-5</v>
      </c>
      <c r="I7" s="211">
        <v>-3.2</v>
      </c>
      <c r="J7" s="25">
        <v>-6.3</v>
      </c>
      <c r="K7" s="211">
        <v>-2.5</v>
      </c>
    </row>
    <row r="8" spans="1:11" ht="15" thickBot="1">
      <c r="A8" s="29" t="s">
        <v>55</v>
      </c>
      <c r="B8" s="30" t="s">
        <v>68</v>
      </c>
      <c r="C8" s="221"/>
      <c r="D8" s="25">
        <v>-5.6</v>
      </c>
      <c r="E8" s="225"/>
      <c r="F8" s="25">
        <v>-6.3</v>
      </c>
      <c r="G8" s="225"/>
      <c r="H8" s="25">
        <v>-8.1999999999999993</v>
      </c>
      <c r="I8" s="223"/>
      <c r="J8" s="25">
        <v>-8.8000000000000007</v>
      </c>
      <c r="K8" s="223"/>
    </row>
    <row r="9" spans="1:11" ht="15" thickBot="1">
      <c r="A9" s="31"/>
      <c r="B9" s="30" t="s">
        <v>66</v>
      </c>
      <c r="C9" s="220" t="s">
        <v>69</v>
      </c>
      <c r="D9" s="25">
        <v>-4.5</v>
      </c>
      <c r="E9" s="222">
        <v>-1.1000000000000001</v>
      </c>
      <c r="F9" s="25">
        <v>-5.3</v>
      </c>
      <c r="G9" s="222">
        <v>-1</v>
      </c>
      <c r="H9" s="25">
        <v>-6</v>
      </c>
      <c r="I9" s="222">
        <v>-1.9</v>
      </c>
      <c r="J9" s="25">
        <v>-6.9</v>
      </c>
      <c r="K9" s="222">
        <v>-1.7</v>
      </c>
    </row>
    <row r="10" spans="1:11" ht="15" thickBot="1">
      <c r="A10" s="31"/>
      <c r="B10" s="30" t="s">
        <v>68</v>
      </c>
      <c r="C10" s="221"/>
      <c r="D10" s="25">
        <v>-5.6</v>
      </c>
      <c r="E10" s="223"/>
      <c r="F10" s="25">
        <v>-6.3</v>
      </c>
      <c r="G10" s="223"/>
      <c r="H10" s="25">
        <v>-7.9</v>
      </c>
      <c r="I10" s="223"/>
      <c r="J10" s="25">
        <v>-8.6</v>
      </c>
      <c r="K10" s="223"/>
    </row>
    <row r="11" spans="1:11" ht="15" thickBot="1">
      <c r="A11" s="29" t="s">
        <v>58</v>
      </c>
      <c r="B11" s="30" t="s">
        <v>66</v>
      </c>
      <c r="C11" s="220" t="s">
        <v>67</v>
      </c>
      <c r="D11" s="25">
        <v>-0.5</v>
      </c>
      <c r="E11" s="222">
        <v>-1.2</v>
      </c>
      <c r="F11" s="25">
        <v>-3</v>
      </c>
      <c r="G11" s="222">
        <v>-1.2</v>
      </c>
      <c r="H11" s="25">
        <v>-2.2999999999999998</v>
      </c>
      <c r="I11" s="222">
        <v>-1.6</v>
      </c>
      <c r="J11" s="25">
        <v>-5</v>
      </c>
      <c r="K11" s="222">
        <v>-1.8</v>
      </c>
    </row>
    <row r="12" spans="1:11" ht="15" thickBot="1">
      <c r="A12" s="29" t="s">
        <v>59</v>
      </c>
      <c r="B12" s="30" t="s">
        <v>68</v>
      </c>
      <c r="C12" s="221"/>
      <c r="D12" s="25">
        <v>-1.7</v>
      </c>
      <c r="E12" s="223"/>
      <c r="F12" s="25">
        <v>-4.2</v>
      </c>
      <c r="G12" s="223"/>
      <c r="H12" s="25">
        <v>-3.9</v>
      </c>
      <c r="I12" s="223"/>
      <c r="J12" s="25">
        <v>-6.8</v>
      </c>
      <c r="K12" s="223"/>
    </row>
    <row r="13" spans="1:11" ht="15" thickBot="1">
      <c r="A13" s="31"/>
      <c r="B13" s="30" t="s">
        <v>66</v>
      </c>
      <c r="C13" s="220" t="s">
        <v>69</v>
      </c>
      <c r="D13" s="25">
        <v>-1.6</v>
      </c>
      <c r="E13" s="222">
        <v>-0.3</v>
      </c>
      <c r="F13" s="25">
        <v>-3.8</v>
      </c>
      <c r="G13" s="222">
        <v>-0.6</v>
      </c>
      <c r="H13" s="25">
        <v>-3.3</v>
      </c>
      <c r="I13" s="222">
        <v>-0.7</v>
      </c>
      <c r="J13" s="25">
        <v>-5.5</v>
      </c>
      <c r="K13" s="222">
        <v>-1.3</v>
      </c>
    </row>
    <row r="14" spans="1:11" ht="15" thickBot="1">
      <c r="A14" s="31"/>
      <c r="B14" s="30" t="s">
        <v>68</v>
      </c>
      <c r="C14" s="221"/>
      <c r="D14" s="25">
        <v>-1.9</v>
      </c>
      <c r="E14" s="223"/>
      <c r="F14" s="25">
        <v>-4.4000000000000004</v>
      </c>
      <c r="G14" s="223"/>
      <c r="H14" s="25">
        <v>-4</v>
      </c>
      <c r="I14" s="223"/>
      <c r="J14" s="25">
        <v>-6.8</v>
      </c>
      <c r="K14" s="223"/>
    </row>
    <row r="15" spans="1:11" ht="24.5" thickBot="1">
      <c r="A15" s="29" t="s">
        <v>60</v>
      </c>
      <c r="B15" s="30" t="s">
        <v>66</v>
      </c>
      <c r="C15" s="220" t="s">
        <v>67</v>
      </c>
      <c r="D15" s="25">
        <v>-0.9</v>
      </c>
      <c r="E15" s="222">
        <v>-1.5</v>
      </c>
      <c r="F15" s="25">
        <v>-2.5</v>
      </c>
      <c r="G15" s="222">
        <v>-1.3</v>
      </c>
      <c r="H15" s="25">
        <v>-3.7</v>
      </c>
      <c r="I15" s="222">
        <v>-1.6</v>
      </c>
      <c r="J15" s="25">
        <v>-5</v>
      </c>
      <c r="K15" s="222">
        <v>-1.8</v>
      </c>
    </row>
    <row r="16" spans="1:11" ht="15" thickBot="1">
      <c r="A16" s="29" t="s">
        <v>59</v>
      </c>
      <c r="B16" s="30" t="s">
        <v>68</v>
      </c>
      <c r="C16" s="221"/>
      <c r="D16" s="25">
        <v>-2.4</v>
      </c>
      <c r="E16" s="223"/>
      <c r="F16" s="25">
        <v>-3.8</v>
      </c>
      <c r="G16" s="223"/>
      <c r="H16" s="25">
        <v>-5.3</v>
      </c>
      <c r="I16" s="223"/>
      <c r="J16" s="25">
        <v>-6.8</v>
      </c>
      <c r="K16" s="223"/>
    </row>
    <row r="17" spans="1:11" ht="15" thickBot="1">
      <c r="A17" s="31"/>
      <c r="B17" s="30" t="s">
        <v>66</v>
      </c>
      <c r="C17" s="220" t="s">
        <v>69</v>
      </c>
      <c r="D17" s="25">
        <v>-1.5</v>
      </c>
      <c r="E17" s="222">
        <v>-0.7</v>
      </c>
      <c r="F17" s="25">
        <v>-3</v>
      </c>
      <c r="G17" s="222">
        <v>-0.7</v>
      </c>
      <c r="H17" s="25">
        <v>-4</v>
      </c>
      <c r="I17" s="222">
        <v>-1.2</v>
      </c>
      <c r="J17" s="25">
        <v>-5.3</v>
      </c>
      <c r="K17" s="222">
        <v>-1.3</v>
      </c>
    </row>
    <row r="18" spans="1:11" ht="15" thickBot="1">
      <c r="A18" s="31"/>
      <c r="B18" s="30" t="s">
        <v>68</v>
      </c>
      <c r="C18" s="221"/>
      <c r="D18" s="25">
        <v>-2.2000000000000002</v>
      </c>
      <c r="E18" s="223"/>
      <c r="F18" s="25">
        <v>-3.7</v>
      </c>
      <c r="G18" s="223"/>
      <c r="H18" s="25">
        <v>-5.2</v>
      </c>
      <c r="I18" s="223"/>
      <c r="J18" s="25">
        <v>-6.6</v>
      </c>
      <c r="K18" s="223"/>
    </row>
    <row r="19" spans="1:11" ht="24.5" thickBot="1">
      <c r="A19" s="29" t="s">
        <v>61</v>
      </c>
      <c r="B19" s="30" t="s">
        <v>66</v>
      </c>
      <c r="C19" s="220" t="s">
        <v>67</v>
      </c>
      <c r="D19" s="25">
        <v>-1.7</v>
      </c>
      <c r="E19" s="222">
        <v>-1.7</v>
      </c>
      <c r="F19" s="25">
        <v>-3.2</v>
      </c>
      <c r="G19" s="222">
        <v>-1.5</v>
      </c>
      <c r="H19" s="25">
        <v>-4.7</v>
      </c>
      <c r="I19" s="222">
        <v>-1.6</v>
      </c>
      <c r="J19" s="25">
        <v>-5.7</v>
      </c>
      <c r="K19" s="222">
        <v>-1.6</v>
      </c>
    </row>
    <row r="20" spans="1:11" ht="15" thickBot="1">
      <c r="A20" s="29" t="s">
        <v>59</v>
      </c>
      <c r="B20" s="30" t="s">
        <v>68</v>
      </c>
      <c r="C20" s="221"/>
      <c r="D20" s="25">
        <v>-3.4</v>
      </c>
      <c r="E20" s="223"/>
      <c r="F20" s="25">
        <v>-4.7</v>
      </c>
      <c r="G20" s="223"/>
      <c r="H20" s="25">
        <v>-6.3</v>
      </c>
      <c r="I20" s="223"/>
      <c r="J20" s="25">
        <v>-7.3</v>
      </c>
      <c r="K20" s="223"/>
    </row>
    <row r="21" spans="1:11" ht="15" thickBot="1">
      <c r="A21" s="31"/>
      <c r="B21" s="30" t="s">
        <v>66</v>
      </c>
      <c r="C21" s="220" t="s">
        <v>69</v>
      </c>
      <c r="D21" s="25">
        <v>-2.7</v>
      </c>
      <c r="E21" s="222">
        <v>-0.8</v>
      </c>
      <c r="F21" s="25">
        <v>-4</v>
      </c>
      <c r="G21" s="222">
        <v>-0.7</v>
      </c>
      <c r="H21" s="25">
        <v>-5</v>
      </c>
      <c r="I21" s="222">
        <v>-1.4</v>
      </c>
      <c r="J21" s="25">
        <v>-5.8</v>
      </c>
      <c r="K21" s="222">
        <v>-1.5</v>
      </c>
    </row>
    <row r="22" spans="1:11" ht="15" thickBot="1">
      <c r="A22" s="31"/>
      <c r="B22" s="30" t="s">
        <v>68</v>
      </c>
      <c r="C22" s="221"/>
      <c r="D22" s="25">
        <v>-3.5</v>
      </c>
      <c r="E22" s="223"/>
      <c r="F22" s="25">
        <v>-4.7</v>
      </c>
      <c r="G22" s="223"/>
      <c r="H22" s="25">
        <v>-6.4</v>
      </c>
      <c r="I22" s="223"/>
      <c r="J22" s="25">
        <v>-7.3</v>
      </c>
      <c r="K22" s="223"/>
    </row>
    <row r="23" spans="1:11" ht="15" thickBot="1">
      <c r="A23" s="32" t="s">
        <v>54</v>
      </c>
      <c r="B23" s="30" t="s">
        <v>66</v>
      </c>
      <c r="C23" s="220" t="s">
        <v>67</v>
      </c>
      <c r="D23" s="25">
        <v>-1.6</v>
      </c>
      <c r="E23" s="222">
        <v>-4</v>
      </c>
      <c r="F23" s="25">
        <v>-3</v>
      </c>
      <c r="G23" s="222">
        <v>-3.3</v>
      </c>
      <c r="H23" s="25">
        <v>-5</v>
      </c>
      <c r="I23" s="222">
        <v>-3.2</v>
      </c>
      <c r="J23" s="25">
        <v>-6.3</v>
      </c>
      <c r="K23" s="222">
        <v>-2.5</v>
      </c>
    </row>
    <row r="24" spans="1:11" ht="15" thickBot="1">
      <c r="A24" s="32" t="s">
        <v>62</v>
      </c>
      <c r="B24" s="30" t="s">
        <v>68</v>
      </c>
      <c r="C24" s="221"/>
      <c r="D24" s="25">
        <v>-5.6</v>
      </c>
      <c r="E24" s="223"/>
      <c r="F24" s="25">
        <v>-6.3</v>
      </c>
      <c r="G24" s="223"/>
      <c r="H24" s="25">
        <v>-8.1999999999999993</v>
      </c>
      <c r="I24" s="223"/>
      <c r="J24" s="25">
        <v>-8.8000000000000007</v>
      </c>
      <c r="K24" s="223"/>
    </row>
    <row r="25" spans="1:11" ht="15" thickBot="1">
      <c r="A25" s="33"/>
      <c r="B25" s="30" t="s">
        <v>66</v>
      </c>
      <c r="C25" s="220" t="s">
        <v>69</v>
      </c>
      <c r="D25" s="25">
        <v>-4.5</v>
      </c>
      <c r="E25" s="222">
        <v>-1.1000000000000001</v>
      </c>
      <c r="F25" s="25">
        <v>-5.3</v>
      </c>
      <c r="G25" s="222">
        <v>-1</v>
      </c>
      <c r="H25" s="25">
        <v>-6</v>
      </c>
      <c r="I25" s="222">
        <v>-1.9</v>
      </c>
      <c r="J25" s="25">
        <v>-6.9</v>
      </c>
      <c r="K25" s="222">
        <v>-1.7</v>
      </c>
    </row>
    <row r="26" spans="1:11" ht="15" thickBot="1">
      <c r="A26" s="33"/>
      <c r="B26" s="30" t="s">
        <v>68</v>
      </c>
      <c r="C26" s="221"/>
      <c r="D26" s="25">
        <v>-5.6</v>
      </c>
      <c r="E26" s="223"/>
      <c r="F26" s="25">
        <v>-6.3</v>
      </c>
      <c r="G26" s="223"/>
      <c r="H26" s="25">
        <v>-7.9</v>
      </c>
      <c r="I26" s="223"/>
      <c r="J26" s="25">
        <v>-8.6</v>
      </c>
      <c r="K26" s="223"/>
    </row>
    <row r="27" spans="1:11" ht="15" thickBot="1">
      <c r="A27" s="32" t="s">
        <v>58</v>
      </c>
      <c r="B27" s="30" t="s">
        <v>66</v>
      </c>
      <c r="C27" s="220" t="s">
        <v>67</v>
      </c>
      <c r="D27" s="25">
        <v>-0.2</v>
      </c>
      <c r="E27" s="222">
        <v>-1.7</v>
      </c>
      <c r="F27" s="25">
        <v>-2.5</v>
      </c>
      <c r="G27" s="222">
        <v>-1.5</v>
      </c>
      <c r="H27" s="25">
        <v>-2.2000000000000002</v>
      </c>
      <c r="I27" s="222">
        <v>-2.2000000000000002</v>
      </c>
      <c r="J27" s="25">
        <v>-4.4000000000000004</v>
      </c>
      <c r="K27" s="222">
        <v>-2</v>
      </c>
    </row>
    <row r="28" spans="1:11" ht="15" thickBot="1">
      <c r="A28" s="32" t="s">
        <v>62</v>
      </c>
      <c r="B28" s="30" t="s">
        <v>68</v>
      </c>
      <c r="C28" s="221"/>
      <c r="D28" s="25">
        <v>-1.9</v>
      </c>
      <c r="E28" s="223"/>
      <c r="F28" s="25">
        <v>-4</v>
      </c>
      <c r="G28" s="223"/>
      <c r="H28" s="25">
        <v>-4.4000000000000004</v>
      </c>
      <c r="I28" s="223"/>
      <c r="J28" s="25">
        <v>-6.4</v>
      </c>
      <c r="K28" s="223"/>
    </row>
    <row r="29" spans="1:11" ht="15" thickBot="1">
      <c r="A29" s="33"/>
      <c r="B29" s="30" t="s">
        <v>66</v>
      </c>
      <c r="C29" s="220" t="s">
        <v>69</v>
      </c>
      <c r="D29" s="25">
        <v>-1.3</v>
      </c>
      <c r="E29" s="222">
        <v>-0.7</v>
      </c>
      <c r="F29" s="25">
        <v>-3.3</v>
      </c>
      <c r="G29" s="222">
        <v>-0.7</v>
      </c>
      <c r="H29" s="25">
        <v>-2.9</v>
      </c>
      <c r="I29" s="222">
        <v>-1.6</v>
      </c>
      <c r="J29" s="25">
        <v>-4.8</v>
      </c>
      <c r="K29" s="222">
        <v>-1.5</v>
      </c>
    </row>
    <row r="30" spans="1:11" ht="15" thickBot="1">
      <c r="A30" s="33"/>
      <c r="B30" s="30" t="s">
        <v>68</v>
      </c>
      <c r="C30" s="221"/>
      <c r="D30" s="25">
        <v>-2</v>
      </c>
      <c r="E30" s="223"/>
      <c r="F30" s="25">
        <v>-4</v>
      </c>
      <c r="G30" s="223"/>
      <c r="H30" s="25">
        <v>-4.5</v>
      </c>
      <c r="I30" s="223"/>
      <c r="J30" s="25">
        <v>-6.3</v>
      </c>
      <c r="K30" s="223"/>
    </row>
    <row r="31" spans="1:11" ht="24.5" thickBot="1">
      <c r="A31" s="32" t="s">
        <v>60</v>
      </c>
      <c r="B31" s="30" t="s">
        <v>66</v>
      </c>
      <c r="C31" s="220" t="s">
        <v>67</v>
      </c>
      <c r="D31" s="25">
        <v>-0.7</v>
      </c>
      <c r="E31" s="222">
        <v>-1.7</v>
      </c>
      <c r="F31" s="25">
        <v>-2.7</v>
      </c>
      <c r="G31" s="222">
        <v>-1.5</v>
      </c>
      <c r="H31" s="25">
        <v>-3</v>
      </c>
      <c r="I31" s="222">
        <v>-2.1</v>
      </c>
      <c r="J31" s="25">
        <v>-4.8</v>
      </c>
      <c r="K31" s="222">
        <v>-2</v>
      </c>
    </row>
    <row r="32" spans="1:11" ht="15" thickBot="1">
      <c r="A32" s="32" t="s">
        <v>62</v>
      </c>
      <c r="B32" s="30" t="s">
        <v>68</v>
      </c>
      <c r="C32" s="221"/>
      <c r="D32" s="25">
        <v>-2.4</v>
      </c>
      <c r="E32" s="223"/>
      <c r="F32" s="25">
        <v>-4.2</v>
      </c>
      <c r="G32" s="223"/>
      <c r="H32" s="25">
        <v>-5.0999999999999996</v>
      </c>
      <c r="I32" s="223"/>
      <c r="J32" s="25">
        <v>-6.8</v>
      </c>
      <c r="K32" s="223"/>
    </row>
    <row r="33" spans="1:11" ht="15" thickBot="1">
      <c r="A33" s="33"/>
      <c r="B33" s="30" t="s">
        <v>66</v>
      </c>
      <c r="C33" s="220" t="s">
        <v>69</v>
      </c>
      <c r="D33" s="25">
        <v>-1.8</v>
      </c>
      <c r="E33" s="222">
        <v>-0.6</v>
      </c>
      <c r="F33" s="25">
        <v>-3.5</v>
      </c>
      <c r="G33" s="222">
        <v>-0.6</v>
      </c>
      <c r="H33" s="25">
        <v>-1.7</v>
      </c>
      <c r="I33" s="226">
        <v>-3.5</v>
      </c>
      <c r="J33" s="25">
        <v>-5.2</v>
      </c>
      <c r="K33" s="222">
        <v>-1.5</v>
      </c>
    </row>
    <row r="34" spans="1:11" ht="15" thickBot="1">
      <c r="A34" s="33"/>
      <c r="B34" s="30" t="s">
        <v>68</v>
      </c>
      <c r="C34" s="221"/>
      <c r="D34" s="25">
        <v>-2.4</v>
      </c>
      <c r="E34" s="223"/>
      <c r="F34" s="25">
        <v>-4.0999999999999996</v>
      </c>
      <c r="G34" s="223"/>
      <c r="H34" s="25">
        <v>-5.2</v>
      </c>
      <c r="I34" s="225"/>
      <c r="J34" s="25">
        <v>-6.7</v>
      </c>
      <c r="K34" s="223"/>
    </row>
    <row r="35" spans="1:11" ht="24.5" thickBot="1">
      <c r="A35" s="32" t="s">
        <v>61</v>
      </c>
      <c r="B35" s="30" t="s">
        <v>66</v>
      </c>
      <c r="C35" s="220" t="s">
        <v>67</v>
      </c>
      <c r="D35" s="25">
        <v>-0.8</v>
      </c>
      <c r="E35" s="222">
        <v>-1.8</v>
      </c>
      <c r="F35" s="25">
        <v>-2.8</v>
      </c>
      <c r="G35" s="222">
        <v>-1.6</v>
      </c>
      <c r="H35" s="25">
        <v>-3</v>
      </c>
      <c r="I35" s="222">
        <v>-2.8</v>
      </c>
      <c r="J35" s="25">
        <v>-5</v>
      </c>
      <c r="K35" s="222">
        <v>-2.2000000000000002</v>
      </c>
    </row>
    <row r="36" spans="1:11" ht="15" thickBot="1">
      <c r="A36" s="32" t="s">
        <v>62</v>
      </c>
      <c r="B36" s="30" t="s">
        <v>68</v>
      </c>
      <c r="C36" s="221"/>
      <c r="D36" s="25">
        <v>-2.6</v>
      </c>
      <c r="E36" s="223"/>
      <c r="F36" s="25">
        <v>-4.4000000000000004</v>
      </c>
      <c r="G36" s="223"/>
      <c r="H36" s="25">
        <v>-5.8</v>
      </c>
      <c r="I36" s="223"/>
      <c r="J36" s="25">
        <v>-7.2</v>
      </c>
      <c r="K36" s="223"/>
    </row>
    <row r="37" spans="1:11" ht="15" thickBot="1">
      <c r="A37" s="33"/>
      <c r="B37" s="30" t="s">
        <v>66</v>
      </c>
      <c r="C37" s="220" t="s">
        <v>69</v>
      </c>
      <c r="D37" s="25">
        <v>-2</v>
      </c>
      <c r="E37" s="222">
        <v>-0.7</v>
      </c>
      <c r="F37" s="25">
        <v>-3.7</v>
      </c>
      <c r="G37" s="222">
        <v>-0.7</v>
      </c>
      <c r="H37" s="25">
        <v>-3.8</v>
      </c>
      <c r="I37" s="222">
        <v>-1.8</v>
      </c>
      <c r="J37" s="25">
        <v>-5.5</v>
      </c>
      <c r="K37" s="222">
        <v>-1.5</v>
      </c>
    </row>
    <row r="38" spans="1:11" ht="15" thickBot="1">
      <c r="A38" s="33"/>
      <c r="B38" s="30" t="s">
        <v>68</v>
      </c>
      <c r="C38" s="221"/>
      <c r="D38" s="25">
        <v>-2.7</v>
      </c>
      <c r="E38" s="223"/>
      <c r="F38" s="25">
        <v>-4.4000000000000004</v>
      </c>
      <c r="G38" s="223"/>
      <c r="H38" s="25">
        <v>-5.6</v>
      </c>
      <c r="I38" s="223"/>
      <c r="J38" s="25">
        <v>-7</v>
      </c>
      <c r="K38" s="223"/>
    </row>
  </sheetData>
  <mergeCells count="89">
    <mergeCell ref="D1:K1"/>
    <mergeCell ref="C35:C36"/>
    <mergeCell ref="E35:E36"/>
    <mergeCell ref="G35:G36"/>
    <mergeCell ref="I35:I36"/>
    <mergeCell ref="K35:K36"/>
    <mergeCell ref="C31:C32"/>
    <mergeCell ref="E31:E32"/>
    <mergeCell ref="G31:G32"/>
    <mergeCell ref="I31:I32"/>
    <mergeCell ref="K31:K32"/>
    <mergeCell ref="C33:C34"/>
    <mergeCell ref="E33:E34"/>
    <mergeCell ref="G33:G34"/>
    <mergeCell ref="I33:I34"/>
    <mergeCell ref="K33:K34"/>
    <mergeCell ref="C37:C38"/>
    <mergeCell ref="E37:E38"/>
    <mergeCell ref="G37:G38"/>
    <mergeCell ref="I37:I38"/>
    <mergeCell ref="K37:K38"/>
    <mergeCell ref="C27:C28"/>
    <mergeCell ref="E27:E28"/>
    <mergeCell ref="G27:G28"/>
    <mergeCell ref="I27:I28"/>
    <mergeCell ref="K27:K28"/>
    <mergeCell ref="C29:C30"/>
    <mergeCell ref="E29:E30"/>
    <mergeCell ref="G29:G30"/>
    <mergeCell ref="I29:I30"/>
    <mergeCell ref="K29:K30"/>
    <mergeCell ref="C23:C24"/>
    <mergeCell ref="E23:E24"/>
    <mergeCell ref="G23:G24"/>
    <mergeCell ref="I23:I24"/>
    <mergeCell ref="K23:K24"/>
    <mergeCell ref="C25:C26"/>
    <mergeCell ref="E25:E26"/>
    <mergeCell ref="G25:G26"/>
    <mergeCell ref="I25:I26"/>
    <mergeCell ref="K25:K26"/>
    <mergeCell ref="C19:C20"/>
    <mergeCell ref="E19:E20"/>
    <mergeCell ref="G19:G20"/>
    <mergeCell ref="I19:I20"/>
    <mergeCell ref="K19:K20"/>
    <mergeCell ref="C21:C22"/>
    <mergeCell ref="E21:E22"/>
    <mergeCell ref="G21:G22"/>
    <mergeCell ref="I21:I22"/>
    <mergeCell ref="K21:K22"/>
    <mergeCell ref="C15:C16"/>
    <mergeCell ref="E15:E16"/>
    <mergeCell ref="G15:G16"/>
    <mergeCell ref="I15:I16"/>
    <mergeCell ref="K15:K16"/>
    <mergeCell ref="C17:C18"/>
    <mergeCell ref="E17:E18"/>
    <mergeCell ref="G17:G18"/>
    <mergeCell ref="I17:I18"/>
    <mergeCell ref="K17:K18"/>
    <mergeCell ref="C11:C12"/>
    <mergeCell ref="E11:E12"/>
    <mergeCell ref="G11:G12"/>
    <mergeCell ref="I11:I12"/>
    <mergeCell ref="K11:K12"/>
    <mergeCell ref="C13:C14"/>
    <mergeCell ref="E13:E14"/>
    <mergeCell ref="G13:G14"/>
    <mergeCell ref="I13:I14"/>
    <mergeCell ref="K13:K14"/>
    <mergeCell ref="C7:C8"/>
    <mergeCell ref="E7:E8"/>
    <mergeCell ref="G7:G8"/>
    <mergeCell ref="I7:I8"/>
    <mergeCell ref="K7:K8"/>
    <mergeCell ref="C9:C10"/>
    <mergeCell ref="E9:E10"/>
    <mergeCell ref="G9:G10"/>
    <mergeCell ref="I9:I10"/>
    <mergeCell ref="K9:K10"/>
    <mergeCell ref="A2:A6"/>
    <mergeCell ref="B2:B6"/>
    <mergeCell ref="C2:C6"/>
    <mergeCell ref="D2:K2"/>
    <mergeCell ref="D3:G3"/>
    <mergeCell ref="H3:K3"/>
    <mergeCell ref="D4:F4"/>
    <mergeCell ref="H4:J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5AIRPNAIUNRU-1328258698-25154</_dlc_DocId>
    <lcf76f155ced4ddcb4097134ff3c332f xmlns="0b6aed8e-0313-4d17-80ff-d0e5da4931c5">
      <Terms xmlns="http://schemas.microsoft.com/office/infopath/2007/PartnerControls"/>
    </lcf76f155ced4ddcb4097134ff3c332f>
    <TaxCatchAll xmlns="71c5aaf6-e6ce-465b-b873-5148d2a4c105" xsi:nil="true"/>
    <Associated_x0020_Task xmlns="3b34c8f0-1ef5-4d1e-bb66-517ce7fe7356" xsi:nil="true"/>
    <HideFromDelve xmlns="71c5aaf6-e6ce-465b-b873-5148d2a4c105">false</HideFromDelve>
    <Information xmlns="3b34c8f0-1ef5-4d1e-bb66-517ce7fe7356" xsi:nil="true"/>
    <_dlc_DocIdUrl xmlns="71c5aaf6-e6ce-465b-b873-5148d2a4c105">
      <Url>https://nokia.sharepoint.com/sites/c5g/5gradio/_layouts/15/DocIdRedir.aspx?ID=5AIRPNAIUNRU-1328258698-25154</Url>
      <Description>5AIRPNAIUNRU-1328258698-25154</Description>
    </_dlc_DocIdUr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3" ma:contentTypeDescription="Create a new document." ma:contentTypeScope="" ma:versionID="bb31f2aeffd767ae60b1dba84ef94a6f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054bf35a05ef194a6d33a89ec81c7f6a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F6C8DF-FCC8-46E1-8CFC-BAFEEF58FDF5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019A9347-0B18-4AB4-A6BB-9045AE7C223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EFC9619-EA3E-42C4-BAE3-7AC560C331A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37F76E6-81FC-4653-AC66-F3863D160447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b6aed8e-0313-4d17-80ff-d0e5da4931c5"/>
    <ds:schemaRef ds:uri="3b34c8f0-1ef5-4d1e-bb66-517ce7fe7356"/>
    <ds:schemaRef ds:uri="71c5aaf6-e6ce-465b-b873-5148d2a4c105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D4DF10DA-E4B6-4A2C-BBAA-4EF531FD02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</vt:lpstr>
      <vt:lpstr>Parameters</vt:lpstr>
      <vt:lpstr>PBCH-ideal-results per PRB</vt:lpstr>
      <vt:lpstr>PBCH Ideal Results per model</vt:lpstr>
      <vt:lpstr>PDCCH-results 12PRB</vt:lpstr>
      <vt:lpstr>PDCCH-results 15PRB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Xiyu Sha</dc:creator>
  <cp:keywords/>
  <dc:description/>
  <cp:lastModifiedBy>Nokia Networks</cp:lastModifiedBy>
  <cp:revision/>
  <dcterms:created xsi:type="dcterms:W3CDTF">2023-05-08T01:43:37Z</dcterms:created>
  <dcterms:modified xsi:type="dcterms:W3CDTF">2023-08-25T06:38:34Z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0x01010000E5007003D3004E92B8EDD86D20E8CD</vt:lpwstr>
  </property>
  <property fmtid="{D5CDD505-2E9C-101B-9397-08002B2CF9AE}" pid="4" name="_dlc_DocIdItemGuid">
    <vt:lpwstr>89c4277c-c297-435b-bb3e-13d921e9dfe4</vt:lpwstr>
  </property>
</Properties>
</file>