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530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44525"/>
</workbook>
</file>

<file path=xl/sharedStrings.xml><?xml version="1.0" encoding="utf-8"?>
<sst xmlns="http://schemas.openxmlformats.org/spreadsheetml/2006/main" count="879" uniqueCount="69">
  <si>
    <t>3GPP TSG-RAN WG4 Meeting # 108                                                                                                                    R4-2311818
Toulouse, France, August 21 – August 25, 2023	                                                                                   
Agenda item: 8.19.2.1
Source: CMCC
Title: simulation results of SBFD
Document for: discussion</t>
  </si>
  <si>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</si>
  <si>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</si>
  <si>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</si>
  <si>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</si>
  <si>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</si>
  <si>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</si>
  <si>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</si>
  <si>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</si>
  <si>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</si>
  <si>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</si>
  <si>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</si>
  <si>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</si>
  <si>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CableLabs：UMa-to-UMi</t>
  </si>
  <si>
    <t>Note 5</t>
  </si>
  <si>
    <t>UMi-to-UMi</t>
  </si>
  <si>
    <t>Note 6</t>
  </si>
  <si>
    <t>FR2
(30GHz)</t>
  </si>
  <si>
    <t>Urban Micro -&gt; Urban Micro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</si>
  <si>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</si>
  <si>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</si>
  <si>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</si>
  <si>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</si>
  <si>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r>
      <rPr>
        <sz val="7"/>
        <rFont val="맑은 고딕"/>
        <charset val="129"/>
      </rPr>
      <t>Note 5: Companies also encouraged to simulate Uma-to-UMi co-existence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2.2.3 of R4-2302888]</t>
    </r>
  </si>
  <si>
    <t xml:space="preserve">Note 6: Use UMi simulation assumption R4-2305922 as starting point. Consider Tx power refer to 3GPP UMi output power. Detailed simulation assumptions will be discussed after RAN4#107 meeting.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</si>
  <si>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</si>
  <si>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</si>
  <si>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</si>
  <si>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</si>
  <si>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</si>
  <si>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</si>
  <si>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</si>
  <si>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</si>
  <si>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</si>
  <si>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</si>
  <si>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</si>
  <si>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</si>
  <si>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</si>
  <si>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</si>
  <si>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</si>
  <si>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</si>
  <si>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</si>
  <si>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</si>
  <si>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</si>
  <si>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</si>
  <si>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</si>
  <si>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</si>
  <si>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</si>
  <si>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</si>
  <si>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</si>
  <si>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</si>
  <si>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</si>
  <si>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</si>
  <si>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</si>
  <si>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</si>
  <si>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</si>
  <si>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</si>
  <si>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CMCC with SBFD antenna Option 2</t>
  </si>
  <si>
    <t>SBFD (UL)</t>
  </si>
  <si>
    <t>Optional:
Legacy DL
 -&gt; 
Legacy UL</t>
  </si>
  <si>
    <t>SBFD (DL)</t>
  </si>
  <si>
    <t>Optional:
Legacy UL
 -&gt; 
Legacy DL</t>
  </si>
  <si>
    <t>Example
Company A</t>
  </si>
  <si>
    <t>-</t>
  </si>
  <si>
    <t>Company A with Option X</t>
  </si>
  <si>
    <t>Company A with SBFD antenna Option X</t>
  </si>
  <si>
    <t>Company B</t>
  </si>
  <si>
    <t>…</t>
  </si>
  <si>
    <t>CMCC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</si>
</sst>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等线"/>
      <charset val="134"/>
      <scheme val="minor"/>
    </font>
    <font>
      <b/>
      <sz val="14"/>
      <color theme="1"/>
      <name val="Arial"/>
      <charset val="134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theme="1"/>
      <name val="Arial"/>
      <charset val="134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6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6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4" applyNumberFormat="0" applyFill="0" applyAlignment="0" applyProtection="0">
      <alignment vertical="center"/>
    </xf>
    <xf numFmtId="0" fontId="24" fillId="0" borderId="6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66" applyNumberFormat="0" applyAlignment="0" applyProtection="0">
      <alignment vertical="center"/>
    </xf>
    <xf numFmtId="0" fontId="26" fillId="14" borderId="62" applyNumberFormat="0" applyAlignment="0" applyProtection="0">
      <alignment vertical="center"/>
    </xf>
    <xf numFmtId="0" fontId="27" fillId="15" borderId="67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68" applyNumberFormat="0" applyFill="0" applyAlignment="0" applyProtection="0">
      <alignment vertical="center"/>
    </xf>
    <xf numFmtId="0" fontId="29" fillId="0" borderId="6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76" fontId="7" fillId="3" borderId="11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76" fontId="7" fillId="3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76" fontId="7" fillId="3" borderId="19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176" fontId="7" fillId="3" borderId="22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176" fontId="7" fillId="2" borderId="27" xfId="0" applyNumberFormat="1" applyFont="1" applyFill="1" applyBorder="1" applyAlignment="1">
      <alignment horizontal="center" vertical="center"/>
    </xf>
    <xf numFmtId="176" fontId="7" fillId="3" borderId="28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7" fillId="2" borderId="30" xfId="0" applyNumberFormat="1" applyFont="1" applyFill="1" applyBorder="1" applyAlignment="1">
      <alignment horizontal="center" vertical="center"/>
    </xf>
    <xf numFmtId="176" fontId="7" fillId="3" borderId="31" xfId="0" applyNumberFormat="1" applyFont="1" applyFill="1" applyBorder="1" applyAlignment="1">
      <alignment horizontal="center" vertical="center"/>
    </xf>
    <xf numFmtId="176" fontId="7" fillId="2" borderId="32" xfId="0" applyNumberFormat="1" applyFont="1" applyFill="1" applyBorder="1" applyAlignment="1">
      <alignment horizontal="center" vertical="center"/>
    </xf>
    <xf numFmtId="176" fontId="7" fillId="2" borderId="33" xfId="0" applyNumberFormat="1" applyFont="1" applyFill="1" applyBorder="1" applyAlignment="1">
      <alignment horizontal="center" vertical="center"/>
    </xf>
    <xf numFmtId="176" fontId="7" fillId="3" borderId="34" xfId="0" applyNumberFormat="1" applyFont="1" applyFill="1" applyBorder="1" applyAlignment="1">
      <alignment horizontal="center" vertical="center"/>
    </xf>
    <xf numFmtId="176" fontId="7" fillId="2" borderId="35" xfId="0" applyNumberFormat="1" applyFont="1" applyFill="1" applyBorder="1" applyAlignment="1">
      <alignment horizontal="center" vertical="center"/>
    </xf>
    <xf numFmtId="176" fontId="7" fillId="2" borderId="36" xfId="0" applyNumberFormat="1" applyFont="1" applyFill="1" applyBorder="1" applyAlignment="1">
      <alignment horizontal="center" vertical="center"/>
    </xf>
    <xf numFmtId="176" fontId="7" fillId="3" borderId="37" xfId="0" applyNumberFormat="1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49" fontId="4" fillId="4" borderId="41" xfId="0" applyNumberFormat="1" applyFont="1" applyFill="1" applyBorder="1" applyAlignment="1">
      <alignment horizontal="center" vertical="center" wrapText="1"/>
    </xf>
    <xf numFmtId="49" fontId="4" fillId="4" borderId="42" xfId="0" applyNumberFormat="1" applyFont="1" applyFill="1" applyBorder="1" applyAlignment="1">
      <alignment horizontal="center" vertical="center" wrapText="1"/>
    </xf>
    <xf numFmtId="176" fontId="8" fillId="3" borderId="28" xfId="0" applyNumberFormat="1" applyFont="1" applyFill="1" applyBorder="1" applyAlignment="1">
      <alignment horizontal="center" vertical="center"/>
    </xf>
    <xf numFmtId="176" fontId="8" fillId="3" borderId="27" xfId="0" applyNumberFormat="1" applyFont="1" applyFill="1" applyBorder="1" applyAlignment="1">
      <alignment horizontal="center" vertical="center"/>
    </xf>
    <xf numFmtId="176" fontId="8" fillId="3" borderId="29" xfId="0" applyNumberFormat="1" applyFont="1" applyFill="1" applyBorder="1" applyAlignment="1">
      <alignment horizontal="center" vertical="center"/>
    </xf>
    <xf numFmtId="176" fontId="8" fillId="4" borderId="11" xfId="0" applyNumberFormat="1" applyFont="1" applyFill="1" applyBorder="1" applyAlignment="1">
      <alignment horizontal="center" vertical="center"/>
    </xf>
    <xf numFmtId="176" fontId="8" fillId="4" borderId="28" xfId="0" applyNumberFormat="1" applyFont="1" applyFill="1" applyBorder="1" applyAlignment="1">
      <alignment horizontal="center" vertical="center"/>
    </xf>
    <xf numFmtId="176" fontId="8" fillId="3" borderId="31" xfId="0" applyNumberFormat="1" applyFont="1" applyFill="1" applyBorder="1" applyAlignment="1">
      <alignment horizontal="center" vertical="center"/>
    </xf>
    <xf numFmtId="176" fontId="8" fillId="3" borderId="30" xfId="0" applyNumberFormat="1" applyFont="1" applyFill="1" applyBorder="1" applyAlignment="1">
      <alignment horizontal="center" vertical="center"/>
    </xf>
    <xf numFmtId="176" fontId="8" fillId="3" borderId="32" xfId="0" applyNumberFormat="1" applyFont="1" applyFill="1" applyBorder="1" applyAlignment="1">
      <alignment horizontal="center" vertical="center"/>
    </xf>
    <xf numFmtId="176" fontId="8" fillId="4" borderId="15" xfId="0" applyNumberFormat="1" applyFont="1" applyFill="1" applyBorder="1" applyAlignment="1">
      <alignment horizontal="center" vertical="center"/>
    </xf>
    <xf numFmtId="176" fontId="8" fillId="4" borderId="31" xfId="0" applyNumberFormat="1" applyFont="1" applyFill="1" applyBorder="1" applyAlignment="1">
      <alignment horizontal="center" vertical="center"/>
    </xf>
    <xf numFmtId="176" fontId="8" fillId="3" borderId="34" xfId="0" applyNumberFormat="1" applyFont="1" applyFill="1" applyBorder="1" applyAlignment="1">
      <alignment horizontal="center" vertical="center"/>
    </xf>
    <xf numFmtId="176" fontId="8" fillId="3" borderId="33" xfId="0" applyNumberFormat="1" applyFont="1" applyFill="1" applyBorder="1" applyAlignment="1">
      <alignment horizontal="center" vertical="center"/>
    </xf>
    <xf numFmtId="176" fontId="8" fillId="3" borderId="43" xfId="0" applyNumberFormat="1" applyFont="1" applyFill="1" applyBorder="1" applyAlignment="1">
      <alignment horizontal="center" vertical="center"/>
    </xf>
    <xf numFmtId="176" fontId="8" fillId="4" borderId="44" xfId="0" applyNumberFormat="1" applyFont="1" applyFill="1" applyBorder="1" applyAlignment="1">
      <alignment horizontal="center" vertical="center"/>
    </xf>
    <xf numFmtId="176" fontId="8" fillId="4" borderId="45" xfId="0" applyNumberFormat="1" applyFont="1" applyFill="1" applyBorder="1" applyAlignment="1">
      <alignment horizontal="center" vertical="center"/>
    </xf>
    <xf numFmtId="176" fontId="8" fillId="3" borderId="37" xfId="0" applyNumberFormat="1" applyFont="1" applyFill="1" applyBorder="1" applyAlignment="1">
      <alignment horizontal="center" vertical="center"/>
    </xf>
    <xf numFmtId="176" fontId="8" fillId="3" borderId="36" xfId="0" applyNumberFormat="1" applyFont="1" applyFill="1" applyBorder="1" applyAlignment="1">
      <alignment horizontal="center" vertical="center"/>
    </xf>
    <xf numFmtId="176" fontId="8" fillId="3" borderId="35" xfId="0" applyNumberFormat="1" applyFont="1" applyFill="1" applyBorder="1" applyAlignment="1">
      <alignment horizontal="center" vertical="center"/>
    </xf>
    <xf numFmtId="176" fontId="8" fillId="4" borderId="19" xfId="0" applyNumberFormat="1" applyFont="1" applyFill="1" applyBorder="1" applyAlignment="1">
      <alignment horizontal="center" vertical="center"/>
    </xf>
    <xf numFmtId="176" fontId="8" fillId="4" borderId="34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29" xfId="0" applyNumberFormat="1" applyFont="1" applyFill="1" applyBorder="1" applyAlignment="1">
      <alignment horizontal="center" vertical="center"/>
    </xf>
    <xf numFmtId="176" fontId="8" fillId="2" borderId="31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/>
    </xf>
    <xf numFmtId="176" fontId="8" fillId="2" borderId="32" xfId="0" applyNumberFormat="1" applyFont="1" applyFill="1" applyBorder="1" applyAlignment="1">
      <alignment horizontal="center" vertical="center"/>
    </xf>
    <xf numFmtId="176" fontId="8" fillId="2" borderId="34" xfId="0" applyNumberFormat="1" applyFont="1" applyFill="1" applyBorder="1" applyAlignment="1">
      <alignment horizontal="center" vertical="center"/>
    </xf>
    <xf numFmtId="176" fontId="8" fillId="2" borderId="33" xfId="0" applyNumberFormat="1" applyFont="1" applyFill="1" applyBorder="1" applyAlignment="1">
      <alignment horizontal="center" vertical="center"/>
    </xf>
    <xf numFmtId="176" fontId="8" fillId="2" borderId="35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 wrapText="1"/>
    </xf>
    <xf numFmtId="49" fontId="4" fillId="4" borderId="46" xfId="0" applyNumberFormat="1" applyFont="1" applyFill="1" applyBorder="1" applyAlignment="1">
      <alignment horizontal="center" vertical="center" wrapText="1"/>
    </xf>
    <xf numFmtId="176" fontId="8" fillId="4" borderId="47" xfId="0" applyNumberFormat="1" applyFont="1" applyFill="1" applyBorder="1" applyAlignment="1">
      <alignment horizontal="center" vertical="center"/>
    </xf>
    <xf numFmtId="176" fontId="8" fillId="4" borderId="48" xfId="0" applyNumberFormat="1" applyFont="1" applyFill="1" applyBorder="1" applyAlignment="1">
      <alignment horizontal="center" vertical="center"/>
    </xf>
    <xf numFmtId="176" fontId="8" fillId="4" borderId="49" xfId="0" applyNumberFormat="1" applyFont="1" applyFill="1" applyBorder="1" applyAlignment="1">
      <alignment horizontal="center" vertical="center"/>
    </xf>
    <xf numFmtId="176" fontId="8" fillId="4" borderId="50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49" fontId="4" fillId="4" borderId="51" xfId="0" applyNumberFormat="1" applyFont="1" applyFill="1" applyBorder="1" applyAlignment="1">
      <alignment horizontal="center" vertical="center" wrapText="1"/>
    </xf>
    <xf numFmtId="176" fontId="8" fillId="4" borderId="27" xfId="0" applyNumberFormat="1" applyFont="1" applyFill="1" applyBorder="1" applyAlignment="1">
      <alignment horizontal="center" vertical="center"/>
    </xf>
    <xf numFmtId="176" fontId="8" fillId="4" borderId="30" xfId="0" applyNumberFormat="1" applyFont="1" applyFill="1" applyBorder="1" applyAlignment="1">
      <alignment horizontal="center" vertical="center"/>
    </xf>
    <xf numFmtId="176" fontId="8" fillId="4" borderId="52" xfId="0" applyNumberFormat="1" applyFont="1" applyFill="1" applyBorder="1" applyAlignment="1">
      <alignment horizontal="center" vertical="center"/>
    </xf>
    <xf numFmtId="176" fontId="8" fillId="4" borderId="33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6" xfId="0" applyNumberFormat="1" applyFont="1" applyFill="1" applyBorder="1" applyAlignment="1">
      <alignment horizontal="center" vertical="center"/>
    </xf>
    <xf numFmtId="176" fontId="8" fillId="2" borderId="38" xfId="0" applyNumberFormat="1" applyFont="1" applyFill="1" applyBorder="1" applyAlignment="1">
      <alignment horizontal="center" vertical="center"/>
    </xf>
    <xf numFmtId="176" fontId="8" fillId="2" borderId="45" xfId="0" applyNumberFormat="1" applyFont="1" applyFill="1" applyBorder="1" applyAlignment="1">
      <alignment horizontal="center" vertical="center"/>
    </xf>
    <xf numFmtId="176" fontId="8" fillId="2" borderId="52" xfId="0" applyNumberFormat="1" applyFont="1" applyFill="1" applyBorder="1" applyAlignment="1">
      <alignment horizontal="center" vertical="center"/>
    </xf>
    <xf numFmtId="176" fontId="8" fillId="2" borderId="4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11" fillId="0" borderId="53" xfId="0" applyFont="1" applyBorder="1" applyAlignment="1">
      <alignment horizontal="center" vertical="center" wrapText="1" readingOrder="1"/>
    </xf>
    <xf numFmtId="0" fontId="11" fillId="2" borderId="53" xfId="0" applyFont="1" applyFill="1" applyBorder="1" applyAlignment="1">
      <alignment horizontal="center" vertical="center" wrapText="1" readingOrder="1"/>
    </xf>
    <xf numFmtId="0" fontId="11" fillId="0" borderId="54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1" fillId="0" borderId="55" xfId="0" applyFont="1" applyBorder="1" applyAlignment="1">
      <alignment horizontal="center" vertical="center" wrapText="1" readingOrder="1"/>
    </xf>
    <xf numFmtId="0" fontId="11" fillId="2" borderId="55" xfId="0" applyFont="1" applyFill="1" applyBorder="1" applyAlignment="1">
      <alignment horizontal="center" vertical="center" wrapText="1" readingOrder="1"/>
    </xf>
    <xf numFmtId="0" fontId="11" fillId="0" borderId="48" xfId="0" applyFont="1" applyBorder="1" applyAlignment="1">
      <alignment horizontal="center" vertical="center" wrapText="1" readingOrder="1"/>
    </xf>
    <xf numFmtId="0" fontId="10" fillId="0" borderId="53" xfId="0" applyFont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1" fillId="0" borderId="57" xfId="0" applyFont="1" applyBorder="1" applyAlignment="1">
      <alignment horizontal="center" vertical="center" wrapText="1" readingOrder="1"/>
    </xf>
    <xf numFmtId="0" fontId="11" fillId="2" borderId="57" xfId="0" applyFont="1" applyFill="1" applyBorder="1" applyAlignment="1">
      <alignment horizontal="center" vertical="center" wrapText="1" readingOrder="1"/>
    </xf>
    <xf numFmtId="0" fontId="11" fillId="0" borderId="49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justify" vertical="center" wrapText="1" readingOrder="1"/>
    </xf>
    <xf numFmtId="0" fontId="11" fillId="0" borderId="58" xfId="0" applyFont="1" applyBorder="1" applyAlignment="1">
      <alignment horizontal="justify" vertical="center" wrapText="1" readingOrder="1"/>
    </xf>
    <xf numFmtId="0" fontId="11" fillId="0" borderId="59" xfId="0" applyFont="1" applyBorder="1" applyAlignment="1">
      <alignment horizontal="justify" vertical="center" wrapText="1" readingOrder="1"/>
    </xf>
    <xf numFmtId="0" fontId="11" fillId="0" borderId="13" xfId="0" applyFont="1" applyBorder="1" applyAlignment="1">
      <alignment horizontal="justify" vertical="center" wrapText="1" readingOrder="1"/>
    </xf>
    <xf numFmtId="0" fontId="11" fillId="0" borderId="0" xfId="0" applyFont="1" applyAlignment="1">
      <alignment horizontal="justify" vertical="center" wrapText="1" readingOrder="1"/>
    </xf>
    <xf numFmtId="0" fontId="11" fillId="0" borderId="46" xfId="0" applyFont="1" applyBorder="1" applyAlignment="1">
      <alignment horizontal="justify" vertical="center" wrapText="1" readingOrder="1"/>
    </xf>
    <xf numFmtId="0" fontId="11" fillId="0" borderId="17" xfId="0" applyFont="1" applyBorder="1" applyAlignment="1">
      <alignment horizontal="justify" vertical="center" wrapText="1" readingOrder="1"/>
    </xf>
    <xf numFmtId="0" fontId="11" fillId="0" borderId="60" xfId="0" applyFont="1" applyBorder="1" applyAlignment="1">
      <alignment horizontal="justify" vertical="center" wrapText="1" readingOrder="1"/>
    </xf>
    <xf numFmtId="0" fontId="11" fillId="0" borderId="61" xfId="0" applyFont="1" applyBorder="1" applyAlignment="1">
      <alignment horizontal="justify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142875</xdr:colOff>
      <xdr:row>27</xdr:row>
      <xdr:rowOff>9525</xdr:rowOff>
    </xdr:from>
    <xdr:to>
      <xdr:col>4</xdr:col>
      <xdr:colOff>1695450</xdr:colOff>
      <xdr:row>28</xdr:row>
      <xdr:rowOff>9525</xdr:rowOff>
    </xdr:to>
    <xdr:pic>
      <xdr:nvPicPr>
        <xdr:cNvPr id="14" name="图片 2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63817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28</xdr:row>
      <xdr:rowOff>9525</xdr:rowOff>
    </xdr:from>
    <xdr:to>
      <xdr:col>4</xdr:col>
      <xdr:colOff>1695450</xdr:colOff>
      <xdr:row>29</xdr:row>
      <xdr:rowOff>9525</xdr:rowOff>
    </xdr:to>
    <xdr:pic>
      <xdr:nvPicPr>
        <xdr:cNvPr id="15" name="图片 21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1770" y="6562725"/>
          <a:ext cx="15621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29</xdr:row>
      <xdr:rowOff>9525</xdr:rowOff>
    </xdr:from>
    <xdr:to>
      <xdr:col>4</xdr:col>
      <xdr:colOff>1695450</xdr:colOff>
      <xdr:row>30</xdr:row>
      <xdr:rowOff>9525</xdr:rowOff>
    </xdr:to>
    <xdr:pic>
      <xdr:nvPicPr>
        <xdr:cNvPr id="16" name="图片 20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6864350"/>
          <a:ext cx="15525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30</xdr:row>
      <xdr:rowOff>0</xdr:rowOff>
    </xdr:from>
    <xdr:to>
      <xdr:col>4</xdr:col>
      <xdr:colOff>1695450</xdr:colOff>
      <xdr:row>31</xdr:row>
      <xdr:rowOff>0</xdr:rowOff>
    </xdr:to>
    <xdr:pic>
      <xdr:nvPicPr>
        <xdr:cNvPr id="17" name="图片 19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7156450"/>
          <a:ext cx="15525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zoomScale="175" zoomScaleNormal="175" workbookViewId="0">
      <selection activeCell="I12" sqref="I12"/>
    </sheetView>
  </sheetViews>
  <sheetFormatPr defaultColWidth="9" defaultRowHeight="14" outlineLevelCol="6"/>
  <cols>
    <col min="1" max="1" width="21.9583333333333" customWidth="1"/>
    <col min="2" max="2" width="9" customWidth="1"/>
    <col min="3" max="3" width="6.85833333333333" customWidth="1"/>
    <col min="4" max="4" width="12.95" customWidth="1"/>
    <col min="5" max="5" width="23.25" customWidth="1"/>
    <col min="6" max="6" width="10.125" customWidth="1"/>
  </cols>
  <sheetData>
    <row r="1" ht="53" customHeight="1" spans="1:7">
      <c r="A1" s="105" t="s">
        <v>0</v>
      </c>
      <c r="B1" s="105"/>
      <c r="C1" s="105"/>
      <c r="D1" s="105"/>
      <c r="E1" s="105"/>
      <c r="F1" s="105"/>
      <c r="G1" s="105"/>
    </row>
    <row r="2" spans="1:7">
      <c r="A2" s="105"/>
      <c r="B2" s="105"/>
      <c r="C2" s="105"/>
      <c r="D2" s="105"/>
      <c r="E2" s="105"/>
      <c r="F2" s="105"/>
      <c r="G2" s="105"/>
    </row>
    <row r="3" ht="12" customHeight="1" spans="1:7">
      <c r="A3" s="105"/>
      <c r="B3" s="105"/>
      <c r="C3" s="105"/>
      <c r="D3" s="105"/>
      <c r="E3" s="105"/>
      <c r="F3" s="105"/>
      <c r="G3" s="105"/>
    </row>
    <row r="4" hidden="1" spans="1:7">
      <c r="A4" s="105"/>
      <c r="B4" s="105"/>
      <c r="C4" s="105"/>
      <c r="D4" s="105"/>
      <c r="E4" s="105"/>
      <c r="F4" s="105"/>
      <c r="G4" s="105"/>
    </row>
    <row r="5" ht="11" customHeight="1" spans="1:7">
      <c r="A5" s="105"/>
      <c r="B5" s="105"/>
      <c r="C5" s="105"/>
      <c r="D5" s="105"/>
      <c r="E5" s="105"/>
      <c r="F5" s="105"/>
      <c r="G5" s="105"/>
    </row>
    <row r="7" ht="14.75"/>
    <row r="8" ht="14.25" customHeight="1" spans="3:6">
      <c r="C8" s="106" t="s">
        <v>1</v>
      </c>
      <c r="D8" s="106" t="s">
        <v>2</v>
      </c>
      <c r="E8" s="106" t="s">
        <v>3</v>
      </c>
      <c r="F8" s="106" t="s">
        <v>4</v>
      </c>
    </row>
    <row r="9" ht="14.75" spans="3:6">
      <c r="C9" s="107"/>
      <c r="D9" s="107"/>
      <c r="E9" s="107" t="s">
        <v>5</v>
      </c>
      <c r="F9" s="107"/>
    </row>
    <row r="10" ht="14.25" customHeight="1" spans="3:6">
      <c r="C10" s="106" t="s">
        <v>6</v>
      </c>
      <c r="D10" s="108">
        <v>1</v>
      </c>
      <c r="E10" s="109" t="s">
        <v>7</v>
      </c>
      <c r="F10" s="110" t="s">
        <v>8</v>
      </c>
    </row>
    <row r="11" spans="3:6">
      <c r="C11" s="111"/>
      <c r="D11" s="112">
        <v>2</v>
      </c>
      <c r="E11" s="113" t="s">
        <v>9</v>
      </c>
      <c r="F11" s="114" t="s">
        <v>10</v>
      </c>
    </row>
    <row r="12" ht="15" customHeight="1" spans="3:6">
      <c r="C12" s="111"/>
      <c r="D12" s="112">
        <v>3</v>
      </c>
      <c r="E12" s="113" t="s">
        <v>11</v>
      </c>
      <c r="F12" s="114" t="s">
        <v>12</v>
      </c>
    </row>
    <row r="13" spans="3:6">
      <c r="C13" s="111"/>
      <c r="D13" s="112">
        <v>4</v>
      </c>
      <c r="E13" s="113" t="s">
        <v>13</v>
      </c>
      <c r="F13" s="114" t="s">
        <v>14</v>
      </c>
    </row>
    <row r="14" spans="3:6">
      <c r="C14" s="115"/>
      <c r="D14" s="112">
        <v>5</v>
      </c>
      <c r="E14" s="113" t="s">
        <v>15</v>
      </c>
      <c r="F14" s="114" t="s">
        <v>16</v>
      </c>
    </row>
    <row r="15" ht="14.25" customHeight="1" spans="3:6">
      <c r="C15" s="116" t="s">
        <v>17</v>
      </c>
      <c r="D15" s="112">
        <v>6</v>
      </c>
      <c r="E15" s="113" t="s">
        <v>7</v>
      </c>
      <c r="F15" s="114" t="s">
        <v>8</v>
      </c>
    </row>
    <row r="16" spans="3:6">
      <c r="C16" s="111"/>
      <c r="D16" s="112">
        <v>7</v>
      </c>
      <c r="E16" s="113" t="s">
        <v>9</v>
      </c>
      <c r="F16" s="114" t="s">
        <v>10</v>
      </c>
    </row>
    <row r="17" spans="3:6">
      <c r="C17" s="111"/>
      <c r="D17" s="112">
        <v>8</v>
      </c>
      <c r="E17" s="113" t="s">
        <v>18</v>
      </c>
      <c r="F17" s="114" t="s">
        <v>12</v>
      </c>
    </row>
    <row r="18" ht="14.75" spans="3:6">
      <c r="C18" s="107"/>
      <c r="D18" s="117">
        <v>9</v>
      </c>
      <c r="E18" s="118" t="s">
        <v>11</v>
      </c>
      <c r="F18" s="119" t="s">
        <v>12</v>
      </c>
    </row>
    <row r="19" ht="29.25" customHeight="1" spans="3:6">
      <c r="C19" s="120" t="s">
        <v>19</v>
      </c>
      <c r="D19" s="121"/>
      <c r="E19" s="121"/>
      <c r="F19" s="122"/>
    </row>
    <row r="20" ht="39" customHeight="1" spans="3:6">
      <c r="C20" s="123" t="s">
        <v>20</v>
      </c>
      <c r="D20" s="124"/>
      <c r="E20" s="124"/>
      <c r="F20" s="125"/>
    </row>
    <row r="21" ht="14.25" customHeight="1" spans="3:6">
      <c r="C21" s="123" t="s">
        <v>21</v>
      </c>
      <c r="D21" s="124"/>
      <c r="E21" s="124"/>
      <c r="F21" s="125"/>
    </row>
    <row r="22" ht="30.75" customHeight="1" spans="3:6">
      <c r="C22" s="123" t="s">
        <v>22</v>
      </c>
      <c r="D22" s="124"/>
      <c r="E22" s="124"/>
      <c r="F22" s="125"/>
    </row>
    <row r="23" ht="30.75" customHeight="1" spans="3:6">
      <c r="C23" s="123" t="s">
        <v>23</v>
      </c>
      <c r="D23" s="124"/>
      <c r="E23" s="124"/>
      <c r="F23" s="125"/>
    </row>
    <row r="24" ht="29.25" customHeight="1" spans="3:6">
      <c r="C24" s="126" t="s">
        <v>24</v>
      </c>
      <c r="D24" s="127"/>
      <c r="E24" s="127"/>
      <c r="F24" s="128"/>
    </row>
    <row r="25" ht="14.75"/>
    <row r="26" spans="2:7">
      <c r="B26" s="129" t="s">
        <v>25</v>
      </c>
      <c r="C26" s="129" t="s">
        <v>26</v>
      </c>
      <c r="D26" s="129" t="s">
        <v>27</v>
      </c>
      <c r="E26" s="130" t="s">
        <v>28</v>
      </c>
      <c r="F26" s="129" t="s">
        <v>29</v>
      </c>
      <c r="G26" s="129" t="s">
        <v>4</v>
      </c>
    </row>
    <row r="27" ht="23.75" spans="2:7">
      <c r="B27" s="131"/>
      <c r="C27" s="131"/>
      <c r="D27" s="131"/>
      <c r="E27" s="132" t="s">
        <v>30</v>
      </c>
      <c r="F27" s="131"/>
      <c r="G27" s="131"/>
    </row>
    <row r="28" ht="14.25" customHeight="1" spans="2:7">
      <c r="B28" s="133">
        <v>1</v>
      </c>
      <c r="C28" s="134" t="s">
        <v>31</v>
      </c>
      <c r="D28" s="135" t="s">
        <v>32</v>
      </c>
      <c r="E28" s="135"/>
      <c r="F28" s="135" t="s">
        <v>31</v>
      </c>
      <c r="G28" s="135" t="s">
        <v>8</v>
      </c>
    </row>
    <row r="29" ht="23.75" spans="2:7">
      <c r="B29" s="133">
        <v>2</v>
      </c>
      <c r="C29" s="134" t="s">
        <v>33</v>
      </c>
      <c r="D29" s="136" t="s">
        <v>32</v>
      </c>
      <c r="E29" s="135"/>
      <c r="F29" s="135" t="s">
        <v>33</v>
      </c>
      <c r="G29" s="135" t="s">
        <v>12</v>
      </c>
    </row>
    <row r="30" ht="23.75" spans="2:7">
      <c r="B30" s="133">
        <v>3</v>
      </c>
      <c r="C30" s="133" t="s">
        <v>32</v>
      </c>
      <c r="D30" s="135" t="s">
        <v>31</v>
      </c>
      <c r="E30" s="135"/>
      <c r="F30" s="137" t="s">
        <v>34</v>
      </c>
      <c r="G30" s="135" t="s">
        <v>8</v>
      </c>
    </row>
    <row r="31" ht="23.75" spans="2:7">
      <c r="B31" s="133">
        <v>4</v>
      </c>
      <c r="C31" s="133" t="s">
        <v>35</v>
      </c>
      <c r="D31" s="135" t="s">
        <v>33</v>
      </c>
      <c r="E31" s="135"/>
      <c r="F31" s="133"/>
      <c r="G31" s="135" t="s">
        <v>12</v>
      </c>
    </row>
    <row r="32" ht="15" customHeight="1"/>
  </sheetData>
  <mergeCells count="18">
    <mergeCell ref="C19:F19"/>
    <mergeCell ref="C20:F20"/>
    <mergeCell ref="C21:F21"/>
    <mergeCell ref="C22:F22"/>
    <mergeCell ref="C23:F23"/>
    <mergeCell ref="C24:F24"/>
    <mergeCell ref="B26:B27"/>
    <mergeCell ref="C8:C9"/>
    <mergeCell ref="C10:C14"/>
    <mergeCell ref="C15:C18"/>
    <mergeCell ref="C26:C27"/>
    <mergeCell ref="D8:D9"/>
    <mergeCell ref="D26:D27"/>
    <mergeCell ref="F8:F9"/>
    <mergeCell ref="F26:F27"/>
    <mergeCell ref="F30:F31"/>
    <mergeCell ref="G26:G27"/>
    <mergeCell ref="A1:G5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85" zoomScaleNormal="85" workbookViewId="0">
      <selection activeCell="S14" sqref="S14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39" spans="2:50">
      <c r="B5" s="10">
        <v>1</v>
      </c>
      <c r="C5" s="10" t="s">
        <v>31</v>
      </c>
      <c r="D5" s="11" t="s">
        <v>32</v>
      </c>
      <c r="E5" s="12" t="s">
        <v>57</v>
      </c>
      <c r="F5" s="13">
        <v>1.45570824770423</v>
      </c>
      <c r="G5" s="14">
        <v>0.973442003077945</v>
      </c>
      <c r="H5" s="14">
        <v>0.639066216761549</v>
      </c>
      <c r="I5" s="14">
        <v>0.414023787257698</v>
      </c>
      <c r="J5" s="32">
        <v>0.26578704166754</v>
      </c>
      <c r="K5" s="33">
        <v>0.00942892847153942</v>
      </c>
      <c r="L5" s="14">
        <v>0.00595163456273085</v>
      </c>
      <c r="M5" s="14">
        <v>0.00375617701237374</v>
      </c>
      <c r="N5" s="14">
        <v>0.0023703656731513</v>
      </c>
      <c r="O5" s="34">
        <v>0.00149575024697768</v>
      </c>
      <c r="P5" s="13">
        <v>4.76537369133558</v>
      </c>
      <c r="Q5" s="14">
        <v>2.98538203947129</v>
      </c>
      <c r="R5" s="14">
        <v>1.92304677849753</v>
      </c>
      <c r="S5" s="14">
        <v>1.21375118652427</v>
      </c>
      <c r="T5" s="32">
        <v>0.771801627389799</v>
      </c>
      <c r="U5" s="33">
        <v>1.33679910372675</v>
      </c>
      <c r="V5" s="14">
        <v>1.01507491994997</v>
      </c>
      <c r="W5" s="14">
        <v>0.76280507390334</v>
      </c>
      <c r="X5" s="14">
        <v>0.566162854212495</v>
      </c>
      <c r="Y5" s="34">
        <v>0.413874565819078</v>
      </c>
      <c r="Z5" s="10" t="s">
        <v>31</v>
      </c>
      <c r="AA5" s="56">
        <v>2.07820207255498</v>
      </c>
      <c r="AB5" s="57">
        <v>0.011051352853241</v>
      </c>
      <c r="AC5" s="58">
        <v>6.6656529259419</v>
      </c>
      <c r="AD5" s="58">
        <v>1.52449282548139</v>
      </c>
      <c r="AE5" s="59">
        <f>F5-AA5</f>
        <v>-0.62249382485075</v>
      </c>
      <c r="AF5" s="60">
        <f>G5-AA5</f>
        <v>-1.10476006947703</v>
      </c>
      <c r="AG5" s="60">
        <f>H5-AA5</f>
        <v>-1.43913585579343</v>
      </c>
      <c r="AH5" s="60">
        <f>I5-AA5</f>
        <v>-1.66417828529728</v>
      </c>
      <c r="AI5" s="88">
        <f>J5-AA5</f>
        <v>-1.81241503088744</v>
      </c>
      <c r="AJ5" s="59">
        <f>K5-AB5</f>
        <v>-0.00162242438170158</v>
      </c>
      <c r="AK5" s="60">
        <f>L5-AB5</f>
        <v>-0.00509971829051015</v>
      </c>
      <c r="AL5" s="60">
        <f>M5-AB5</f>
        <v>-0.00729517584086726</v>
      </c>
      <c r="AM5" s="60">
        <f>N5-AB5</f>
        <v>-0.0086809871800897</v>
      </c>
      <c r="AN5" s="88">
        <f>O5-AB5</f>
        <v>-0.00955560260626332</v>
      </c>
      <c r="AO5" s="59">
        <f>(1-(1-P5/100)/(1-AC5/100))*100</f>
        <v>-2.03599135171375</v>
      </c>
      <c r="AP5" s="60">
        <f>(1-(1-Q5/100)/(1-AC5/100))*100</f>
        <v>-3.94310455030069</v>
      </c>
      <c r="AQ5" s="60">
        <f>(1-(1-R5/100)/(1-AC5/100))*100</f>
        <v>-5.08130853873254</v>
      </c>
      <c r="AR5" s="60">
        <f>(1-(1-S5/100)/(1-AC5/100))*100</f>
        <v>-5.84125984734398</v>
      </c>
      <c r="AS5" s="88">
        <f>(1-(1-T5/100)/(1-AC5/100))*100</f>
        <v>-6.31477208907403</v>
      </c>
      <c r="AT5" s="60">
        <f>(1-(1-U5/100)/(1-AD5/100))*100</f>
        <v>-0.190599395870095</v>
      </c>
      <c r="AU5" s="60">
        <f>(1-(1-V5/100)/(1-AD5/100))*100</f>
        <v>-0.517304170496558</v>
      </c>
      <c r="AV5" s="60">
        <f>(1-(1-W5/100)/(1-AD5/100))*100</f>
        <v>-0.773479389375664</v>
      </c>
      <c r="AW5" s="60">
        <f>(1-(1-X5/100)/(1-AD5/100))*100</f>
        <v>-0.973165814287746</v>
      </c>
      <c r="AX5" s="95">
        <f>(1-(1-Y5/100)/(1-AD5/100))*100</f>
        <v>-1.12781166762013</v>
      </c>
    </row>
    <row r="6" ht="15.5" spans="2:50">
      <c r="B6" s="15"/>
      <c r="C6" s="15"/>
      <c r="D6" s="16"/>
      <c r="E6" s="17"/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I36" si="4">J6-AA6</f>
        <v>0</v>
      </c>
      <c r="AJ6" s="64">
        <f t="shared" ref="AJ6:AJ36" si="5">K6-AB6</f>
        <v>0</v>
      </c>
      <c r="AK6" s="65">
        <f t="shared" ref="AK6:AK36" si="6">L6-AB6</f>
        <v>0</v>
      </c>
      <c r="AL6" s="65">
        <f t="shared" ref="AL6:AL36" si="7">M6-AB6</f>
        <v>0</v>
      </c>
      <c r="AM6" s="65">
        <f t="shared" ref="AM6:AM36" si="8">N6-AB6</f>
        <v>0</v>
      </c>
      <c r="AN6" s="89">
        <f t="shared" ref="AN6:AN36" si="9">O6-AB6</f>
        <v>0</v>
      </c>
      <c r="AO6" s="64">
        <f t="shared" ref="AO6:AO36" si="10">(1-(1-P6/100)/(1-AC6/100))*100</f>
        <v>0</v>
      </c>
      <c r="AP6" s="65">
        <f t="shared" ref="AP6:AP36" si="11">(1-(1-Q6/100)/(1-AC6/100))*100</f>
        <v>0</v>
      </c>
      <c r="AQ6" s="65">
        <f t="shared" ref="AQ6:AQ36" si="12">(1-(1-R6/100)/(1-AC6/100))*100</f>
        <v>0</v>
      </c>
      <c r="AR6" s="65">
        <f t="shared" ref="AR6:AR36" si="13">(1-(1-S6/100)/(1-AC6/100))*100</f>
        <v>0</v>
      </c>
      <c r="AS6" s="89">
        <f t="shared" ref="AS6:AS36" si="14">(1-(1-T6/100)/(1-AC6/100))*100</f>
        <v>0</v>
      </c>
      <c r="AT6" s="65">
        <f t="shared" ref="AT6:AT36" si="15">(1-(1-U6/100)/(1-AD6/100))*100</f>
        <v>0</v>
      </c>
      <c r="AU6" s="65">
        <f t="shared" ref="AU6:AU36" si="16">(1-(1-V6/100)/(1-AD6/100))*100</f>
        <v>0</v>
      </c>
      <c r="AV6" s="65">
        <f t="shared" ref="AV6:AV36" si="17">(1-(1-W6/100)/(1-AD6/100))*100</f>
        <v>0</v>
      </c>
      <c r="AW6" s="65">
        <f t="shared" ref="AW6:AW36" si="18">(1-(1-X6/100)/(1-AD6/100))*100</f>
        <v>0</v>
      </c>
      <c r="AX6" s="96">
        <f t="shared" ref="AX6:AX36" si="19">(1-(1-Y6/100)/(1-AD6/100))*100</f>
        <v>0</v>
      </c>
    </row>
    <row r="7" ht="15.5" spans="2:50">
      <c r="B7" s="15"/>
      <c r="C7" s="15"/>
      <c r="D7" s="16"/>
      <c r="E7" s="17"/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5"/>
        <v>0</v>
      </c>
      <c r="AK7" s="65">
        <f t="shared" si="6"/>
        <v>0</v>
      </c>
      <c r="AL7" s="65">
        <f t="shared" si="7"/>
        <v>0</v>
      </c>
      <c r="AM7" s="65">
        <f t="shared" si="8"/>
        <v>0</v>
      </c>
      <c r="AN7" s="89">
        <f t="shared" si="9"/>
        <v>0</v>
      </c>
      <c r="AO7" s="64">
        <f t="shared" si="10"/>
        <v>0</v>
      </c>
      <c r="AP7" s="65">
        <f t="shared" si="11"/>
        <v>0</v>
      </c>
      <c r="AQ7" s="65">
        <f t="shared" si="12"/>
        <v>0</v>
      </c>
      <c r="AR7" s="65">
        <f t="shared" si="13"/>
        <v>0</v>
      </c>
      <c r="AS7" s="89">
        <f t="shared" si="14"/>
        <v>0</v>
      </c>
      <c r="AT7" s="65">
        <f t="shared" si="15"/>
        <v>0</v>
      </c>
      <c r="AU7" s="65">
        <f t="shared" si="16"/>
        <v>0</v>
      </c>
      <c r="AV7" s="65">
        <f t="shared" si="17"/>
        <v>0</v>
      </c>
      <c r="AW7" s="65">
        <f t="shared" si="18"/>
        <v>0</v>
      </c>
      <c r="AX7" s="96">
        <f t="shared" si="19"/>
        <v>0</v>
      </c>
    </row>
    <row r="8" ht="15.5" spans="2:50">
      <c r="B8" s="15"/>
      <c r="C8" s="15"/>
      <c r="D8" s="16"/>
      <c r="E8" s="17"/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5"/>
        <v>0</v>
      </c>
      <c r="AK8" s="65">
        <f t="shared" si="6"/>
        <v>0</v>
      </c>
      <c r="AL8" s="65">
        <f t="shared" si="7"/>
        <v>0</v>
      </c>
      <c r="AM8" s="65">
        <f t="shared" si="8"/>
        <v>0</v>
      </c>
      <c r="AN8" s="89">
        <f t="shared" si="9"/>
        <v>0</v>
      </c>
      <c r="AO8" s="64">
        <f t="shared" si="10"/>
        <v>0</v>
      </c>
      <c r="AP8" s="65">
        <f t="shared" si="11"/>
        <v>0</v>
      </c>
      <c r="AQ8" s="65">
        <f t="shared" si="12"/>
        <v>0</v>
      </c>
      <c r="AR8" s="65">
        <f t="shared" si="13"/>
        <v>0</v>
      </c>
      <c r="AS8" s="89">
        <f t="shared" si="14"/>
        <v>0</v>
      </c>
      <c r="AT8" s="65">
        <f t="shared" si="15"/>
        <v>0</v>
      </c>
      <c r="AU8" s="65">
        <f t="shared" si="16"/>
        <v>0</v>
      </c>
      <c r="AV8" s="65">
        <f t="shared" si="17"/>
        <v>0</v>
      </c>
      <c r="AW8" s="65">
        <f t="shared" si="18"/>
        <v>0</v>
      </c>
      <c r="AX8" s="96">
        <f t="shared" si="19"/>
        <v>0</v>
      </c>
    </row>
    <row r="9" ht="15.5" spans="2:50">
      <c r="B9" s="15"/>
      <c r="C9" s="15"/>
      <c r="D9" s="16"/>
      <c r="E9" s="17"/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5"/>
        <v>0</v>
      </c>
      <c r="AK9" s="65">
        <f t="shared" si="6"/>
        <v>0</v>
      </c>
      <c r="AL9" s="65">
        <f t="shared" si="7"/>
        <v>0</v>
      </c>
      <c r="AM9" s="65">
        <f t="shared" si="8"/>
        <v>0</v>
      </c>
      <c r="AN9" s="89">
        <f t="shared" si="9"/>
        <v>0</v>
      </c>
      <c r="AO9" s="64">
        <f t="shared" si="10"/>
        <v>0</v>
      </c>
      <c r="AP9" s="65">
        <f t="shared" si="11"/>
        <v>0</v>
      </c>
      <c r="AQ9" s="65">
        <f t="shared" si="12"/>
        <v>0</v>
      </c>
      <c r="AR9" s="65">
        <f t="shared" si="13"/>
        <v>0</v>
      </c>
      <c r="AS9" s="89">
        <f t="shared" si="14"/>
        <v>0</v>
      </c>
      <c r="AT9" s="65">
        <f t="shared" si="15"/>
        <v>0</v>
      </c>
      <c r="AU9" s="65">
        <f t="shared" si="16"/>
        <v>0</v>
      </c>
      <c r="AV9" s="65">
        <f t="shared" si="17"/>
        <v>0</v>
      </c>
      <c r="AW9" s="65">
        <f t="shared" si="18"/>
        <v>0</v>
      </c>
      <c r="AX9" s="96">
        <f t="shared" si="19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5"/>
        <v>0</v>
      </c>
      <c r="AK10" s="65">
        <f t="shared" si="6"/>
        <v>0</v>
      </c>
      <c r="AL10" s="65">
        <f t="shared" si="7"/>
        <v>0</v>
      </c>
      <c r="AM10" s="65">
        <f t="shared" si="8"/>
        <v>0</v>
      </c>
      <c r="AN10" s="89">
        <f t="shared" si="9"/>
        <v>0</v>
      </c>
      <c r="AO10" s="64">
        <f t="shared" si="10"/>
        <v>0</v>
      </c>
      <c r="AP10" s="65">
        <f t="shared" si="11"/>
        <v>0</v>
      </c>
      <c r="AQ10" s="65">
        <f t="shared" si="12"/>
        <v>0</v>
      </c>
      <c r="AR10" s="65">
        <f t="shared" si="13"/>
        <v>0</v>
      </c>
      <c r="AS10" s="89">
        <f t="shared" si="14"/>
        <v>0</v>
      </c>
      <c r="AT10" s="65">
        <f t="shared" si="15"/>
        <v>0</v>
      </c>
      <c r="AU10" s="65">
        <f t="shared" si="16"/>
        <v>0</v>
      </c>
      <c r="AV10" s="65">
        <f t="shared" si="17"/>
        <v>0</v>
      </c>
      <c r="AW10" s="65">
        <f t="shared" si="18"/>
        <v>0</v>
      </c>
      <c r="AX10" s="96">
        <f t="shared" si="19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5"/>
        <v>0</v>
      </c>
      <c r="AK11" s="65">
        <f t="shared" si="6"/>
        <v>0</v>
      </c>
      <c r="AL11" s="65">
        <f t="shared" si="7"/>
        <v>0</v>
      </c>
      <c r="AM11" s="65">
        <f t="shared" si="8"/>
        <v>0</v>
      </c>
      <c r="AN11" s="89">
        <f t="shared" si="9"/>
        <v>0</v>
      </c>
      <c r="AO11" s="64">
        <f t="shared" si="10"/>
        <v>0</v>
      </c>
      <c r="AP11" s="65">
        <f t="shared" si="11"/>
        <v>0</v>
      </c>
      <c r="AQ11" s="65">
        <f t="shared" si="12"/>
        <v>0</v>
      </c>
      <c r="AR11" s="65">
        <f t="shared" si="13"/>
        <v>0</v>
      </c>
      <c r="AS11" s="89">
        <f t="shared" si="14"/>
        <v>0</v>
      </c>
      <c r="AT11" s="65">
        <f t="shared" si="15"/>
        <v>0</v>
      </c>
      <c r="AU11" s="65">
        <f t="shared" si="16"/>
        <v>0</v>
      </c>
      <c r="AV11" s="65">
        <f t="shared" si="17"/>
        <v>0</v>
      </c>
      <c r="AW11" s="65">
        <f t="shared" si="18"/>
        <v>0</v>
      </c>
      <c r="AX11" s="96">
        <f t="shared" si="19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5"/>
        <v>0</v>
      </c>
      <c r="AK12" s="65">
        <f t="shared" si="6"/>
        <v>0</v>
      </c>
      <c r="AL12" s="65">
        <f t="shared" si="7"/>
        <v>0</v>
      </c>
      <c r="AM12" s="65">
        <f t="shared" si="8"/>
        <v>0</v>
      </c>
      <c r="AN12" s="89">
        <f t="shared" si="9"/>
        <v>0</v>
      </c>
      <c r="AO12" s="64">
        <f t="shared" si="10"/>
        <v>0</v>
      </c>
      <c r="AP12" s="65">
        <f t="shared" si="11"/>
        <v>0</v>
      </c>
      <c r="AQ12" s="65">
        <f t="shared" si="12"/>
        <v>0</v>
      </c>
      <c r="AR12" s="65">
        <f t="shared" si="13"/>
        <v>0</v>
      </c>
      <c r="AS12" s="89">
        <f t="shared" si="14"/>
        <v>0</v>
      </c>
      <c r="AT12" s="65">
        <f t="shared" si="15"/>
        <v>0</v>
      </c>
      <c r="AU12" s="65">
        <f t="shared" si="16"/>
        <v>0</v>
      </c>
      <c r="AV12" s="65">
        <f t="shared" si="17"/>
        <v>0</v>
      </c>
      <c r="AW12" s="65">
        <f t="shared" si="18"/>
        <v>0</v>
      </c>
      <c r="AX12" s="96">
        <f t="shared" si="19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5"/>
        <v>0</v>
      </c>
      <c r="AK13" s="65">
        <f t="shared" si="6"/>
        <v>0</v>
      </c>
      <c r="AL13" s="65">
        <f t="shared" si="7"/>
        <v>0</v>
      </c>
      <c r="AM13" s="65">
        <f t="shared" si="8"/>
        <v>0</v>
      </c>
      <c r="AN13" s="89">
        <f t="shared" si="9"/>
        <v>0</v>
      </c>
      <c r="AO13" s="64">
        <f t="shared" si="10"/>
        <v>0</v>
      </c>
      <c r="AP13" s="65">
        <f t="shared" si="11"/>
        <v>0</v>
      </c>
      <c r="AQ13" s="65">
        <f t="shared" si="12"/>
        <v>0</v>
      </c>
      <c r="AR13" s="65">
        <f t="shared" si="13"/>
        <v>0</v>
      </c>
      <c r="AS13" s="89">
        <f t="shared" si="14"/>
        <v>0</v>
      </c>
      <c r="AT13" s="65">
        <f t="shared" si="15"/>
        <v>0</v>
      </c>
      <c r="AU13" s="65">
        <f t="shared" si="16"/>
        <v>0</v>
      </c>
      <c r="AV13" s="65">
        <f t="shared" si="17"/>
        <v>0</v>
      </c>
      <c r="AW13" s="65">
        <f t="shared" si="18"/>
        <v>0</v>
      </c>
      <c r="AX13" s="96">
        <f t="shared" si="19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5"/>
        <v>0</v>
      </c>
      <c r="AK14" s="65">
        <f t="shared" si="6"/>
        <v>0</v>
      </c>
      <c r="AL14" s="65">
        <f t="shared" si="7"/>
        <v>0</v>
      </c>
      <c r="AM14" s="65">
        <f t="shared" si="8"/>
        <v>0</v>
      </c>
      <c r="AN14" s="89">
        <f t="shared" si="9"/>
        <v>0</v>
      </c>
      <c r="AO14" s="64">
        <f t="shared" si="10"/>
        <v>0</v>
      </c>
      <c r="AP14" s="65">
        <f t="shared" si="11"/>
        <v>0</v>
      </c>
      <c r="AQ14" s="65">
        <f t="shared" si="12"/>
        <v>0</v>
      </c>
      <c r="AR14" s="65">
        <f t="shared" si="13"/>
        <v>0</v>
      </c>
      <c r="AS14" s="89">
        <f t="shared" si="14"/>
        <v>0</v>
      </c>
      <c r="AT14" s="65">
        <f t="shared" si="15"/>
        <v>0</v>
      </c>
      <c r="AU14" s="65">
        <f t="shared" si="16"/>
        <v>0</v>
      </c>
      <c r="AV14" s="65">
        <f t="shared" si="17"/>
        <v>0</v>
      </c>
      <c r="AW14" s="65">
        <f t="shared" si="18"/>
        <v>0</v>
      </c>
      <c r="AX14" s="96">
        <f t="shared" si="19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5"/>
        <v>0</v>
      </c>
      <c r="AK15" s="65">
        <f t="shared" si="6"/>
        <v>0</v>
      </c>
      <c r="AL15" s="65">
        <f t="shared" si="7"/>
        <v>0</v>
      </c>
      <c r="AM15" s="65">
        <f t="shared" si="8"/>
        <v>0</v>
      </c>
      <c r="AN15" s="89">
        <f t="shared" si="9"/>
        <v>0</v>
      </c>
      <c r="AO15" s="64">
        <f t="shared" si="10"/>
        <v>0</v>
      </c>
      <c r="AP15" s="65">
        <f t="shared" si="11"/>
        <v>0</v>
      </c>
      <c r="AQ15" s="65">
        <f t="shared" si="12"/>
        <v>0</v>
      </c>
      <c r="AR15" s="65">
        <f t="shared" si="13"/>
        <v>0</v>
      </c>
      <c r="AS15" s="89">
        <f t="shared" si="14"/>
        <v>0</v>
      </c>
      <c r="AT15" s="65">
        <f t="shared" si="15"/>
        <v>0</v>
      </c>
      <c r="AU15" s="65">
        <f t="shared" si="16"/>
        <v>0</v>
      </c>
      <c r="AV15" s="65">
        <f t="shared" si="17"/>
        <v>0</v>
      </c>
      <c r="AW15" s="65">
        <f t="shared" si="18"/>
        <v>0</v>
      </c>
      <c r="AX15" s="96">
        <f t="shared" si="19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5"/>
        <v>0</v>
      </c>
      <c r="AK16" s="65">
        <f t="shared" si="6"/>
        <v>0</v>
      </c>
      <c r="AL16" s="65">
        <f t="shared" si="7"/>
        <v>0</v>
      </c>
      <c r="AM16" s="65">
        <f t="shared" si="8"/>
        <v>0</v>
      </c>
      <c r="AN16" s="89">
        <f t="shared" si="9"/>
        <v>0</v>
      </c>
      <c r="AO16" s="64">
        <f t="shared" si="10"/>
        <v>0</v>
      </c>
      <c r="AP16" s="65">
        <f t="shared" si="11"/>
        <v>0</v>
      </c>
      <c r="AQ16" s="65">
        <f t="shared" si="12"/>
        <v>0</v>
      </c>
      <c r="AR16" s="65">
        <f t="shared" si="13"/>
        <v>0</v>
      </c>
      <c r="AS16" s="89">
        <f t="shared" si="14"/>
        <v>0</v>
      </c>
      <c r="AT16" s="65">
        <f t="shared" si="15"/>
        <v>0</v>
      </c>
      <c r="AU16" s="65">
        <f t="shared" si="16"/>
        <v>0</v>
      </c>
      <c r="AV16" s="65">
        <f t="shared" si="17"/>
        <v>0</v>
      </c>
      <c r="AW16" s="65">
        <f t="shared" si="18"/>
        <v>0</v>
      </c>
      <c r="AX16" s="96">
        <f t="shared" si="19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5"/>
        <v>0</v>
      </c>
      <c r="AK17" s="65">
        <f t="shared" si="6"/>
        <v>0</v>
      </c>
      <c r="AL17" s="65">
        <f t="shared" si="7"/>
        <v>0</v>
      </c>
      <c r="AM17" s="65">
        <f t="shared" si="8"/>
        <v>0</v>
      </c>
      <c r="AN17" s="89">
        <f t="shared" si="9"/>
        <v>0</v>
      </c>
      <c r="AO17" s="64">
        <f t="shared" si="10"/>
        <v>0</v>
      </c>
      <c r="AP17" s="65">
        <f t="shared" si="11"/>
        <v>0</v>
      </c>
      <c r="AQ17" s="65">
        <f t="shared" si="12"/>
        <v>0</v>
      </c>
      <c r="AR17" s="65">
        <f t="shared" si="13"/>
        <v>0</v>
      </c>
      <c r="AS17" s="89">
        <f t="shared" si="14"/>
        <v>0</v>
      </c>
      <c r="AT17" s="65">
        <f t="shared" si="15"/>
        <v>0</v>
      </c>
      <c r="AU17" s="65">
        <f t="shared" si="16"/>
        <v>0</v>
      </c>
      <c r="AV17" s="65">
        <f t="shared" si="17"/>
        <v>0</v>
      </c>
      <c r="AW17" s="65">
        <f t="shared" si="18"/>
        <v>0</v>
      </c>
      <c r="AX17" s="96">
        <f t="shared" si="19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5"/>
        <v>0</v>
      </c>
      <c r="AK18" s="65">
        <f t="shared" si="6"/>
        <v>0</v>
      </c>
      <c r="AL18" s="65">
        <f t="shared" si="7"/>
        <v>0</v>
      </c>
      <c r="AM18" s="65">
        <f t="shared" si="8"/>
        <v>0</v>
      </c>
      <c r="AN18" s="89">
        <f t="shared" si="9"/>
        <v>0</v>
      </c>
      <c r="AO18" s="64">
        <f t="shared" si="10"/>
        <v>0</v>
      </c>
      <c r="AP18" s="65">
        <f t="shared" si="11"/>
        <v>0</v>
      </c>
      <c r="AQ18" s="65">
        <f t="shared" si="12"/>
        <v>0</v>
      </c>
      <c r="AR18" s="65">
        <f t="shared" si="13"/>
        <v>0</v>
      </c>
      <c r="AS18" s="89">
        <f t="shared" si="14"/>
        <v>0</v>
      </c>
      <c r="AT18" s="65">
        <f t="shared" si="15"/>
        <v>0</v>
      </c>
      <c r="AU18" s="65">
        <f t="shared" si="16"/>
        <v>0</v>
      </c>
      <c r="AV18" s="65">
        <f t="shared" si="17"/>
        <v>0</v>
      </c>
      <c r="AW18" s="65">
        <f t="shared" si="18"/>
        <v>0</v>
      </c>
      <c r="AX18" s="96">
        <f t="shared" si="19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5"/>
        <v>0</v>
      </c>
      <c r="AK19" s="65">
        <f t="shared" si="6"/>
        <v>0</v>
      </c>
      <c r="AL19" s="65">
        <f t="shared" si="7"/>
        <v>0</v>
      </c>
      <c r="AM19" s="65">
        <f t="shared" si="8"/>
        <v>0</v>
      </c>
      <c r="AN19" s="89">
        <f t="shared" si="9"/>
        <v>0</v>
      </c>
      <c r="AO19" s="64">
        <f t="shared" si="10"/>
        <v>0</v>
      </c>
      <c r="AP19" s="65">
        <f t="shared" si="11"/>
        <v>0</v>
      </c>
      <c r="AQ19" s="65">
        <f t="shared" si="12"/>
        <v>0</v>
      </c>
      <c r="AR19" s="65">
        <f t="shared" si="13"/>
        <v>0</v>
      </c>
      <c r="AS19" s="89">
        <f t="shared" si="14"/>
        <v>0</v>
      </c>
      <c r="AT19" s="65">
        <f t="shared" si="15"/>
        <v>0</v>
      </c>
      <c r="AU19" s="65">
        <f t="shared" si="16"/>
        <v>0</v>
      </c>
      <c r="AV19" s="65">
        <f t="shared" si="17"/>
        <v>0</v>
      </c>
      <c r="AW19" s="65">
        <f t="shared" si="18"/>
        <v>0</v>
      </c>
      <c r="AX19" s="96">
        <f t="shared" si="19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5"/>
        <v>0</v>
      </c>
      <c r="AK20" s="70">
        <f t="shared" si="6"/>
        <v>0</v>
      </c>
      <c r="AL20" s="70">
        <f t="shared" si="7"/>
        <v>0</v>
      </c>
      <c r="AM20" s="70">
        <f t="shared" si="8"/>
        <v>0</v>
      </c>
      <c r="AN20" s="90">
        <f t="shared" si="9"/>
        <v>0</v>
      </c>
      <c r="AO20" s="69">
        <f t="shared" si="10"/>
        <v>0</v>
      </c>
      <c r="AP20" s="70">
        <f t="shared" si="11"/>
        <v>0</v>
      </c>
      <c r="AQ20" s="70">
        <f t="shared" si="12"/>
        <v>0</v>
      </c>
      <c r="AR20" s="70">
        <f t="shared" si="13"/>
        <v>0</v>
      </c>
      <c r="AS20" s="90">
        <f t="shared" si="14"/>
        <v>0</v>
      </c>
      <c r="AT20" s="70">
        <f t="shared" si="15"/>
        <v>0</v>
      </c>
      <c r="AU20" s="70">
        <f t="shared" si="16"/>
        <v>0</v>
      </c>
      <c r="AV20" s="70">
        <f t="shared" si="17"/>
        <v>0</v>
      </c>
      <c r="AW20" s="70">
        <f t="shared" si="18"/>
        <v>0</v>
      </c>
      <c r="AX20" s="97">
        <f t="shared" si="19"/>
        <v>0</v>
      </c>
    </row>
    <row r="21" ht="39" spans="2:50">
      <c r="B21" s="10">
        <v>2</v>
      </c>
      <c r="C21" s="10" t="s">
        <v>33</v>
      </c>
      <c r="D21" s="11" t="s">
        <v>32</v>
      </c>
      <c r="E21" s="12" t="str">
        <f>E5</f>
        <v>CMCC with SBFD antenna Option 2</v>
      </c>
      <c r="F21" s="13">
        <v>10.5242060200151</v>
      </c>
      <c r="G21" s="14">
        <v>8.74369839452018</v>
      </c>
      <c r="H21" s="14">
        <v>7.0703292028289</v>
      </c>
      <c r="I21" s="14">
        <v>5.54240360305073</v>
      </c>
      <c r="J21" s="32">
        <v>4.19911038081014</v>
      </c>
      <c r="K21" s="33">
        <v>0.378805766593537</v>
      </c>
      <c r="L21" s="14">
        <v>0.242826802182099</v>
      </c>
      <c r="M21" s="14">
        <v>0.154786198687891</v>
      </c>
      <c r="N21" s="14">
        <v>0.0983037470216033</v>
      </c>
      <c r="O21" s="34">
        <v>0.0622840160738747</v>
      </c>
      <c r="P21" s="13">
        <v>67.6897220863364</v>
      </c>
      <c r="Q21" s="14">
        <v>58.229796972708</v>
      </c>
      <c r="R21" s="14">
        <v>47.8365196051471</v>
      </c>
      <c r="S21" s="14">
        <v>37.9505037927756</v>
      </c>
      <c r="T21" s="32">
        <v>29.2717739780253</v>
      </c>
      <c r="U21" s="33">
        <v>12.8146139608226</v>
      </c>
      <c r="V21" s="14">
        <v>10.3781456578971</v>
      </c>
      <c r="W21" s="14">
        <v>8.31028781182092</v>
      </c>
      <c r="X21" s="14">
        <v>6.6282659664036</v>
      </c>
      <c r="Y21" s="32">
        <v>5.22046586236523</v>
      </c>
      <c r="Z21" s="15" t="s">
        <v>33</v>
      </c>
      <c r="AA21" s="71">
        <v>0.134621414857969</v>
      </c>
      <c r="AB21" s="72">
        <v>0.000343096680705202</v>
      </c>
      <c r="AC21" s="58">
        <v>1.9969950391449</v>
      </c>
      <c r="AD21" s="58">
        <v>0.521815387782184</v>
      </c>
      <c r="AE21" s="59">
        <f t="shared" si="0"/>
        <v>10.3895846051571</v>
      </c>
      <c r="AF21" s="60">
        <f t="shared" si="1"/>
        <v>8.60907697966221</v>
      </c>
      <c r="AG21" s="60">
        <f t="shared" si="2"/>
        <v>6.93570778797093</v>
      </c>
      <c r="AH21" s="60">
        <f t="shared" si="3"/>
        <v>5.40778218819276</v>
      </c>
      <c r="AI21" s="88">
        <f t="shared" si="4"/>
        <v>4.06448896595217</v>
      </c>
      <c r="AJ21" s="59">
        <f t="shared" si="5"/>
        <v>0.378462669912832</v>
      </c>
      <c r="AK21" s="60">
        <f t="shared" si="6"/>
        <v>0.242483705501394</v>
      </c>
      <c r="AL21" s="60">
        <f t="shared" si="7"/>
        <v>0.154443102007186</v>
      </c>
      <c r="AM21" s="60">
        <f t="shared" si="8"/>
        <v>0.0979606503408981</v>
      </c>
      <c r="AN21" s="88">
        <f t="shared" si="9"/>
        <v>0.0619409193931695</v>
      </c>
      <c r="AO21" s="59">
        <f t="shared" si="10"/>
        <v>67.0313395731395</v>
      </c>
      <c r="AP21" s="60">
        <f t="shared" si="11"/>
        <v>57.3786507424175</v>
      </c>
      <c r="AQ21" s="60">
        <f t="shared" si="12"/>
        <v>46.7735908550066</v>
      </c>
      <c r="AR21" s="60">
        <f t="shared" si="13"/>
        <v>36.6861289283849</v>
      </c>
      <c r="AS21" s="88">
        <f t="shared" si="14"/>
        <v>27.8305537159546</v>
      </c>
      <c r="AT21" s="60">
        <f t="shared" si="15"/>
        <v>12.3572807655867</v>
      </c>
      <c r="AU21" s="60">
        <f t="shared" si="16"/>
        <v>9.90803190522274</v>
      </c>
      <c r="AV21" s="60">
        <f t="shared" si="17"/>
        <v>7.82932705738396</v>
      </c>
      <c r="AW21" s="60">
        <f t="shared" si="18"/>
        <v>6.13848212291505</v>
      </c>
      <c r="AX21" s="95">
        <f t="shared" si="19"/>
        <v>4.72329736705505</v>
      </c>
    </row>
    <row r="22" ht="15.5" spans="2:50">
      <c r="B22" s="15"/>
      <c r="C22" s="15"/>
      <c r="D22" s="16"/>
      <c r="E22" s="17">
        <f t="shared" ref="E22:E36" si="20">E6</f>
        <v>0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5"/>
        <v>0</v>
      </c>
      <c r="AK22" s="65">
        <f t="shared" si="6"/>
        <v>0</v>
      </c>
      <c r="AL22" s="65">
        <f t="shared" si="7"/>
        <v>0</v>
      </c>
      <c r="AM22" s="65">
        <f t="shared" si="8"/>
        <v>0</v>
      </c>
      <c r="AN22" s="89">
        <f t="shared" si="9"/>
        <v>0</v>
      </c>
      <c r="AO22" s="64">
        <f t="shared" si="10"/>
        <v>0</v>
      </c>
      <c r="AP22" s="65">
        <f t="shared" si="11"/>
        <v>0</v>
      </c>
      <c r="AQ22" s="65">
        <f t="shared" si="12"/>
        <v>0</v>
      </c>
      <c r="AR22" s="65">
        <f t="shared" si="13"/>
        <v>0</v>
      </c>
      <c r="AS22" s="89">
        <f t="shared" si="14"/>
        <v>0</v>
      </c>
      <c r="AT22" s="65">
        <f t="shared" si="15"/>
        <v>0</v>
      </c>
      <c r="AU22" s="65">
        <f t="shared" si="16"/>
        <v>0</v>
      </c>
      <c r="AV22" s="65">
        <f t="shared" si="17"/>
        <v>0</v>
      </c>
      <c r="AW22" s="65">
        <f t="shared" si="18"/>
        <v>0</v>
      </c>
      <c r="AX22" s="96">
        <f t="shared" si="19"/>
        <v>0</v>
      </c>
    </row>
    <row r="23" ht="21" customHeight="1" spans="2:50">
      <c r="B23" s="15"/>
      <c r="C23" s="15"/>
      <c r="D23" s="16"/>
      <c r="E23" s="17">
        <f t="shared" si="20"/>
        <v>0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5"/>
        <v>0</v>
      </c>
      <c r="AK23" s="65">
        <f t="shared" si="6"/>
        <v>0</v>
      </c>
      <c r="AL23" s="65">
        <f t="shared" si="7"/>
        <v>0</v>
      </c>
      <c r="AM23" s="65">
        <f t="shared" si="8"/>
        <v>0</v>
      </c>
      <c r="AN23" s="89">
        <f t="shared" si="9"/>
        <v>0</v>
      </c>
      <c r="AO23" s="64">
        <f t="shared" si="10"/>
        <v>0</v>
      </c>
      <c r="AP23" s="65">
        <f t="shared" si="11"/>
        <v>0</v>
      </c>
      <c r="AQ23" s="65">
        <f t="shared" si="12"/>
        <v>0</v>
      </c>
      <c r="AR23" s="65">
        <f t="shared" si="13"/>
        <v>0</v>
      </c>
      <c r="AS23" s="89">
        <f t="shared" si="14"/>
        <v>0</v>
      </c>
      <c r="AT23" s="65">
        <f t="shared" si="15"/>
        <v>0</v>
      </c>
      <c r="AU23" s="65">
        <f t="shared" si="16"/>
        <v>0</v>
      </c>
      <c r="AV23" s="65">
        <f t="shared" si="17"/>
        <v>0</v>
      </c>
      <c r="AW23" s="65">
        <f t="shared" si="18"/>
        <v>0</v>
      </c>
      <c r="AX23" s="96">
        <f t="shared" si="19"/>
        <v>0</v>
      </c>
    </row>
    <row r="24" ht="15.5" spans="2:50">
      <c r="B24" s="15"/>
      <c r="C24" s="15"/>
      <c r="D24" s="16"/>
      <c r="E24" s="17">
        <f t="shared" si="20"/>
        <v>0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5"/>
        <v>0</v>
      </c>
      <c r="AK24" s="65">
        <f t="shared" si="6"/>
        <v>0</v>
      </c>
      <c r="AL24" s="65">
        <f t="shared" si="7"/>
        <v>0</v>
      </c>
      <c r="AM24" s="65">
        <f t="shared" si="8"/>
        <v>0</v>
      </c>
      <c r="AN24" s="89">
        <f t="shared" si="9"/>
        <v>0</v>
      </c>
      <c r="AO24" s="64">
        <f t="shared" si="10"/>
        <v>0</v>
      </c>
      <c r="AP24" s="65">
        <f t="shared" si="11"/>
        <v>0</v>
      </c>
      <c r="AQ24" s="65">
        <f t="shared" si="12"/>
        <v>0</v>
      </c>
      <c r="AR24" s="65">
        <f t="shared" si="13"/>
        <v>0</v>
      </c>
      <c r="AS24" s="89">
        <f t="shared" si="14"/>
        <v>0</v>
      </c>
      <c r="AT24" s="65">
        <f t="shared" si="15"/>
        <v>0</v>
      </c>
      <c r="AU24" s="65">
        <f t="shared" si="16"/>
        <v>0</v>
      </c>
      <c r="AV24" s="65">
        <f t="shared" si="17"/>
        <v>0</v>
      </c>
      <c r="AW24" s="65">
        <f t="shared" si="18"/>
        <v>0</v>
      </c>
      <c r="AX24" s="96">
        <f t="shared" si="19"/>
        <v>0</v>
      </c>
    </row>
    <row r="25" ht="15.5" spans="2:50">
      <c r="B25" s="15"/>
      <c r="C25" s="15"/>
      <c r="D25" s="16"/>
      <c r="E25" s="17">
        <f t="shared" si="20"/>
        <v>0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5"/>
        <v>0</v>
      </c>
      <c r="AK25" s="65">
        <f t="shared" si="6"/>
        <v>0</v>
      </c>
      <c r="AL25" s="65">
        <f t="shared" si="7"/>
        <v>0</v>
      </c>
      <c r="AM25" s="65">
        <f t="shared" si="8"/>
        <v>0</v>
      </c>
      <c r="AN25" s="89">
        <f t="shared" si="9"/>
        <v>0</v>
      </c>
      <c r="AO25" s="64">
        <f t="shared" si="10"/>
        <v>0</v>
      </c>
      <c r="AP25" s="65">
        <f t="shared" si="11"/>
        <v>0</v>
      </c>
      <c r="AQ25" s="65">
        <f t="shared" si="12"/>
        <v>0</v>
      </c>
      <c r="AR25" s="65">
        <f t="shared" si="13"/>
        <v>0</v>
      </c>
      <c r="AS25" s="89">
        <f t="shared" si="14"/>
        <v>0</v>
      </c>
      <c r="AT25" s="65">
        <f t="shared" si="15"/>
        <v>0</v>
      </c>
      <c r="AU25" s="65">
        <f t="shared" si="16"/>
        <v>0</v>
      </c>
      <c r="AV25" s="65">
        <f t="shared" si="17"/>
        <v>0</v>
      </c>
      <c r="AW25" s="65">
        <f t="shared" si="18"/>
        <v>0</v>
      </c>
      <c r="AX25" s="96">
        <f t="shared" si="19"/>
        <v>0</v>
      </c>
    </row>
    <row r="26" ht="15.5" spans="2:50">
      <c r="B26" s="15"/>
      <c r="C26" s="15"/>
      <c r="D26" s="16"/>
      <c r="E26" s="17">
        <f t="shared" si="20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5"/>
        <v>0</v>
      </c>
      <c r="AK26" s="65">
        <f t="shared" si="6"/>
        <v>0</v>
      </c>
      <c r="AL26" s="65">
        <f t="shared" si="7"/>
        <v>0</v>
      </c>
      <c r="AM26" s="65">
        <f t="shared" si="8"/>
        <v>0</v>
      </c>
      <c r="AN26" s="89">
        <f t="shared" si="9"/>
        <v>0</v>
      </c>
      <c r="AO26" s="64">
        <f t="shared" si="10"/>
        <v>0</v>
      </c>
      <c r="AP26" s="65">
        <f t="shared" si="11"/>
        <v>0</v>
      </c>
      <c r="AQ26" s="65">
        <f t="shared" si="12"/>
        <v>0</v>
      </c>
      <c r="AR26" s="65">
        <f t="shared" si="13"/>
        <v>0</v>
      </c>
      <c r="AS26" s="89">
        <f t="shared" si="14"/>
        <v>0</v>
      </c>
      <c r="AT26" s="65">
        <f t="shared" si="15"/>
        <v>0</v>
      </c>
      <c r="AU26" s="65">
        <f t="shared" si="16"/>
        <v>0</v>
      </c>
      <c r="AV26" s="65">
        <f t="shared" si="17"/>
        <v>0</v>
      </c>
      <c r="AW26" s="65">
        <f t="shared" si="18"/>
        <v>0</v>
      </c>
      <c r="AX26" s="96">
        <f t="shared" si="19"/>
        <v>0</v>
      </c>
    </row>
    <row r="27" ht="15.5" spans="2:50">
      <c r="B27" s="15"/>
      <c r="C27" s="15"/>
      <c r="D27" s="16"/>
      <c r="E27" s="17">
        <f t="shared" si="20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5"/>
        <v>0</v>
      </c>
      <c r="AK27" s="65">
        <f t="shared" si="6"/>
        <v>0</v>
      </c>
      <c r="AL27" s="65">
        <f t="shared" si="7"/>
        <v>0</v>
      </c>
      <c r="AM27" s="65">
        <f t="shared" si="8"/>
        <v>0</v>
      </c>
      <c r="AN27" s="89">
        <f t="shared" si="9"/>
        <v>0</v>
      </c>
      <c r="AO27" s="64">
        <f t="shared" si="10"/>
        <v>0</v>
      </c>
      <c r="AP27" s="65">
        <f t="shared" si="11"/>
        <v>0</v>
      </c>
      <c r="AQ27" s="65">
        <f t="shared" si="12"/>
        <v>0</v>
      </c>
      <c r="AR27" s="65">
        <f t="shared" si="13"/>
        <v>0</v>
      </c>
      <c r="AS27" s="89">
        <f t="shared" si="14"/>
        <v>0</v>
      </c>
      <c r="AT27" s="65">
        <f t="shared" si="15"/>
        <v>0</v>
      </c>
      <c r="AU27" s="65">
        <f t="shared" si="16"/>
        <v>0</v>
      </c>
      <c r="AV27" s="65">
        <f t="shared" si="17"/>
        <v>0</v>
      </c>
      <c r="AW27" s="65">
        <f t="shared" si="18"/>
        <v>0</v>
      </c>
      <c r="AX27" s="96">
        <f t="shared" si="19"/>
        <v>0</v>
      </c>
    </row>
    <row r="28" ht="15.5" spans="2:50">
      <c r="B28" s="15"/>
      <c r="C28" s="15"/>
      <c r="D28" s="16"/>
      <c r="E28" s="17">
        <f t="shared" si="20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5"/>
        <v>0</v>
      </c>
      <c r="AK28" s="65">
        <f t="shared" si="6"/>
        <v>0</v>
      </c>
      <c r="AL28" s="65">
        <f t="shared" si="7"/>
        <v>0</v>
      </c>
      <c r="AM28" s="65">
        <f t="shared" si="8"/>
        <v>0</v>
      </c>
      <c r="AN28" s="89">
        <f t="shared" si="9"/>
        <v>0</v>
      </c>
      <c r="AO28" s="64">
        <f t="shared" si="10"/>
        <v>0</v>
      </c>
      <c r="AP28" s="65">
        <f t="shared" si="11"/>
        <v>0</v>
      </c>
      <c r="AQ28" s="65">
        <f t="shared" si="12"/>
        <v>0</v>
      </c>
      <c r="AR28" s="65">
        <f t="shared" si="13"/>
        <v>0</v>
      </c>
      <c r="AS28" s="89">
        <f t="shared" si="14"/>
        <v>0</v>
      </c>
      <c r="AT28" s="65">
        <f t="shared" si="15"/>
        <v>0</v>
      </c>
      <c r="AU28" s="65">
        <f t="shared" si="16"/>
        <v>0</v>
      </c>
      <c r="AV28" s="65">
        <f t="shared" si="17"/>
        <v>0</v>
      </c>
      <c r="AW28" s="65">
        <f t="shared" si="18"/>
        <v>0</v>
      </c>
      <c r="AX28" s="96">
        <f t="shared" si="19"/>
        <v>0</v>
      </c>
    </row>
    <row r="29" ht="15.5" spans="2:50">
      <c r="B29" s="15"/>
      <c r="C29" s="15"/>
      <c r="D29" s="16"/>
      <c r="E29" s="17">
        <f t="shared" si="20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5"/>
        <v>0</v>
      </c>
      <c r="AK29" s="65">
        <f t="shared" si="6"/>
        <v>0</v>
      </c>
      <c r="AL29" s="65">
        <f t="shared" si="7"/>
        <v>0</v>
      </c>
      <c r="AM29" s="65">
        <f t="shared" si="8"/>
        <v>0</v>
      </c>
      <c r="AN29" s="89">
        <f t="shared" si="9"/>
        <v>0</v>
      </c>
      <c r="AO29" s="64">
        <f t="shared" si="10"/>
        <v>0</v>
      </c>
      <c r="AP29" s="65">
        <f t="shared" si="11"/>
        <v>0</v>
      </c>
      <c r="AQ29" s="65">
        <f t="shared" si="12"/>
        <v>0</v>
      </c>
      <c r="AR29" s="65">
        <f t="shared" si="13"/>
        <v>0</v>
      </c>
      <c r="AS29" s="89">
        <f t="shared" si="14"/>
        <v>0</v>
      </c>
      <c r="AT29" s="65">
        <f t="shared" si="15"/>
        <v>0</v>
      </c>
      <c r="AU29" s="65">
        <f t="shared" si="16"/>
        <v>0</v>
      </c>
      <c r="AV29" s="65">
        <f t="shared" si="17"/>
        <v>0</v>
      </c>
      <c r="AW29" s="65">
        <f t="shared" si="18"/>
        <v>0</v>
      </c>
      <c r="AX29" s="96">
        <f t="shared" si="19"/>
        <v>0</v>
      </c>
    </row>
    <row r="30" ht="15.5" spans="2:50">
      <c r="B30" s="15"/>
      <c r="C30" s="15"/>
      <c r="D30" s="16"/>
      <c r="E30" s="17">
        <f t="shared" si="20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5"/>
        <v>0</v>
      </c>
      <c r="AK30" s="65">
        <f t="shared" si="6"/>
        <v>0</v>
      </c>
      <c r="AL30" s="65">
        <f t="shared" si="7"/>
        <v>0</v>
      </c>
      <c r="AM30" s="65">
        <f t="shared" si="8"/>
        <v>0</v>
      </c>
      <c r="AN30" s="89">
        <f t="shared" si="9"/>
        <v>0</v>
      </c>
      <c r="AO30" s="64">
        <f t="shared" si="10"/>
        <v>0</v>
      </c>
      <c r="AP30" s="65">
        <f t="shared" si="11"/>
        <v>0</v>
      </c>
      <c r="AQ30" s="65">
        <f t="shared" si="12"/>
        <v>0</v>
      </c>
      <c r="AR30" s="65">
        <f t="shared" si="13"/>
        <v>0</v>
      </c>
      <c r="AS30" s="89">
        <f t="shared" si="14"/>
        <v>0</v>
      </c>
      <c r="AT30" s="65">
        <f t="shared" si="15"/>
        <v>0</v>
      </c>
      <c r="AU30" s="65">
        <f t="shared" si="16"/>
        <v>0</v>
      </c>
      <c r="AV30" s="65">
        <f t="shared" si="17"/>
        <v>0</v>
      </c>
      <c r="AW30" s="65">
        <f t="shared" si="18"/>
        <v>0</v>
      </c>
      <c r="AX30" s="96">
        <f t="shared" si="19"/>
        <v>0</v>
      </c>
    </row>
    <row r="31" ht="15.5" spans="2:50">
      <c r="B31" s="15"/>
      <c r="C31" s="15"/>
      <c r="D31" s="16"/>
      <c r="E31" s="17">
        <f t="shared" si="20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5"/>
        <v>0</v>
      </c>
      <c r="AK31" s="65">
        <f t="shared" si="6"/>
        <v>0</v>
      </c>
      <c r="AL31" s="65">
        <f t="shared" si="7"/>
        <v>0</v>
      </c>
      <c r="AM31" s="65">
        <f t="shared" si="8"/>
        <v>0</v>
      </c>
      <c r="AN31" s="89">
        <f t="shared" si="9"/>
        <v>0</v>
      </c>
      <c r="AO31" s="64">
        <f t="shared" si="10"/>
        <v>0</v>
      </c>
      <c r="AP31" s="65">
        <f t="shared" si="11"/>
        <v>0</v>
      </c>
      <c r="AQ31" s="65">
        <f t="shared" si="12"/>
        <v>0</v>
      </c>
      <c r="AR31" s="65">
        <f t="shared" si="13"/>
        <v>0</v>
      </c>
      <c r="AS31" s="89">
        <f t="shared" si="14"/>
        <v>0</v>
      </c>
      <c r="AT31" s="65">
        <f t="shared" si="15"/>
        <v>0</v>
      </c>
      <c r="AU31" s="65">
        <f t="shared" si="16"/>
        <v>0</v>
      </c>
      <c r="AV31" s="65">
        <f t="shared" si="17"/>
        <v>0</v>
      </c>
      <c r="AW31" s="65">
        <f t="shared" si="18"/>
        <v>0</v>
      </c>
      <c r="AX31" s="96">
        <f t="shared" si="19"/>
        <v>0</v>
      </c>
    </row>
    <row r="32" ht="15.5" spans="2:50">
      <c r="B32" s="15"/>
      <c r="C32" s="15"/>
      <c r="D32" s="16"/>
      <c r="E32" s="17">
        <f t="shared" si="20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5"/>
        <v>0</v>
      </c>
      <c r="AK32" s="65">
        <f t="shared" si="6"/>
        <v>0</v>
      </c>
      <c r="AL32" s="65">
        <f t="shared" si="7"/>
        <v>0</v>
      </c>
      <c r="AM32" s="65">
        <f t="shared" si="8"/>
        <v>0</v>
      </c>
      <c r="AN32" s="89">
        <f t="shared" si="9"/>
        <v>0</v>
      </c>
      <c r="AO32" s="64">
        <f t="shared" si="10"/>
        <v>0</v>
      </c>
      <c r="AP32" s="65">
        <f t="shared" si="11"/>
        <v>0</v>
      </c>
      <c r="AQ32" s="65">
        <f t="shared" si="12"/>
        <v>0</v>
      </c>
      <c r="AR32" s="65">
        <f t="shared" si="13"/>
        <v>0</v>
      </c>
      <c r="AS32" s="89">
        <f t="shared" si="14"/>
        <v>0</v>
      </c>
      <c r="AT32" s="65">
        <f t="shared" si="15"/>
        <v>0</v>
      </c>
      <c r="AU32" s="65">
        <f t="shared" si="16"/>
        <v>0</v>
      </c>
      <c r="AV32" s="65">
        <f t="shared" si="17"/>
        <v>0</v>
      </c>
      <c r="AW32" s="65">
        <f t="shared" si="18"/>
        <v>0</v>
      </c>
      <c r="AX32" s="96">
        <f t="shared" si="19"/>
        <v>0</v>
      </c>
    </row>
    <row r="33" ht="15.5" spans="2:50">
      <c r="B33" s="15"/>
      <c r="C33" s="15"/>
      <c r="D33" s="16"/>
      <c r="E33" s="17">
        <f t="shared" si="20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5"/>
        <v>0</v>
      </c>
      <c r="AK33" s="65">
        <f t="shared" si="6"/>
        <v>0</v>
      </c>
      <c r="AL33" s="65">
        <f t="shared" si="7"/>
        <v>0</v>
      </c>
      <c r="AM33" s="65">
        <f t="shared" si="8"/>
        <v>0</v>
      </c>
      <c r="AN33" s="89">
        <f t="shared" si="9"/>
        <v>0</v>
      </c>
      <c r="AO33" s="64">
        <f t="shared" si="10"/>
        <v>0</v>
      </c>
      <c r="AP33" s="65">
        <f t="shared" si="11"/>
        <v>0</v>
      </c>
      <c r="AQ33" s="65">
        <f t="shared" si="12"/>
        <v>0</v>
      </c>
      <c r="AR33" s="65">
        <f t="shared" si="13"/>
        <v>0</v>
      </c>
      <c r="AS33" s="89">
        <f t="shared" si="14"/>
        <v>0</v>
      </c>
      <c r="AT33" s="65">
        <f t="shared" si="15"/>
        <v>0</v>
      </c>
      <c r="AU33" s="65">
        <f t="shared" si="16"/>
        <v>0</v>
      </c>
      <c r="AV33" s="65">
        <f t="shared" si="17"/>
        <v>0</v>
      </c>
      <c r="AW33" s="65">
        <f t="shared" si="18"/>
        <v>0</v>
      </c>
      <c r="AX33" s="96">
        <f t="shared" si="19"/>
        <v>0</v>
      </c>
    </row>
    <row r="34" ht="15.5" spans="2:50">
      <c r="B34" s="15"/>
      <c r="C34" s="15"/>
      <c r="D34" s="16"/>
      <c r="E34" s="17">
        <f t="shared" si="20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5"/>
        <v>0</v>
      </c>
      <c r="AK34" s="65">
        <f t="shared" si="6"/>
        <v>0</v>
      </c>
      <c r="AL34" s="65">
        <f t="shared" si="7"/>
        <v>0</v>
      </c>
      <c r="AM34" s="65">
        <f t="shared" si="8"/>
        <v>0</v>
      </c>
      <c r="AN34" s="89">
        <f t="shared" si="9"/>
        <v>0</v>
      </c>
      <c r="AO34" s="64">
        <f t="shared" si="10"/>
        <v>0</v>
      </c>
      <c r="AP34" s="65">
        <f t="shared" si="11"/>
        <v>0</v>
      </c>
      <c r="AQ34" s="65">
        <f t="shared" si="12"/>
        <v>0</v>
      </c>
      <c r="AR34" s="65">
        <f t="shared" si="13"/>
        <v>0</v>
      </c>
      <c r="AS34" s="89">
        <f t="shared" si="14"/>
        <v>0</v>
      </c>
      <c r="AT34" s="65">
        <f t="shared" si="15"/>
        <v>0</v>
      </c>
      <c r="AU34" s="65">
        <f t="shared" si="16"/>
        <v>0</v>
      </c>
      <c r="AV34" s="65">
        <f t="shared" si="17"/>
        <v>0</v>
      </c>
      <c r="AW34" s="65">
        <f t="shared" si="18"/>
        <v>0</v>
      </c>
      <c r="AX34" s="96">
        <f t="shared" si="19"/>
        <v>0</v>
      </c>
    </row>
    <row r="35" ht="15.5" spans="2:50">
      <c r="B35" s="15"/>
      <c r="C35" s="15"/>
      <c r="D35" s="16"/>
      <c r="E35" s="17">
        <f t="shared" si="20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5"/>
        <v>0</v>
      </c>
      <c r="AK35" s="65">
        <f t="shared" si="6"/>
        <v>0</v>
      </c>
      <c r="AL35" s="65">
        <f t="shared" si="7"/>
        <v>0</v>
      </c>
      <c r="AM35" s="65">
        <f t="shared" si="8"/>
        <v>0</v>
      </c>
      <c r="AN35" s="89">
        <f t="shared" si="9"/>
        <v>0</v>
      </c>
      <c r="AO35" s="64">
        <f t="shared" si="10"/>
        <v>0</v>
      </c>
      <c r="AP35" s="65">
        <f t="shared" si="11"/>
        <v>0</v>
      </c>
      <c r="AQ35" s="65">
        <f t="shared" si="12"/>
        <v>0</v>
      </c>
      <c r="AR35" s="65">
        <f t="shared" si="13"/>
        <v>0</v>
      </c>
      <c r="AS35" s="89">
        <f t="shared" si="14"/>
        <v>0</v>
      </c>
      <c r="AT35" s="65">
        <f t="shared" si="15"/>
        <v>0</v>
      </c>
      <c r="AU35" s="65">
        <f t="shared" si="16"/>
        <v>0</v>
      </c>
      <c r="AV35" s="65">
        <f t="shared" si="17"/>
        <v>0</v>
      </c>
      <c r="AW35" s="65">
        <f t="shared" si="18"/>
        <v>0</v>
      </c>
      <c r="AX35" s="96">
        <f t="shared" si="19"/>
        <v>0</v>
      </c>
    </row>
    <row r="36" ht="16.25" spans="2:50">
      <c r="B36" s="20"/>
      <c r="C36" s="20"/>
      <c r="D36" s="21"/>
      <c r="E36" s="22">
        <f t="shared" si="20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5"/>
        <v>0</v>
      </c>
      <c r="AK36" s="75">
        <f t="shared" si="6"/>
        <v>0</v>
      </c>
      <c r="AL36" s="75">
        <f t="shared" si="7"/>
        <v>0</v>
      </c>
      <c r="AM36" s="75">
        <f t="shared" si="8"/>
        <v>0</v>
      </c>
      <c r="AN36" s="91">
        <f t="shared" si="9"/>
        <v>0</v>
      </c>
      <c r="AO36" s="74">
        <f t="shared" si="10"/>
        <v>0</v>
      </c>
      <c r="AP36" s="75">
        <f t="shared" si="11"/>
        <v>0</v>
      </c>
      <c r="AQ36" s="75">
        <f t="shared" si="12"/>
        <v>0</v>
      </c>
      <c r="AR36" s="75">
        <f t="shared" si="13"/>
        <v>0</v>
      </c>
      <c r="AS36" s="91">
        <f t="shared" si="14"/>
        <v>0</v>
      </c>
      <c r="AT36" s="75">
        <f t="shared" si="15"/>
        <v>0</v>
      </c>
      <c r="AU36" s="75">
        <f t="shared" si="16"/>
        <v>0</v>
      </c>
      <c r="AV36" s="75">
        <f t="shared" si="17"/>
        <v>0</v>
      </c>
      <c r="AW36" s="75">
        <f t="shared" si="18"/>
        <v>0</v>
      </c>
      <c r="AX36" s="98">
        <f t="shared" si="19"/>
        <v>0</v>
      </c>
    </row>
    <row r="37" ht="39" spans="2:30">
      <c r="B37" s="10">
        <v>3</v>
      </c>
      <c r="C37" s="10" t="s">
        <v>58</v>
      </c>
      <c r="D37" s="11" t="s">
        <v>31</v>
      </c>
      <c r="E37" s="12" t="str">
        <f>E5</f>
        <v>CMCC with SBFD antenna Option 2</v>
      </c>
      <c r="F37" s="13">
        <v>2.65517252087579</v>
      </c>
      <c r="G37" s="14">
        <v>1.85223441555464</v>
      </c>
      <c r="H37" s="14">
        <v>1.25673382729548</v>
      </c>
      <c r="I37" s="14">
        <v>0.834106664999373</v>
      </c>
      <c r="J37" s="32">
        <v>0.54460243206133</v>
      </c>
      <c r="K37" s="33">
        <v>0.0080012622450294</v>
      </c>
      <c r="L37" s="14">
        <v>0.00505017114730499</v>
      </c>
      <c r="M37" s="14">
        <v>0.00318712622080142</v>
      </c>
      <c r="N37" s="14">
        <v>0.00201121298758977</v>
      </c>
      <c r="O37" s="34">
        <v>0.00126909803866937</v>
      </c>
      <c r="P37" s="13">
        <v>21.6652759996626</v>
      </c>
      <c r="Q37" s="14">
        <v>15.111277547659</v>
      </c>
      <c r="R37" s="14">
        <v>10.290876153997</v>
      </c>
      <c r="S37" s="14">
        <v>6.77933389741244</v>
      </c>
      <c r="T37" s="32">
        <v>4.42623781557353</v>
      </c>
      <c r="U37" s="33">
        <v>3.74244469253098</v>
      </c>
      <c r="V37" s="14">
        <v>3.02311761030699</v>
      </c>
      <c r="W37" s="14">
        <v>2.42231772944349</v>
      </c>
      <c r="X37" s="14">
        <v>1.92840723526946</v>
      </c>
      <c r="Y37" s="32">
        <v>1.52146364319803</v>
      </c>
      <c r="Z37" s="10" t="s">
        <v>59</v>
      </c>
      <c r="AA37" s="76"/>
      <c r="AB37" s="77"/>
      <c r="AC37" s="78"/>
      <c r="AD37" s="77"/>
    </row>
    <row r="38" ht="15.5" spans="2:30">
      <c r="B38" s="15"/>
      <c r="C38" s="15"/>
      <c r="D38" s="16"/>
      <c r="E38" s="17">
        <f t="shared" ref="E38:E100" si="21">E6</f>
        <v>0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15.5" spans="2:30">
      <c r="B39" s="15"/>
      <c r="C39" s="15"/>
      <c r="D39" s="16"/>
      <c r="E39" s="17">
        <f t="shared" si="21"/>
        <v>0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>
        <f t="shared" si="21"/>
        <v>0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>
        <f t="shared" si="21"/>
        <v>0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21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21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21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21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21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21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21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21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21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21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21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41.25" customHeight="1" spans="2:30">
      <c r="B53" s="15"/>
      <c r="C53" s="15" t="s">
        <v>60</v>
      </c>
      <c r="D53" s="16" t="s">
        <v>31</v>
      </c>
      <c r="E53" s="25" t="str">
        <f t="shared" si="21"/>
        <v>CMCC with SBFD antenna Option 2</v>
      </c>
      <c r="F53" s="26">
        <v>2.16520148124773</v>
      </c>
      <c r="G53" s="27">
        <v>1.4854541803203</v>
      </c>
      <c r="H53" s="27">
        <v>0.994435860531937</v>
      </c>
      <c r="I53" s="27">
        <v>0.653383607325168</v>
      </c>
      <c r="J53" s="41">
        <v>0.42354315547486</v>
      </c>
      <c r="K53" s="42">
        <v>0.0135496627642233</v>
      </c>
      <c r="L53" s="27">
        <v>0.00855417964051952</v>
      </c>
      <c r="M53" s="27">
        <v>0.00539928377118315</v>
      </c>
      <c r="N53" s="27">
        <v>0.00340749917554462</v>
      </c>
      <c r="O53" s="43">
        <v>0.00215029787728938</v>
      </c>
      <c r="P53" s="26">
        <v>7.10363040571918</v>
      </c>
      <c r="Q53" s="27">
        <v>4.73785348281029</v>
      </c>
      <c r="R53" s="27">
        <v>3.0613327563675</v>
      </c>
      <c r="S53" s="27">
        <v>1.96401726277731</v>
      </c>
      <c r="T53" s="41">
        <v>1.24232854401384</v>
      </c>
      <c r="U53" s="42">
        <v>1.5690439062566</v>
      </c>
      <c r="V53" s="27">
        <v>1.18584376882277</v>
      </c>
      <c r="W53" s="27">
        <v>0.888635862612764</v>
      </c>
      <c r="X53" s="27">
        <v>0.656868657439897</v>
      </c>
      <c r="Y53" s="41">
        <v>0.479748303691593</v>
      </c>
      <c r="Z53" s="10" t="s">
        <v>61</v>
      </c>
      <c r="AA53" s="76"/>
      <c r="AB53" s="77"/>
      <c r="AC53" s="78"/>
      <c r="AD53" s="77"/>
    </row>
    <row r="54" ht="15.5" spans="2:30">
      <c r="B54" s="15"/>
      <c r="C54" s="15"/>
      <c r="D54" s="16"/>
      <c r="E54" s="17">
        <f t="shared" si="21"/>
        <v>0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15.5" spans="2:30">
      <c r="B55" s="15"/>
      <c r="C55" s="15"/>
      <c r="D55" s="16"/>
      <c r="E55" s="17">
        <f t="shared" si="21"/>
        <v>0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>
        <f t="shared" si="21"/>
        <v>0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>
        <f t="shared" si="21"/>
        <v>0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21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21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21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21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21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21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21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21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21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21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21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39" spans="2:30">
      <c r="B69" s="15">
        <v>4</v>
      </c>
      <c r="C69" s="10" t="s">
        <v>58</v>
      </c>
      <c r="D69" s="11" t="s">
        <v>33</v>
      </c>
      <c r="E69" s="12" t="str">
        <f t="shared" si="21"/>
        <v>CMCC with SBFD antenna Option 2</v>
      </c>
      <c r="F69" s="13">
        <v>0.072460451100719</v>
      </c>
      <c r="G69" s="14">
        <v>0.0458600026443428</v>
      </c>
      <c r="H69" s="14">
        <v>0.0289920339940188</v>
      </c>
      <c r="I69" s="14">
        <v>0.0183152566459395</v>
      </c>
      <c r="J69" s="32">
        <v>0.0115651350426766</v>
      </c>
      <c r="K69" s="33">
        <v>0.000124306912946182</v>
      </c>
      <c r="L69" s="14">
        <v>7.84327739324908e-5</v>
      </c>
      <c r="M69" s="14">
        <v>4.9487899673295e-5</v>
      </c>
      <c r="N69" s="14">
        <v>3.12248194145326e-5</v>
      </c>
      <c r="O69" s="34">
        <v>1.9701555276086e-5</v>
      </c>
      <c r="P69" s="13">
        <v>0.603817492530288</v>
      </c>
      <c r="Q69" s="14">
        <v>0.382400812739004</v>
      </c>
      <c r="R69" s="14">
        <v>0.241847389156735</v>
      </c>
      <c r="S69" s="14">
        <v>0.152822936823398</v>
      </c>
      <c r="T69" s="32">
        <v>0.0965156250464837</v>
      </c>
      <c r="U69" s="33">
        <v>0.447204545257409</v>
      </c>
      <c r="V69" s="14">
        <v>0.333355415436152</v>
      </c>
      <c r="W69" s="14">
        <v>0.247395038514445</v>
      </c>
      <c r="X69" s="14">
        <v>0.182946015287966</v>
      </c>
      <c r="Y69" s="32">
        <v>0.134774252373151</v>
      </c>
      <c r="Z69" s="15"/>
      <c r="AA69" s="99"/>
      <c r="AB69" s="100"/>
      <c r="AC69" s="101"/>
      <c r="AD69" s="100"/>
    </row>
    <row r="70" ht="15.5" spans="2:30">
      <c r="B70" s="15"/>
      <c r="C70" s="15"/>
      <c r="D70" s="16"/>
      <c r="E70" s="17">
        <f t="shared" si="21"/>
        <v>0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15.5" spans="2:30">
      <c r="B71" s="15"/>
      <c r="C71" s="15"/>
      <c r="D71" s="16"/>
      <c r="E71" s="17">
        <f t="shared" si="21"/>
        <v>0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>
        <f t="shared" si="21"/>
        <v>0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>
        <f t="shared" si="21"/>
        <v>0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21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21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21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21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21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21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21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21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21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21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21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39" spans="2:30">
      <c r="B85" s="15"/>
      <c r="C85" s="10" t="s">
        <v>60</v>
      </c>
      <c r="D85" s="11" t="s">
        <v>33</v>
      </c>
      <c r="E85" s="12" t="str">
        <f t="shared" si="21"/>
        <v>CMCC with SBFD antenna Option 2</v>
      </c>
      <c r="F85" s="13">
        <v>0.000123531743334127</v>
      </c>
      <c r="G85" s="14">
        <v>7.7943669822389e-5</v>
      </c>
      <c r="H85" s="14">
        <v>4.91792937893365e-5</v>
      </c>
      <c r="I85" s="14">
        <v>3.10301014536663e-5</v>
      </c>
      <c r="J85" s="32">
        <v>1.95786962251532e-5</v>
      </c>
      <c r="K85" s="33">
        <v>6.25941240173233e-7</v>
      </c>
      <c r="L85" s="14">
        <v>3.94942233583606e-7</v>
      </c>
      <c r="M85" s="14">
        <v>2.49191707268892e-7</v>
      </c>
      <c r="N85" s="14">
        <v>1.57229337105491e-7</v>
      </c>
      <c r="O85" s="34">
        <v>9.92050104287046e-8</v>
      </c>
      <c r="P85" s="13">
        <v>0.000216372663397514</v>
      </c>
      <c r="Q85" s="14">
        <v>0.000136522208696947</v>
      </c>
      <c r="R85" s="14">
        <v>8.61398047296504e-5</v>
      </c>
      <c r="S85" s="14">
        <v>5.43505880449021e-5</v>
      </c>
      <c r="T85" s="32">
        <v>3.4292920844705e-5</v>
      </c>
      <c r="U85" s="33">
        <v>0.00064924378122236</v>
      </c>
      <c r="V85" s="14">
        <v>0.000410669729847993</v>
      </c>
      <c r="W85" s="14">
        <v>0.000259527469420418</v>
      </c>
      <c r="X85" s="14">
        <v>0.000163916084762754</v>
      </c>
      <c r="Y85" s="32">
        <v>0.000103490164907794</v>
      </c>
      <c r="Z85" s="10"/>
      <c r="AA85" s="76"/>
      <c r="AB85" s="77"/>
      <c r="AC85" s="78"/>
      <c r="AD85" s="77"/>
    </row>
    <row r="86" ht="15.5" spans="2:30">
      <c r="B86" s="15"/>
      <c r="C86" s="15"/>
      <c r="D86" s="16"/>
      <c r="E86" s="17">
        <f t="shared" si="21"/>
        <v>0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15.5" spans="2:30">
      <c r="B87" s="15"/>
      <c r="C87" s="15"/>
      <c r="D87" s="16"/>
      <c r="E87" s="17">
        <f t="shared" si="21"/>
        <v>0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>
        <f t="shared" si="21"/>
        <v>0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>
        <f t="shared" si="21"/>
        <v>0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21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21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21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21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21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21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21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21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21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21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21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26" spans="2:50">
      <c r="B5" s="10">
        <v>1</v>
      </c>
      <c r="C5" s="10" t="s">
        <v>31</v>
      </c>
      <c r="D5" s="11" t="s">
        <v>32</v>
      </c>
      <c r="E5" s="12" t="s">
        <v>62</v>
      </c>
      <c r="F5" s="13">
        <v>0.45</v>
      </c>
      <c r="G5" s="14" t="s">
        <v>63</v>
      </c>
      <c r="H5" s="14" t="s">
        <v>63</v>
      </c>
      <c r="I5" s="14" t="s">
        <v>63</v>
      </c>
      <c r="J5" s="32" t="s">
        <v>63</v>
      </c>
      <c r="K5" s="33">
        <v>0.372</v>
      </c>
      <c r="L5" s="14" t="s">
        <v>63</v>
      </c>
      <c r="M5" s="14" t="s">
        <v>63</v>
      </c>
      <c r="N5" s="14" t="s">
        <v>63</v>
      </c>
      <c r="O5" s="34" t="s">
        <v>63</v>
      </c>
      <c r="P5" s="13">
        <v>4.984</v>
      </c>
      <c r="Q5" s="14" t="s">
        <v>63</v>
      </c>
      <c r="R5" s="14" t="s">
        <v>63</v>
      </c>
      <c r="S5" s="14" t="s">
        <v>63</v>
      </c>
      <c r="T5" s="32" t="s">
        <v>63</v>
      </c>
      <c r="U5" s="33">
        <v>1.5671</v>
      </c>
      <c r="V5" s="14" t="s">
        <v>63</v>
      </c>
      <c r="W5" s="14" t="s">
        <v>63</v>
      </c>
      <c r="X5" s="14" t="s">
        <v>63</v>
      </c>
      <c r="Y5" s="34" t="s">
        <v>63</v>
      </c>
      <c r="Z5" s="10" t="s">
        <v>31</v>
      </c>
      <c r="AA5" s="56">
        <v>0.4364</v>
      </c>
      <c r="AB5" s="57">
        <v>0.4032</v>
      </c>
      <c r="AC5" s="58">
        <v>4.6451</v>
      </c>
      <c r="AD5" s="58">
        <v>1.3337</v>
      </c>
      <c r="AE5" s="59">
        <f>F5-AA5</f>
        <v>0.0136</v>
      </c>
      <c r="AF5" s="60" t="e">
        <f>G5-AA5</f>
        <v>#VALUE!</v>
      </c>
      <c r="AG5" s="60" t="e">
        <f>H5-AA5</f>
        <v>#VALUE!</v>
      </c>
      <c r="AH5" s="60" t="e">
        <f>I5-AA5</f>
        <v>#VALUE!</v>
      </c>
      <c r="AI5" s="88" t="e">
        <f>J5-AA5</f>
        <v>#VALUE!</v>
      </c>
      <c r="AJ5" s="59">
        <f>K5-AB5</f>
        <v>-0.0312</v>
      </c>
      <c r="AK5" s="60" t="e">
        <f>L5-AB5</f>
        <v>#VALUE!</v>
      </c>
      <c r="AL5" s="60" t="e">
        <f>M5-AB5</f>
        <v>#VALUE!</v>
      </c>
      <c r="AM5" s="60" t="e">
        <f>N5-AB5</f>
        <v>#VALUE!</v>
      </c>
      <c r="AN5" s="88" t="e">
        <f>O5-AB5</f>
        <v>#VALUE!</v>
      </c>
      <c r="AO5" s="59">
        <f>(1-(1-P5/100)/(1-AC5/100))*100</f>
        <v>0.355409108498883</v>
      </c>
      <c r="AP5" s="60" t="e">
        <f>(1-(1-Q5/100)/(1-AC5/100))*100</f>
        <v>#VALUE!</v>
      </c>
      <c r="AQ5" s="60" t="e">
        <f>(1-(1-R5/100)/(1-AC5/100))*100</f>
        <v>#VALUE!</v>
      </c>
      <c r="AR5" s="60" t="e">
        <f>(1-(1-S5/100)/(1-AC5/100))*100</f>
        <v>#VALUE!</v>
      </c>
      <c r="AS5" s="88" t="e">
        <f>(1-(1-T5/100)/(1-AC5/100))*100</f>
        <v>#VALUE!</v>
      </c>
      <c r="AT5" s="60">
        <f>(1-(1-U5/100)/(1-AD5/100))*100</f>
        <v>0.236554933143329</v>
      </c>
      <c r="AU5" s="60" t="e">
        <f>(1-(1-V5/100)/(1-AD5/100))*100</f>
        <v>#VALUE!</v>
      </c>
      <c r="AV5" s="60" t="e">
        <f>(1-(1-W5/100)/(1-AD5/100))*100</f>
        <v>#VALUE!</v>
      </c>
      <c r="AW5" s="60" t="e">
        <f>(1-(1-X5/100)/(1-AD5/100))*100</f>
        <v>#VALUE!</v>
      </c>
      <c r="AX5" s="95" t="e">
        <f>(1-(1-Y5/100)/(1-AD5/100))*100</f>
        <v>#VALUE!</v>
      </c>
    </row>
    <row r="6" ht="26" spans="2:50">
      <c r="B6" s="15"/>
      <c r="C6" s="15"/>
      <c r="D6" s="16"/>
      <c r="E6" s="17" t="s">
        <v>64</v>
      </c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52" spans="2:50">
      <c r="B7" s="15"/>
      <c r="C7" s="15"/>
      <c r="D7" s="16"/>
      <c r="E7" s="17" t="s">
        <v>65</v>
      </c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 t="s">
        <v>66</v>
      </c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 t="s">
        <v>67</v>
      </c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26" spans="2:50">
      <c r="B21" s="10">
        <v>2</v>
      </c>
      <c r="C21" s="10" t="s">
        <v>33</v>
      </c>
      <c r="D21" s="11" t="s">
        <v>32</v>
      </c>
      <c r="E21" s="12" t="str">
        <f>E5</f>
        <v>Example
Company A</v>
      </c>
      <c r="F21" s="13"/>
      <c r="G21" s="14"/>
      <c r="H21" s="14"/>
      <c r="I21" s="14"/>
      <c r="J21" s="32"/>
      <c r="K21" s="33"/>
      <c r="L21" s="14"/>
      <c r="M21" s="14"/>
      <c r="N21" s="14"/>
      <c r="O21" s="34"/>
      <c r="P21" s="13"/>
      <c r="Q21" s="14"/>
      <c r="R21" s="14"/>
      <c r="S21" s="14"/>
      <c r="T21" s="32"/>
      <c r="U21" s="33"/>
      <c r="V21" s="14"/>
      <c r="W21" s="14"/>
      <c r="X21" s="14"/>
      <c r="Y21" s="32" t="s">
        <v>63</v>
      </c>
      <c r="Z21" s="15" t="s">
        <v>33</v>
      </c>
      <c r="AA21" s="71"/>
      <c r="AB21" s="72"/>
      <c r="AC21" s="58"/>
      <c r="AD21" s="58"/>
      <c r="AE21" s="59">
        <f t="shared" si="0"/>
        <v>0</v>
      </c>
      <c r="AF21" s="60">
        <f t="shared" si="1"/>
        <v>0</v>
      </c>
      <c r="AG21" s="60">
        <f t="shared" si="2"/>
        <v>0</v>
      </c>
      <c r="AH21" s="60">
        <f t="shared" si="3"/>
        <v>0</v>
      </c>
      <c r="AI21" s="88">
        <f t="shared" si="4"/>
        <v>0</v>
      </c>
      <c r="AJ21" s="59">
        <f t="shared" si="4"/>
        <v>0</v>
      </c>
      <c r="AK21" s="60">
        <f t="shared" si="5"/>
        <v>0</v>
      </c>
      <c r="AL21" s="60">
        <f t="shared" si="6"/>
        <v>0</v>
      </c>
      <c r="AM21" s="60">
        <f t="shared" si="7"/>
        <v>0</v>
      </c>
      <c r="AN21" s="88">
        <f t="shared" si="8"/>
        <v>0</v>
      </c>
      <c r="AO21" s="59">
        <f t="shared" si="9"/>
        <v>0</v>
      </c>
      <c r="AP21" s="60">
        <f t="shared" si="10"/>
        <v>0</v>
      </c>
      <c r="AQ21" s="60">
        <f t="shared" si="11"/>
        <v>0</v>
      </c>
      <c r="AR21" s="60">
        <f t="shared" si="12"/>
        <v>0</v>
      </c>
      <c r="AS21" s="88">
        <f t="shared" si="13"/>
        <v>0</v>
      </c>
      <c r="AT21" s="60">
        <f t="shared" si="13"/>
        <v>0</v>
      </c>
      <c r="AU21" s="60">
        <f t="shared" si="14"/>
        <v>0</v>
      </c>
      <c r="AV21" s="60">
        <f t="shared" si="15"/>
        <v>0</v>
      </c>
      <c r="AW21" s="60">
        <f t="shared" si="16"/>
        <v>0</v>
      </c>
      <c r="AX21" s="95" t="e">
        <f t="shared" si="17"/>
        <v>#VALUE!</v>
      </c>
    </row>
    <row r="22" ht="26" spans="2:50">
      <c r="B22" s="15"/>
      <c r="C22" s="15"/>
      <c r="D22" s="16"/>
      <c r="E22" s="17" t="str">
        <f t="shared" ref="E22:E36" si="18">E6</f>
        <v>Company A with Option X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 t="str">
        <f t="shared" si="18"/>
        <v>Company A with SBFD antenna Option X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 t="str">
        <f t="shared" si="18"/>
        <v>Company B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 t="str">
        <f t="shared" si="18"/>
        <v>…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26" spans="2:30">
      <c r="B37" s="10">
        <v>3</v>
      </c>
      <c r="C37" s="10" t="s">
        <v>58</v>
      </c>
      <c r="D37" s="11" t="s">
        <v>31</v>
      </c>
      <c r="E37" s="12" t="str">
        <f>E5</f>
        <v>Example
Company A</v>
      </c>
      <c r="F37" s="13"/>
      <c r="G37" s="14"/>
      <c r="H37" s="14"/>
      <c r="I37" s="14"/>
      <c r="J37" s="32"/>
      <c r="K37" s="33"/>
      <c r="L37" s="14"/>
      <c r="M37" s="14"/>
      <c r="N37" s="14"/>
      <c r="O37" s="34"/>
      <c r="P37" s="13"/>
      <c r="Q37" s="14"/>
      <c r="R37" s="14"/>
      <c r="S37" s="14"/>
      <c r="T37" s="32"/>
      <c r="U37" s="33"/>
      <c r="V37" s="14"/>
      <c r="W37" s="14"/>
      <c r="X37" s="14"/>
      <c r="Y37" s="32"/>
      <c r="Z37" s="10" t="s">
        <v>59</v>
      </c>
      <c r="AA37" s="76"/>
      <c r="AB37" s="77"/>
      <c r="AC37" s="78"/>
      <c r="AD37" s="77"/>
    </row>
    <row r="38" ht="26" spans="2:30">
      <c r="B38" s="15"/>
      <c r="C38" s="15"/>
      <c r="D38" s="16"/>
      <c r="E38" s="17" t="str">
        <f t="shared" ref="E38:E100" si="19">E6</f>
        <v>Company A with Option X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52" spans="2:30">
      <c r="B39" s="15"/>
      <c r="C39" s="15"/>
      <c r="D39" s="16"/>
      <c r="E39" s="17" t="str">
        <f t="shared" si="19"/>
        <v>Company A with SBFD antenna Option X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 t="str">
        <f t="shared" si="19"/>
        <v>Company B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 t="str">
        <f t="shared" si="19"/>
        <v>…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14.25" customHeight="1" spans="2:30">
      <c r="B53" s="15"/>
      <c r="C53" s="15" t="s">
        <v>60</v>
      </c>
      <c r="D53" s="16" t="s">
        <v>31</v>
      </c>
      <c r="E53" s="25" t="str">
        <f t="shared" si="19"/>
        <v>Example
Company A</v>
      </c>
      <c r="F53" s="26"/>
      <c r="G53" s="27"/>
      <c r="H53" s="27"/>
      <c r="I53" s="27"/>
      <c r="J53" s="41"/>
      <c r="K53" s="42"/>
      <c r="L53" s="27"/>
      <c r="M53" s="27"/>
      <c r="N53" s="27"/>
      <c r="O53" s="43"/>
      <c r="P53" s="26"/>
      <c r="Q53" s="27"/>
      <c r="R53" s="27"/>
      <c r="S53" s="27"/>
      <c r="T53" s="41"/>
      <c r="U53" s="42"/>
      <c r="V53" s="27"/>
      <c r="W53" s="27"/>
      <c r="X53" s="27"/>
      <c r="Y53" s="41" t="s">
        <v>63</v>
      </c>
      <c r="Z53" s="10" t="s">
        <v>61</v>
      </c>
      <c r="AA53" s="76"/>
      <c r="AB53" s="77"/>
      <c r="AC53" s="78"/>
      <c r="AD53" s="77"/>
    </row>
    <row r="54" ht="26" spans="2:30">
      <c r="B54" s="15"/>
      <c r="C54" s="15"/>
      <c r="D54" s="16"/>
      <c r="E54" s="17" t="str">
        <f t="shared" si="19"/>
        <v>Company A with Option X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52" spans="2:30">
      <c r="B55" s="15"/>
      <c r="C55" s="15"/>
      <c r="D55" s="16"/>
      <c r="E55" s="17" t="str">
        <f t="shared" si="19"/>
        <v>Company A with SBFD antenna Option X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 t="str">
        <f t="shared" si="19"/>
        <v>Company B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 t="str">
        <f t="shared" si="19"/>
        <v>…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26" spans="2:30">
      <c r="B69" s="15">
        <v>4</v>
      </c>
      <c r="C69" s="10" t="s">
        <v>58</v>
      </c>
      <c r="D69" s="11" t="s">
        <v>33</v>
      </c>
      <c r="E69" s="12" t="str">
        <f t="shared" si="19"/>
        <v>Example
Company A</v>
      </c>
      <c r="F69" s="13"/>
      <c r="G69" s="14"/>
      <c r="H69" s="14"/>
      <c r="I69" s="14"/>
      <c r="J69" s="32"/>
      <c r="K69" s="33"/>
      <c r="L69" s="14"/>
      <c r="M69" s="14"/>
      <c r="N69" s="14"/>
      <c r="O69" s="34"/>
      <c r="P69" s="13"/>
      <c r="Q69" s="14"/>
      <c r="R69" s="14"/>
      <c r="S69" s="14"/>
      <c r="T69" s="32"/>
      <c r="U69" s="33"/>
      <c r="V69" s="14"/>
      <c r="W69" s="14"/>
      <c r="X69" s="14"/>
      <c r="Y69" s="32"/>
      <c r="Z69" s="15"/>
      <c r="AA69" s="99"/>
      <c r="AB69" s="100"/>
      <c r="AC69" s="101"/>
      <c r="AD69" s="100"/>
    </row>
    <row r="70" ht="26" spans="2:30">
      <c r="B70" s="15"/>
      <c r="C70" s="15"/>
      <c r="D70" s="16"/>
      <c r="E70" s="17" t="str">
        <f t="shared" si="19"/>
        <v>Company A with Option X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52" spans="2:30">
      <c r="B71" s="15"/>
      <c r="C71" s="15"/>
      <c r="D71" s="16"/>
      <c r="E71" s="17" t="str">
        <f t="shared" si="19"/>
        <v>Company A with SBFD antenna Option X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 t="str">
        <f t="shared" si="19"/>
        <v>Company B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 t="str">
        <f t="shared" si="19"/>
        <v>…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26" spans="2:30">
      <c r="B85" s="15"/>
      <c r="C85" s="10" t="s">
        <v>60</v>
      </c>
      <c r="D85" s="11" t="s">
        <v>33</v>
      </c>
      <c r="E85" s="12" t="str">
        <f t="shared" si="19"/>
        <v>Example
Company A</v>
      </c>
      <c r="F85" s="13"/>
      <c r="G85" s="14"/>
      <c r="H85" s="14"/>
      <c r="I85" s="14"/>
      <c r="J85" s="32"/>
      <c r="K85" s="33"/>
      <c r="L85" s="14"/>
      <c r="M85" s="14"/>
      <c r="N85" s="14"/>
      <c r="O85" s="34"/>
      <c r="P85" s="13"/>
      <c r="Q85" s="14"/>
      <c r="R85" s="14"/>
      <c r="S85" s="14"/>
      <c r="T85" s="32"/>
      <c r="U85" s="33"/>
      <c r="V85" s="14"/>
      <c r="W85" s="14"/>
      <c r="X85" s="14"/>
      <c r="Y85" s="32"/>
      <c r="Z85" s="10"/>
      <c r="AA85" s="76"/>
      <c r="AB85" s="77"/>
      <c r="AC85" s="78"/>
      <c r="AD85" s="77"/>
    </row>
    <row r="86" ht="26" spans="2:30">
      <c r="B86" s="15"/>
      <c r="C86" s="15"/>
      <c r="D86" s="16"/>
      <c r="E86" s="17" t="str">
        <f t="shared" si="19"/>
        <v>Company A with Option X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52" spans="2:30">
      <c r="B87" s="15"/>
      <c r="C87" s="15"/>
      <c r="D87" s="16"/>
      <c r="E87" s="17" t="str">
        <f t="shared" si="19"/>
        <v>Company A with SBFD antenna Option X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 t="str">
        <f t="shared" si="19"/>
        <v>Company B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 t="str">
        <f t="shared" si="19"/>
        <v>…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26" spans="2:50">
      <c r="B5" s="10">
        <v>1</v>
      </c>
      <c r="C5" s="10" t="s">
        <v>31</v>
      </c>
      <c r="D5" s="11" t="s">
        <v>32</v>
      </c>
      <c r="E5" s="12" t="s">
        <v>62</v>
      </c>
      <c r="F5" s="13">
        <v>0.45</v>
      </c>
      <c r="G5" s="14" t="s">
        <v>63</v>
      </c>
      <c r="H5" s="14" t="s">
        <v>63</v>
      </c>
      <c r="I5" s="14" t="s">
        <v>63</v>
      </c>
      <c r="J5" s="32" t="s">
        <v>63</v>
      </c>
      <c r="K5" s="33">
        <v>0.372</v>
      </c>
      <c r="L5" s="14" t="s">
        <v>63</v>
      </c>
      <c r="M5" s="14" t="s">
        <v>63</v>
      </c>
      <c r="N5" s="14" t="s">
        <v>63</v>
      </c>
      <c r="O5" s="34" t="s">
        <v>63</v>
      </c>
      <c r="P5" s="13">
        <v>4.984</v>
      </c>
      <c r="Q5" s="14" t="s">
        <v>63</v>
      </c>
      <c r="R5" s="14" t="s">
        <v>63</v>
      </c>
      <c r="S5" s="14" t="s">
        <v>63</v>
      </c>
      <c r="T5" s="32" t="s">
        <v>63</v>
      </c>
      <c r="U5" s="33">
        <v>1.5671</v>
      </c>
      <c r="V5" s="14" t="s">
        <v>63</v>
      </c>
      <c r="W5" s="14" t="s">
        <v>63</v>
      </c>
      <c r="X5" s="14" t="s">
        <v>63</v>
      </c>
      <c r="Y5" s="34" t="s">
        <v>63</v>
      </c>
      <c r="Z5" s="10" t="s">
        <v>31</v>
      </c>
      <c r="AA5" s="56">
        <v>0.4364</v>
      </c>
      <c r="AB5" s="57">
        <v>0.4032</v>
      </c>
      <c r="AC5" s="58">
        <v>4.6451</v>
      </c>
      <c r="AD5" s="58">
        <v>1.3337</v>
      </c>
      <c r="AE5" s="59">
        <f>F5-AA5</f>
        <v>0.0136</v>
      </c>
      <c r="AF5" s="60" t="e">
        <f>G5-AA5</f>
        <v>#VALUE!</v>
      </c>
      <c r="AG5" s="60" t="e">
        <f>H5-AA5</f>
        <v>#VALUE!</v>
      </c>
      <c r="AH5" s="60" t="e">
        <f>I5-AA5</f>
        <v>#VALUE!</v>
      </c>
      <c r="AI5" s="88" t="e">
        <f>J5-AA5</f>
        <v>#VALUE!</v>
      </c>
      <c r="AJ5" s="59">
        <f>K5-AB5</f>
        <v>-0.0312</v>
      </c>
      <c r="AK5" s="60" t="e">
        <f>L5-AB5</f>
        <v>#VALUE!</v>
      </c>
      <c r="AL5" s="60" t="e">
        <f>M5-AB5</f>
        <v>#VALUE!</v>
      </c>
      <c r="AM5" s="60" t="e">
        <f>N5-AB5</f>
        <v>#VALUE!</v>
      </c>
      <c r="AN5" s="88" t="e">
        <f>O5-AB5</f>
        <v>#VALUE!</v>
      </c>
      <c r="AO5" s="59">
        <f>(1-(1-P5/100)/(1-AC5/100))*100</f>
        <v>0.355409108498883</v>
      </c>
      <c r="AP5" s="60" t="e">
        <f>(1-(1-Q5/100)/(1-AC5/100))*100</f>
        <v>#VALUE!</v>
      </c>
      <c r="AQ5" s="60" t="e">
        <f>(1-(1-R5/100)/(1-AC5/100))*100</f>
        <v>#VALUE!</v>
      </c>
      <c r="AR5" s="60" t="e">
        <f>(1-(1-S5/100)/(1-AC5/100))*100</f>
        <v>#VALUE!</v>
      </c>
      <c r="AS5" s="88" t="e">
        <f>(1-(1-T5/100)/(1-AC5/100))*100</f>
        <v>#VALUE!</v>
      </c>
      <c r="AT5" s="60">
        <f>(1-(1-U5/100)/(1-AD5/100))*100</f>
        <v>0.236554933143329</v>
      </c>
      <c r="AU5" s="60" t="e">
        <f>(1-(1-V5/100)/(1-AD5/100))*100</f>
        <v>#VALUE!</v>
      </c>
      <c r="AV5" s="60" t="e">
        <f>(1-(1-W5/100)/(1-AD5/100))*100</f>
        <v>#VALUE!</v>
      </c>
      <c r="AW5" s="60" t="e">
        <f>(1-(1-X5/100)/(1-AD5/100))*100</f>
        <v>#VALUE!</v>
      </c>
      <c r="AX5" s="95" t="e">
        <f>(1-(1-Y5/100)/(1-AD5/100))*100</f>
        <v>#VALUE!</v>
      </c>
    </row>
    <row r="6" ht="26" spans="2:50">
      <c r="B6" s="15"/>
      <c r="C6" s="15"/>
      <c r="D6" s="16"/>
      <c r="E6" s="17" t="s">
        <v>64</v>
      </c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52" spans="2:50">
      <c r="B7" s="15"/>
      <c r="C7" s="15"/>
      <c r="D7" s="16"/>
      <c r="E7" s="17" t="s">
        <v>65</v>
      </c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 t="s">
        <v>66</v>
      </c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 t="s">
        <v>67</v>
      </c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26" spans="2:50">
      <c r="B21" s="10">
        <v>2</v>
      </c>
      <c r="C21" s="10" t="s">
        <v>33</v>
      </c>
      <c r="D21" s="11" t="s">
        <v>32</v>
      </c>
      <c r="E21" s="12" t="str">
        <f>E5</f>
        <v>Example
Company A</v>
      </c>
      <c r="F21" s="13"/>
      <c r="G21" s="14"/>
      <c r="H21" s="14"/>
      <c r="I21" s="14"/>
      <c r="J21" s="32"/>
      <c r="K21" s="33"/>
      <c r="L21" s="14"/>
      <c r="M21" s="14"/>
      <c r="N21" s="14"/>
      <c r="O21" s="34"/>
      <c r="P21" s="13"/>
      <c r="Q21" s="14"/>
      <c r="R21" s="14"/>
      <c r="S21" s="14"/>
      <c r="T21" s="32"/>
      <c r="U21" s="33"/>
      <c r="V21" s="14"/>
      <c r="W21" s="14"/>
      <c r="X21" s="14"/>
      <c r="Y21" s="32" t="s">
        <v>63</v>
      </c>
      <c r="Z21" s="15" t="s">
        <v>33</v>
      </c>
      <c r="AA21" s="71"/>
      <c r="AB21" s="72"/>
      <c r="AC21" s="58"/>
      <c r="AD21" s="58"/>
      <c r="AE21" s="59">
        <f t="shared" si="0"/>
        <v>0</v>
      </c>
      <c r="AF21" s="60">
        <f t="shared" si="1"/>
        <v>0</v>
      </c>
      <c r="AG21" s="60">
        <f t="shared" si="2"/>
        <v>0</v>
      </c>
      <c r="AH21" s="60">
        <f t="shared" si="3"/>
        <v>0</v>
      </c>
      <c r="AI21" s="88">
        <f t="shared" si="4"/>
        <v>0</v>
      </c>
      <c r="AJ21" s="59">
        <f t="shared" si="4"/>
        <v>0</v>
      </c>
      <c r="AK21" s="60">
        <f t="shared" si="5"/>
        <v>0</v>
      </c>
      <c r="AL21" s="60">
        <f t="shared" si="6"/>
        <v>0</v>
      </c>
      <c r="AM21" s="60">
        <f t="shared" si="7"/>
        <v>0</v>
      </c>
      <c r="AN21" s="88">
        <f t="shared" si="8"/>
        <v>0</v>
      </c>
      <c r="AO21" s="59">
        <f t="shared" si="9"/>
        <v>0</v>
      </c>
      <c r="AP21" s="60">
        <f t="shared" si="10"/>
        <v>0</v>
      </c>
      <c r="AQ21" s="60">
        <f t="shared" si="11"/>
        <v>0</v>
      </c>
      <c r="AR21" s="60">
        <f t="shared" si="12"/>
        <v>0</v>
      </c>
      <c r="AS21" s="88">
        <f t="shared" si="13"/>
        <v>0</v>
      </c>
      <c r="AT21" s="60">
        <f t="shared" si="13"/>
        <v>0</v>
      </c>
      <c r="AU21" s="60">
        <f t="shared" si="14"/>
        <v>0</v>
      </c>
      <c r="AV21" s="60">
        <f t="shared" si="15"/>
        <v>0</v>
      </c>
      <c r="AW21" s="60">
        <f t="shared" si="16"/>
        <v>0</v>
      </c>
      <c r="AX21" s="95" t="e">
        <f t="shared" si="17"/>
        <v>#VALUE!</v>
      </c>
    </row>
    <row r="22" ht="26" spans="2:50">
      <c r="B22" s="15"/>
      <c r="C22" s="15"/>
      <c r="D22" s="16"/>
      <c r="E22" s="17" t="str">
        <f t="shared" ref="E22:E36" si="18">E6</f>
        <v>Company A with Option X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 t="str">
        <f t="shared" si="18"/>
        <v>Company A with SBFD antenna Option X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 t="str">
        <f t="shared" si="18"/>
        <v>Company B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 t="str">
        <f t="shared" si="18"/>
        <v>…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26" spans="2:30">
      <c r="B37" s="10">
        <v>3</v>
      </c>
      <c r="C37" s="10" t="s">
        <v>58</v>
      </c>
      <c r="D37" s="11" t="s">
        <v>31</v>
      </c>
      <c r="E37" s="12" t="str">
        <f>E5</f>
        <v>Example
Company A</v>
      </c>
      <c r="F37" s="13"/>
      <c r="G37" s="14"/>
      <c r="H37" s="14"/>
      <c r="I37" s="14"/>
      <c r="J37" s="32"/>
      <c r="K37" s="33"/>
      <c r="L37" s="14"/>
      <c r="M37" s="14"/>
      <c r="N37" s="14"/>
      <c r="O37" s="34"/>
      <c r="P37" s="13"/>
      <c r="Q37" s="14"/>
      <c r="R37" s="14"/>
      <c r="S37" s="14"/>
      <c r="T37" s="32"/>
      <c r="U37" s="33"/>
      <c r="V37" s="14"/>
      <c r="W37" s="14"/>
      <c r="X37" s="14"/>
      <c r="Y37" s="32"/>
      <c r="Z37" s="10" t="s">
        <v>59</v>
      </c>
      <c r="AA37" s="76"/>
      <c r="AB37" s="77"/>
      <c r="AC37" s="78"/>
      <c r="AD37" s="77"/>
    </row>
    <row r="38" ht="26" spans="2:30">
      <c r="B38" s="15"/>
      <c r="C38" s="15"/>
      <c r="D38" s="16"/>
      <c r="E38" s="17" t="str">
        <f t="shared" ref="E38:E100" si="19">E6</f>
        <v>Company A with Option X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52" spans="2:30">
      <c r="B39" s="15"/>
      <c r="C39" s="15"/>
      <c r="D39" s="16"/>
      <c r="E39" s="17" t="str">
        <f t="shared" si="19"/>
        <v>Company A with SBFD antenna Option X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 t="str">
        <f t="shared" si="19"/>
        <v>Company B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 t="str">
        <f t="shared" si="19"/>
        <v>…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14.25" customHeight="1" spans="2:30">
      <c r="B53" s="15"/>
      <c r="C53" s="15" t="s">
        <v>60</v>
      </c>
      <c r="D53" s="16" t="s">
        <v>31</v>
      </c>
      <c r="E53" s="25" t="str">
        <f t="shared" si="19"/>
        <v>Example
Company A</v>
      </c>
      <c r="F53" s="26"/>
      <c r="G53" s="27"/>
      <c r="H53" s="27"/>
      <c r="I53" s="27"/>
      <c r="J53" s="41"/>
      <c r="K53" s="42"/>
      <c r="L53" s="27"/>
      <c r="M53" s="27"/>
      <c r="N53" s="27"/>
      <c r="O53" s="43"/>
      <c r="P53" s="26"/>
      <c r="Q53" s="27"/>
      <c r="R53" s="27"/>
      <c r="S53" s="27"/>
      <c r="T53" s="41"/>
      <c r="U53" s="42"/>
      <c r="V53" s="27"/>
      <c r="W53" s="27"/>
      <c r="X53" s="27"/>
      <c r="Y53" s="41" t="s">
        <v>63</v>
      </c>
      <c r="Z53" s="10" t="s">
        <v>61</v>
      </c>
      <c r="AA53" s="76"/>
      <c r="AB53" s="77"/>
      <c r="AC53" s="78"/>
      <c r="AD53" s="77"/>
    </row>
    <row r="54" ht="26" spans="2:30">
      <c r="B54" s="15"/>
      <c r="C54" s="15"/>
      <c r="D54" s="16"/>
      <c r="E54" s="17" t="str">
        <f t="shared" si="19"/>
        <v>Company A with Option X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52" spans="2:30">
      <c r="B55" s="15"/>
      <c r="C55" s="15"/>
      <c r="D55" s="16"/>
      <c r="E55" s="17" t="str">
        <f t="shared" si="19"/>
        <v>Company A with SBFD antenna Option X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 t="str">
        <f t="shared" si="19"/>
        <v>Company B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 t="str">
        <f t="shared" si="19"/>
        <v>…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26" spans="2:30">
      <c r="B69" s="15">
        <v>4</v>
      </c>
      <c r="C69" s="10" t="s">
        <v>58</v>
      </c>
      <c r="D69" s="11" t="s">
        <v>33</v>
      </c>
      <c r="E69" s="12" t="str">
        <f t="shared" si="19"/>
        <v>Example
Company A</v>
      </c>
      <c r="F69" s="13"/>
      <c r="G69" s="14"/>
      <c r="H69" s="14"/>
      <c r="I69" s="14"/>
      <c r="J69" s="32"/>
      <c r="K69" s="33"/>
      <c r="L69" s="14"/>
      <c r="M69" s="14"/>
      <c r="N69" s="14"/>
      <c r="O69" s="34"/>
      <c r="P69" s="13"/>
      <c r="Q69" s="14"/>
      <c r="R69" s="14"/>
      <c r="S69" s="14"/>
      <c r="T69" s="32"/>
      <c r="U69" s="33"/>
      <c r="V69" s="14"/>
      <c r="W69" s="14"/>
      <c r="X69" s="14"/>
      <c r="Y69" s="32"/>
      <c r="Z69" s="15"/>
      <c r="AA69" s="99"/>
      <c r="AB69" s="100"/>
      <c r="AC69" s="101"/>
      <c r="AD69" s="100"/>
    </row>
    <row r="70" ht="26" spans="2:30">
      <c r="B70" s="15"/>
      <c r="C70" s="15"/>
      <c r="D70" s="16"/>
      <c r="E70" s="17" t="str">
        <f t="shared" si="19"/>
        <v>Company A with Option X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52" spans="2:30">
      <c r="B71" s="15"/>
      <c r="C71" s="15"/>
      <c r="D71" s="16"/>
      <c r="E71" s="17" t="str">
        <f t="shared" si="19"/>
        <v>Company A with SBFD antenna Option X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 t="str">
        <f t="shared" si="19"/>
        <v>Company B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 t="str">
        <f t="shared" si="19"/>
        <v>…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26" spans="2:30">
      <c r="B85" s="15"/>
      <c r="C85" s="10" t="s">
        <v>60</v>
      </c>
      <c r="D85" s="11" t="s">
        <v>33</v>
      </c>
      <c r="E85" s="12" t="str">
        <f t="shared" si="19"/>
        <v>Example
Company A</v>
      </c>
      <c r="F85" s="13"/>
      <c r="G85" s="14"/>
      <c r="H85" s="14"/>
      <c r="I85" s="14"/>
      <c r="J85" s="32"/>
      <c r="K85" s="33"/>
      <c r="L85" s="14"/>
      <c r="M85" s="14"/>
      <c r="N85" s="14"/>
      <c r="O85" s="34"/>
      <c r="P85" s="13"/>
      <c r="Q85" s="14"/>
      <c r="R85" s="14"/>
      <c r="S85" s="14"/>
      <c r="T85" s="32"/>
      <c r="U85" s="33"/>
      <c r="V85" s="14"/>
      <c r="W85" s="14"/>
      <c r="X85" s="14"/>
      <c r="Y85" s="32"/>
      <c r="Z85" s="10"/>
      <c r="AA85" s="76"/>
      <c r="AB85" s="77"/>
      <c r="AC85" s="78"/>
      <c r="AD85" s="77"/>
    </row>
    <row r="86" ht="26" spans="2:30">
      <c r="B86" s="15"/>
      <c r="C86" s="15"/>
      <c r="D86" s="16"/>
      <c r="E86" s="17" t="str">
        <f t="shared" si="19"/>
        <v>Company A with Option X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52" spans="2:30">
      <c r="B87" s="15"/>
      <c r="C87" s="15"/>
      <c r="D87" s="16"/>
      <c r="E87" s="17" t="str">
        <f t="shared" si="19"/>
        <v>Company A with SBFD antenna Option X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 t="str">
        <f t="shared" si="19"/>
        <v>Company B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 t="str">
        <f t="shared" si="19"/>
        <v>…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26" spans="2:50">
      <c r="B5" s="10">
        <v>1</v>
      </c>
      <c r="C5" s="10" t="s">
        <v>31</v>
      </c>
      <c r="D5" s="11" t="s">
        <v>32</v>
      </c>
      <c r="E5" s="12" t="s">
        <v>62</v>
      </c>
      <c r="F5" s="13">
        <v>0.45</v>
      </c>
      <c r="G5" s="14" t="s">
        <v>63</v>
      </c>
      <c r="H5" s="14" t="s">
        <v>63</v>
      </c>
      <c r="I5" s="14" t="s">
        <v>63</v>
      </c>
      <c r="J5" s="32" t="s">
        <v>63</v>
      </c>
      <c r="K5" s="33">
        <v>0.372</v>
      </c>
      <c r="L5" s="14" t="s">
        <v>63</v>
      </c>
      <c r="M5" s="14" t="s">
        <v>63</v>
      </c>
      <c r="N5" s="14" t="s">
        <v>63</v>
      </c>
      <c r="O5" s="34" t="s">
        <v>63</v>
      </c>
      <c r="P5" s="13">
        <v>4.984</v>
      </c>
      <c r="Q5" s="14" t="s">
        <v>63</v>
      </c>
      <c r="R5" s="14" t="s">
        <v>63</v>
      </c>
      <c r="S5" s="14" t="s">
        <v>63</v>
      </c>
      <c r="T5" s="32" t="s">
        <v>63</v>
      </c>
      <c r="U5" s="33">
        <v>1.5671</v>
      </c>
      <c r="V5" s="14" t="s">
        <v>63</v>
      </c>
      <c r="W5" s="14" t="s">
        <v>63</v>
      </c>
      <c r="X5" s="14" t="s">
        <v>63</v>
      </c>
      <c r="Y5" s="34" t="s">
        <v>63</v>
      </c>
      <c r="Z5" s="10" t="s">
        <v>31</v>
      </c>
      <c r="AA5" s="56">
        <v>0.4364</v>
      </c>
      <c r="AB5" s="57">
        <v>0.4032</v>
      </c>
      <c r="AC5" s="58">
        <v>4.6451</v>
      </c>
      <c r="AD5" s="58">
        <v>1.3337</v>
      </c>
      <c r="AE5" s="59">
        <f>F5-AA5</f>
        <v>0.0136</v>
      </c>
      <c r="AF5" s="60" t="e">
        <f>G5-AA5</f>
        <v>#VALUE!</v>
      </c>
      <c r="AG5" s="60" t="e">
        <f>H5-AA5</f>
        <v>#VALUE!</v>
      </c>
      <c r="AH5" s="60" t="e">
        <f>I5-AA5</f>
        <v>#VALUE!</v>
      </c>
      <c r="AI5" s="88" t="e">
        <f>J5-AA5</f>
        <v>#VALUE!</v>
      </c>
      <c r="AJ5" s="59">
        <f>K5-AB5</f>
        <v>-0.0312</v>
      </c>
      <c r="AK5" s="60" t="e">
        <f>L5-AB5</f>
        <v>#VALUE!</v>
      </c>
      <c r="AL5" s="60" t="e">
        <f>M5-AB5</f>
        <v>#VALUE!</v>
      </c>
      <c r="AM5" s="60" t="e">
        <f>N5-AB5</f>
        <v>#VALUE!</v>
      </c>
      <c r="AN5" s="88" t="e">
        <f>O5-AB5</f>
        <v>#VALUE!</v>
      </c>
      <c r="AO5" s="59">
        <f>(1-(1-P5/100)/(1-AC5/100))*100</f>
        <v>0.355409108498883</v>
      </c>
      <c r="AP5" s="60" t="e">
        <f>(1-(1-Q5/100)/(1-AC5/100))*100</f>
        <v>#VALUE!</v>
      </c>
      <c r="AQ5" s="60" t="e">
        <f>(1-(1-R5/100)/(1-AC5/100))*100</f>
        <v>#VALUE!</v>
      </c>
      <c r="AR5" s="60" t="e">
        <f>(1-(1-S5/100)/(1-AC5/100))*100</f>
        <v>#VALUE!</v>
      </c>
      <c r="AS5" s="88" t="e">
        <f>(1-(1-T5/100)/(1-AC5/100))*100</f>
        <v>#VALUE!</v>
      </c>
      <c r="AT5" s="60">
        <f>(1-(1-U5/100)/(1-AD5/100))*100</f>
        <v>0.236554933143329</v>
      </c>
      <c r="AU5" s="60" t="e">
        <f>(1-(1-V5/100)/(1-AD5/100))*100</f>
        <v>#VALUE!</v>
      </c>
      <c r="AV5" s="60" t="e">
        <f>(1-(1-W5/100)/(1-AD5/100))*100</f>
        <v>#VALUE!</v>
      </c>
      <c r="AW5" s="60" t="e">
        <f>(1-(1-X5/100)/(1-AD5/100))*100</f>
        <v>#VALUE!</v>
      </c>
      <c r="AX5" s="95" t="e">
        <f>(1-(1-Y5/100)/(1-AD5/100))*100</f>
        <v>#VALUE!</v>
      </c>
    </row>
    <row r="6" ht="26" spans="2:50">
      <c r="B6" s="15"/>
      <c r="C6" s="15"/>
      <c r="D6" s="16"/>
      <c r="E6" s="17" t="s">
        <v>64</v>
      </c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52" spans="2:50">
      <c r="B7" s="15"/>
      <c r="C7" s="15"/>
      <c r="D7" s="16"/>
      <c r="E7" s="17" t="s">
        <v>65</v>
      </c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 t="s">
        <v>66</v>
      </c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 t="s">
        <v>67</v>
      </c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26" spans="2:50">
      <c r="B21" s="10">
        <v>2</v>
      </c>
      <c r="C21" s="10" t="s">
        <v>33</v>
      </c>
      <c r="D21" s="11" t="s">
        <v>32</v>
      </c>
      <c r="E21" s="12" t="str">
        <f>E5</f>
        <v>Example
Company A</v>
      </c>
      <c r="F21" s="13"/>
      <c r="G21" s="14"/>
      <c r="H21" s="14"/>
      <c r="I21" s="14"/>
      <c r="J21" s="32"/>
      <c r="K21" s="33"/>
      <c r="L21" s="14"/>
      <c r="M21" s="14"/>
      <c r="N21" s="14"/>
      <c r="O21" s="34"/>
      <c r="P21" s="13"/>
      <c r="Q21" s="14"/>
      <c r="R21" s="14"/>
      <c r="S21" s="14"/>
      <c r="T21" s="32"/>
      <c r="U21" s="33"/>
      <c r="V21" s="14"/>
      <c r="W21" s="14"/>
      <c r="X21" s="14"/>
      <c r="Y21" s="32" t="s">
        <v>63</v>
      </c>
      <c r="Z21" s="15" t="s">
        <v>33</v>
      </c>
      <c r="AA21" s="71"/>
      <c r="AB21" s="72"/>
      <c r="AC21" s="58"/>
      <c r="AD21" s="58"/>
      <c r="AE21" s="59">
        <f t="shared" si="0"/>
        <v>0</v>
      </c>
      <c r="AF21" s="60">
        <f t="shared" si="1"/>
        <v>0</v>
      </c>
      <c r="AG21" s="60">
        <f t="shared" si="2"/>
        <v>0</v>
      </c>
      <c r="AH21" s="60">
        <f t="shared" si="3"/>
        <v>0</v>
      </c>
      <c r="AI21" s="88">
        <f t="shared" si="4"/>
        <v>0</v>
      </c>
      <c r="AJ21" s="59">
        <f t="shared" si="4"/>
        <v>0</v>
      </c>
      <c r="AK21" s="60">
        <f t="shared" si="5"/>
        <v>0</v>
      </c>
      <c r="AL21" s="60">
        <f t="shared" si="6"/>
        <v>0</v>
      </c>
      <c r="AM21" s="60">
        <f t="shared" si="7"/>
        <v>0</v>
      </c>
      <c r="AN21" s="88">
        <f t="shared" si="8"/>
        <v>0</v>
      </c>
      <c r="AO21" s="59">
        <f t="shared" si="9"/>
        <v>0</v>
      </c>
      <c r="AP21" s="60">
        <f t="shared" si="10"/>
        <v>0</v>
      </c>
      <c r="AQ21" s="60">
        <f t="shared" si="11"/>
        <v>0</v>
      </c>
      <c r="AR21" s="60">
        <f t="shared" si="12"/>
        <v>0</v>
      </c>
      <c r="AS21" s="88">
        <f t="shared" si="13"/>
        <v>0</v>
      </c>
      <c r="AT21" s="60">
        <f t="shared" si="13"/>
        <v>0</v>
      </c>
      <c r="AU21" s="60">
        <f t="shared" si="14"/>
        <v>0</v>
      </c>
      <c r="AV21" s="60">
        <f t="shared" si="15"/>
        <v>0</v>
      </c>
      <c r="AW21" s="60">
        <f t="shared" si="16"/>
        <v>0</v>
      </c>
      <c r="AX21" s="95" t="e">
        <f t="shared" si="17"/>
        <v>#VALUE!</v>
      </c>
    </row>
    <row r="22" ht="26" spans="2:50">
      <c r="B22" s="15"/>
      <c r="C22" s="15"/>
      <c r="D22" s="16"/>
      <c r="E22" s="17" t="str">
        <f t="shared" ref="E22:E36" si="18">E6</f>
        <v>Company A with Option X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 t="str">
        <f t="shared" si="18"/>
        <v>Company A with SBFD antenna Option X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 t="str">
        <f t="shared" si="18"/>
        <v>Company B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 t="str">
        <f t="shared" si="18"/>
        <v>…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26" spans="2:30">
      <c r="B37" s="10">
        <v>3</v>
      </c>
      <c r="C37" s="10" t="s">
        <v>58</v>
      </c>
      <c r="D37" s="11" t="s">
        <v>31</v>
      </c>
      <c r="E37" s="12" t="str">
        <f>E5</f>
        <v>Example
Company A</v>
      </c>
      <c r="F37" s="13"/>
      <c r="G37" s="14"/>
      <c r="H37" s="14"/>
      <c r="I37" s="14"/>
      <c r="J37" s="32"/>
      <c r="K37" s="33"/>
      <c r="L37" s="14"/>
      <c r="M37" s="14"/>
      <c r="N37" s="14"/>
      <c r="O37" s="34"/>
      <c r="P37" s="13"/>
      <c r="Q37" s="14"/>
      <c r="R37" s="14"/>
      <c r="S37" s="14"/>
      <c r="T37" s="32"/>
      <c r="U37" s="33"/>
      <c r="V37" s="14"/>
      <c r="W37" s="14"/>
      <c r="X37" s="14"/>
      <c r="Y37" s="32"/>
      <c r="Z37" s="10" t="s">
        <v>59</v>
      </c>
      <c r="AA37" s="76"/>
      <c r="AB37" s="77"/>
      <c r="AC37" s="78"/>
      <c r="AD37" s="77"/>
    </row>
    <row r="38" ht="26" spans="2:30">
      <c r="B38" s="15"/>
      <c r="C38" s="15"/>
      <c r="D38" s="16"/>
      <c r="E38" s="17" t="str">
        <f t="shared" ref="E38:E100" si="19">E6</f>
        <v>Company A with Option X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52" spans="2:30">
      <c r="B39" s="15"/>
      <c r="C39" s="15"/>
      <c r="D39" s="16"/>
      <c r="E39" s="17" t="str">
        <f t="shared" si="19"/>
        <v>Company A with SBFD antenna Option X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 t="str">
        <f t="shared" si="19"/>
        <v>Company B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 t="str">
        <f t="shared" si="19"/>
        <v>…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14.25" customHeight="1" spans="2:30">
      <c r="B53" s="15"/>
      <c r="C53" s="15" t="s">
        <v>60</v>
      </c>
      <c r="D53" s="16" t="s">
        <v>31</v>
      </c>
      <c r="E53" s="25" t="str">
        <f t="shared" si="19"/>
        <v>Example
Company A</v>
      </c>
      <c r="F53" s="26"/>
      <c r="G53" s="27"/>
      <c r="H53" s="27"/>
      <c r="I53" s="27"/>
      <c r="J53" s="41"/>
      <c r="K53" s="42"/>
      <c r="L53" s="27"/>
      <c r="M53" s="27"/>
      <c r="N53" s="27"/>
      <c r="O53" s="43"/>
      <c r="P53" s="26"/>
      <c r="Q53" s="27"/>
      <c r="R53" s="27"/>
      <c r="S53" s="27"/>
      <c r="T53" s="41"/>
      <c r="U53" s="42"/>
      <c r="V53" s="27"/>
      <c r="W53" s="27"/>
      <c r="X53" s="27"/>
      <c r="Y53" s="41" t="s">
        <v>63</v>
      </c>
      <c r="Z53" s="10" t="s">
        <v>61</v>
      </c>
      <c r="AA53" s="76"/>
      <c r="AB53" s="77"/>
      <c r="AC53" s="78"/>
      <c r="AD53" s="77"/>
    </row>
    <row r="54" ht="26" spans="2:30">
      <c r="B54" s="15"/>
      <c r="C54" s="15"/>
      <c r="D54" s="16"/>
      <c r="E54" s="17" t="str">
        <f t="shared" si="19"/>
        <v>Company A with Option X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52" spans="2:30">
      <c r="B55" s="15"/>
      <c r="C55" s="15"/>
      <c r="D55" s="16"/>
      <c r="E55" s="17" t="str">
        <f t="shared" si="19"/>
        <v>Company A with SBFD antenna Option X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 t="str">
        <f t="shared" si="19"/>
        <v>Company B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 t="str">
        <f t="shared" si="19"/>
        <v>…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26" spans="2:30">
      <c r="B69" s="15">
        <v>4</v>
      </c>
      <c r="C69" s="10" t="s">
        <v>58</v>
      </c>
      <c r="D69" s="11" t="s">
        <v>33</v>
      </c>
      <c r="E69" s="12" t="str">
        <f t="shared" si="19"/>
        <v>Example
Company A</v>
      </c>
      <c r="F69" s="13"/>
      <c r="G69" s="14"/>
      <c r="H69" s="14"/>
      <c r="I69" s="14"/>
      <c r="J69" s="32"/>
      <c r="K69" s="33"/>
      <c r="L69" s="14"/>
      <c r="M69" s="14"/>
      <c r="N69" s="14"/>
      <c r="O69" s="34"/>
      <c r="P69" s="13"/>
      <c r="Q69" s="14"/>
      <c r="R69" s="14"/>
      <c r="S69" s="14"/>
      <c r="T69" s="32"/>
      <c r="U69" s="33"/>
      <c r="V69" s="14"/>
      <c r="W69" s="14"/>
      <c r="X69" s="14"/>
      <c r="Y69" s="32"/>
      <c r="Z69" s="15"/>
      <c r="AA69" s="99"/>
      <c r="AB69" s="100"/>
      <c r="AC69" s="101"/>
      <c r="AD69" s="100"/>
    </row>
    <row r="70" ht="26" spans="2:30">
      <c r="B70" s="15"/>
      <c r="C70" s="15"/>
      <c r="D70" s="16"/>
      <c r="E70" s="17" t="str">
        <f t="shared" si="19"/>
        <v>Company A with Option X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52" spans="2:30">
      <c r="B71" s="15"/>
      <c r="C71" s="15"/>
      <c r="D71" s="16"/>
      <c r="E71" s="17" t="str">
        <f t="shared" si="19"/>
        <v>Company A with SBFD antenna Option X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 t="str">
        <f t="shared" si="19"/>
        <v>Company B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 t="str">
        <f t="shared" si="19"/>
        <v>…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26" spans="2:30">
      <c r="B85" s="15"/>
      <c r="C85" s="10" t="s">
        <v>60</v>
      </c>
      <c r="D85" s="11" t="s">
        <v>33</v>
      </c>
      <c r="E85" s="12" t="str">
        <f t="shared" si="19"/>
        <v>Example
Company A</v>
      </c>
      <c r="F85" s="13"/>
      <c r="G85" s="14"/>
      <c r="H85" s="14"/>
      <c r="I85" s="14"/>
      <c r="J85" s="32"/>
      <c r="K85" s="33"/>
      <c r="L85" s="14"/>
      <c r="M85" s="14"/>
      <c r="N85" s="14"/>
      <c r="O85" s="34"/>
      <c r="P85" s="13"/>
      <c r="Q85" s="14"/>
      <c r="R85" s="14"/>
      <c r="S85" s="14"/>
      <c r="T85" s="32"/>
      <c r="U85" s="33"/>
      <c r="V85" s="14"/>
      <c r="W85" s="14"/>
      <c r="X85" s="14"/>
      <c r="Y85" s="32"/>
      <c r="Z85" s="10"/>
      <c r="AA85" s="76"/>
      <c r="AB85" s="77"/>
      <c r="AC85" s="78"/>
      <c r="AD85" s="77"/>
    </row>
    <row r="86" ht="26" spans="2:30">
      <c r="B86" s="15"/>
      <c r="C86" s="15"/>
      <c r="D86" s="16"/>
      <c r="E86" s="17" t="str">
        <f t="shared" si="19"/>
        <v>Company A with Option X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52" spans="2:30">
      <c r="B87" s="15"/>
      <c r="C87" s="15"/>
      <c r="D87" s="16"/>
      <c r="E87" s="17" t="str">
        <f t="shared" si="19"/>
        <v>Company A with SBFD antenna Option X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 t="str">
        <f t="shared" si="19"/>
        <v>Company B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 t="str">
        <f t="shared" si="19"/>
        <v>…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115" zoomScaleNormal="115" workbookViewId="0">
      <selection activeCell="N22" sqref="N22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15.5" spans="2:50">
      <c r="B5" s="10">
        <v>1</v>
      </c>
      <c r="C5" s="10" t="s">
        <v>31</v>
      </c>
      <c r="D5" s="11" t="s">
        <v>32</v>
      </c>
      <c r="E5" s="12" t="s">
        <v>68</v>
      </c>
      <c r="F5" s="13">
        <v>0.973154267121526</v>
      </c>
      <c r="G5" s="14">
        <v>0.638870139545592</v>
      </c>
      <c r="H5" s="14">
        <v>0.413893492157037</v>
      </c>
      <c r="I5" s="14">
        <v>0.265701976943237</v>
      </c>
      <c r="J5" s="32">
        <v>0.169528843453175</v>
      </c>
      <c r="K5" s="33">
        <v>0.0114378454116797</v>
      </c>
      <c r="L5" s="14">
        <v>0.00722029888096287</v>
      </c>
      <c r="M5" s="14">
        <v>0.00455709797221782</v>
      </c>
      <c r="N5" s="14">
        <v>0.00287589110684294</v>
      </c>
      <c r="O5" s="34">
        <v>0.00181478632412357</v>
      </c>
      <c r="P5" s="13">
        <v>9.29480115666079</v>
      </c>
      <c r="Q5" s="14">
        <v>6.12980506439139</v>
      </c>
      <c r="R5" s="14">
        <v>3.9855313356631</v>
      </c>
      <c r="S5" s="14">
        <v>2.56111177205694</v>
      </c>
      <c r="T5" s="32">
        <v>1.63729943337629</v>
      </c>
      <c r="U5" s="33">
        <v>1.92702091050596</v>
      </c>
      <c r="V5" s="14">
        <v>1.36475293588885</v>
      </c>
      <c r="W5" s="14">
        <v>0.950313293415693</v>
      </c>
      <c r="X5" s="14">
        <v>0.650236879721097</v>
      </c>
      <c r="Y5" s="34">
        <v>0.437834808747352</v>
      </c>
      <c r="Z5" s="10" t="s">
        <v>31</v>
      </c>
      <c r="AA5" s="56">
        <v>1.18122523758663</v>
      </c>
      <c r="AB5" s="57">
        <v>0.0106117297983594</v>
      </c>
      <c r="AC5" s="58">
        <v>11.8551559272666</v>
      </c>
      <c r="AD5" s="58">
        <v>2.2466732976798</v>
      </c>
      <c r="AE5" s="59">
        <f>F5-AA5</f>
        <v>-0.208070970465104</v>
      </c>
      <c r="AF5" s="60">
        <f>G5-AA5</f>
        <v>-0.542355098041038</v>
      </c>
      <c r="AG5" s="60">
        <f>H5-AA5</f>
        <v>-0.767331745429593</v>
      </c>
      <c r="AH5" s="60">
        <f>I5-AA5</f>
        <v>-0.915523260643393</v>
      </c>
      <c r="AI5" s="88">
        <f>J5-AA5</f>
        <v>-1.01169639413345</v>
      </c>
      <c r="AJ5" s="59">
        <f>K5-AB5</f>
        <v>0.0008261156133203</v>
      </c>
      <c r="AK5" s="60">
        <f>L5-AB5</f>
        <v>-0.00339143091739653</v>
      </c>
      <c r="AL5" s="60">
        <f>M5-AB5</f>
        <v>-0.00605463182614158</v>
      </c>
      <c r="AM5" s="60">
        <f>N5-AB5</f>
        <v>-0.00773583869151646</v>
      </c>
      <c r="AN5" s="88">
        <f>O5-AB5</f>
        <v>-0.00879694347423583</v>
      </c>
      <c r="AO5" s="59">
        <f>(1-(1-P5/100)/(1-AC5/100))*100</f>
        <v>-2.90471302949167</v>
      </c>
      <c r="AP5" s="60">
        <f>(1-(1-Q5/100)/(1-AC5/100))*100</f>
        <v>-6.4953894049105</v>
      </c>
      <c r="AQ5" s="60">
        <f>(1-(1-R5/100)/(1-AC5/100))*100</f>
        <v>-8.92806002936466</v>
      </c>
      <c r="AR5" s="60">
        <f>(1-(1-S5/100)/(1-AC5/100))*100</f>
        <v>-10.5440587625756</v>
      </c>
      <c r="AS5" s="88">
        <f>(1-(1-T5/100)/(1-AC5/100))*100</f>
        <v>-11.5921204483145</v>
      </c>
      <c r="AT5" s="60">
        <f>(1-(1-U5/100)/(1-AD5/100))*100</f>
        <v>-0.326998986077731</v>
      </c>
      <c r="AU5" s="60">
        <f>(1-(1-V5/100)/(1-AD5/100))*100</f>
        <v>-0.902189614964799</v>
      </c>
      <c r="AV5" s="60">
        <f>(1-(1-W5/100)/(1-AD5/100))*100</f>
        <v>-1.32615436015984</v>
      </c>
      <c r="AW5" s="60">
        <f>(1-(1-X5/100)/(1-AD5/100))*100</f>
        <v>-1.6331274564396</v>
      </c>
      <c r="AX5" s="95">
        <f>(1-(1-Y5/100)/(1-AD5/100))*100</f>
        <v>-1.85041118287539</v>
      </c>
    </row>
    <row r="6" ht="15.5" spans="2:50">
      <c r="B6" s="15"/>
      <c r="C6" s="15"/>
      <c r="D6" s="16"/>
      <c r="E6" s="17"/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15.5" spans="2:50">
      <c r="B7" s="15"/>
      <c r="C7" s="15"/>
      <c r="D7" s="16"/>
      <c r="E7" s="17"/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/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/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27.75" customHeight="1" spans="2:50">
      <c r="B21" s="10">
        <v>2</v>
      </c>
      <c r="C21" s="10" t="s">
        <v>33</v>
      </c>
      <c r="D21" s="11" t="s">
        <v>32</v>
      </c>
      <c r="E21" s="12" t="str">
        <f>E5</f>
        <v>CMCC</v>
      </c>
      <c r="F21" s="13">
        <v>0.7459560104222</v>
      </c>
      <c r="G21" s="14">
        <v>0.485346021734406</v>
      </c>
      <c r="H21" s="14">
        <v>0.312483366271264</v>
      </c>
      <c r="I21" s="14">
        <v>0.199764467710375</v>
      </c>
      <c r="J21" s="32">
        <v>0.127108278438797</v>
      </c>
      <c r="K21" s="33">
        <v>0.0218395155963145</v>
      </c>
      <c r="L21" s="14">
        <v>0.013792583540341</v>
      </c>
      <c r="M21" s="14">
        <v>0.00870763027266364</v>
      </c>
      <c r="N21" s="14">
        <v>0.00549617556568194</v>
      </c>
      <c r="O21" s="34">
        <v>0.00346866206079532</v>
      </c>
      <c r="P21" s="13">
        <v>6.63779335133378</v>
      </c>
      <c r="Q21" s="14">
        <v>4.32464546980472</v>
      </c>
      <c r="R21" s="14">
        <v>2.79516589715365</v>
      </c>
      <c r="S21" s="14">
        <v>1.79144239063984</v>
      </c>
      <c r="T21" s="32">
        <v>1.14063351578299</v>
      </c>
      <c r="U21" s="33">
        <v>1.59216421684746</v>
      </c>
      <c r="V21" s="14">
        <v>1.12860913777395</v>
      </c>
      <c r="W21" s="14">
        <v>0.756587783154615</v>
      </c>
      <c r="X21" s="14">
        <v>0.531056274142155</v>
      </c>
      <c r="Y21" s="32">
        <v>0.350599610802098</v>
      </c>
      <c r="Z21" s="15" t="s">
        <v>33</v>
      </c>
      <c r="AA21" s="71">
        <v>0.493081054087195</v>
      </c>
      <c r="AB21" s="72">
        <v>0.00319165019527645</v>
      </c>
      <c r="AC21" s="58">
        <v>5.482114260564</v>
      </c>
      <c r="AD21" s="58">
        <v>1.23851077678279</v>
      </c>
      <c r="AE21" s="59">
        <f t="shared" si="0"/>
        <v>0.252874956335005</v>
      </c>
      <c r="AF21" s="60">
        <f t="shared" si="1"/>
        <v>-0.007735032352789</v>
      </c>
      <c r="AG21" s="60">
        <f t="shared" si="2"/>
        <v>-0.180597687815931</v>
      </c>
      <c r="AH21" s="60">
        <f t="shared" si="3"/>
        <v>-0.29331658637682</v>
      </c>
      <c r="AI21" s="88">
        <f t="shared" si="4"/>
        <v>-0.365972775648398</v>
      </c>
      <c r="AJ21" s="59">
        <f t="shared" si="4"/>
        <v>0.0186478654010381</v>
      </c>
      <c r="AK21" s="60">
        <f t="shared" si="5"/>
        <v>0.0106009333450645</v>
      </c>
      <c r="AL21" s="60">
        <f t="shared" si="6"/>
        <v>0.00551598007738719</v>
      </c>
      <c r="AM21" s="60">
        <f t="shared" si="7"/>
        <v>0.00230452537040549</v>
      </c>
      <c r="AN21" s="88">
        <f t="shared" si="8"/>
        <v>0.00027701186551887</v>
      </c>
      <c r="AO21" s="59">
        <f t="shared" si="9"/>
        <v>1.22270941814729</v>
      </c>
      <c r="AP21" s="60">
        <f t="shared" si="10"/>
        <v>-1.22460292219204</v>
      </c>
      <c r="AQ21" s="60">
        <f t="shared" si="11"/>
        <v>-2.84279355424606</v>
      </c>
      <c r="AR21" s="60">
        <f t="shared" si="12"/>
        <v>-3.9047338406389</v>
      </c>
      <c r="AS21" s="88">
        <f t="shared" si="13"/>
        <v>-4.5932901596524</v>
      </c>
      <c r="AT21" s="60">
        <f t="shared" si="13"/>
        <v>0.35808840353283</v>
      </c>
      <c r="AU21" s="60">
        <f t="shared" si="14"/>
        <v>-0.111279851967838</v>
      </c>
      <c r="AV21" s="60">
        <f t="shared" si="15"/>
        <v>-0.487966511459681</v>
      </c>
      <c r="AW21" s="60">
        <f t="shared" si="16"/>
        <v>-0.716326280825585</v>
      </c>
      <c r="AX21" s="95">
        <f t="shared" si="17"/>
        <v>-0.899045946921539</v>
      </c>
    </row>
    <row r="22" ht="15.5" spans="2:50">
      <c r="B22" s="15"/>
      <c r="C22" s="15"/>
      <c r="D22" s="16"/>
      <c r="E22" s="17">
        <f t="shared" ref="E22:E36" si="18">E6</f>
        <v>0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>
        <f t="shared" si="18"/>
        <v>0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>
        <f t="shared" si="18"/>
        <v>0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>
        <f t="shared" si="18"/>
        <v>0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25.5" customHeight="1" spans="2:30">
      <c r="B37" s="10">
        <v>3</v>
      </c>
      <c r="C37" s="10" t="s">
        <v>58</v>
      </c>
      <c r="D37" s="11" t="s">
        <v>31</v>
      </c>
      <c r="E37" s="12" t="str">
        <f>E5</f>
        <v>CMCC</v>
      </c>
      <c r="F37" s="13">
        <v>0.184426874145707</v>
      </c>
      <c r="G37" s="14">
        <v>0.117273879603365</v>
      </c>
      <c r="H37" s="14">
        <v>0.0743626305704055</v>
      </c>
      <c r="I37" s="14">
        <v>0.0470676670401353</v>
      </c>
      <c r="J37" s="32">
        <v>0.0297570230007054</v>
      </c>
      <c r="K37" s="33">
        <v>0.00307887891067971</v>
      </c>
      <c r="L37" s="14">
        <v>0.0019428953707763</v>
      </c>
      <c r="M37" s="14">
        <v>0.00122598529526741</v>
      </c>
      <c r="N37" s="14">
        <v>0.000773584718576359</v>
      </c>
      <c r="O37" s="34">
        <v>0.000488115002233336</v>
      </c>
      <c r="P37" s="13">
        <v>1.90390268195421</v>
      </c>
      <c r="Q37" s="14">
        <v>1.20985740948617</v>
      </c>
      <c r="R37" s="14">
        <v>0.766822883726012</v>
      </c>
      <c r="S37" s="14">
        <v>0.485218047714539</v>
      </c>
      <c r="T37" s="32">
        <v>0.306706079145804</v>
      </c>
      <c r="U37" s="33">
        <v>0.474261101303564</v>
      </c>
      <c r="V37" s="14">
        <v>0.317430477073234</v>
      </c>
      <c r="W37" s="14">
        <v>0.210106322460238</v>
      </c>
      <c r="X37" s="14">
        <v>0.137695255052893</v>
      </c>
      <c r="Y37" s="32">
        <v>0.089453454108582</v>
      </c>
      <c r="Z37" s="10" t="s">
        <v>59</v>
      </c>
      <c r="AA37" s="76"/>
      <c r="AB37" s="77"/>
      <c r="AC37" s="78"/>
      <c r="AD37" s="77"/>
    </row>
    <row r="38" ht="15.5" spans="2:30">
      <c r="B38" s="15"/>
      <c r="C38" s="15"/>
      <c r="D38" s="16"/>
      <c r="E38" s="17">
        <f t="shared" ref="E38:E100" si="19">E6</f>
        <v>0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18.75" customHeight="1" spans="2:30">
      <c r="B39" s="15"/>
      <c r="C39" s="15"/>
      <c r="D39" s="16"/>
      <c r="E39" s="17">
        <f t="shared" si="19"/>
        <v>0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>
        <f t="shared" si="19"/>
        <v>0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>
        <f t="shared" si="19"/>
        <v>0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14.25" customHeight="1" spans="2:30">
      <c r="B53" s="15"/>
      <c r="C53" s="15" t="s">
        <v>60</v>
      </c>
      <c r="D53" s="16" t="s">
        <v>31</v>
      </c>
      <c r="E53" s="25" t="str">
        <f t="shared" si="19"/>
        <v>CMCC</v>
      </c>
      <c r="F53" s="26">
        <v>1.15144312131114</v>
      </c>
      <c r="G53" s="27">
        <v>0.761153962668206</v>
      </c>
      <c r="H53" s="27">
        <v>0.495534203510329</v>
      </c>
      <c r="I53" s="27">
        <v>0.319175395278404</v>
      </c>
      <c r="J53" s="41">
        <v>0.204099053488591</v>
      </c>
      <c r="K53" s="42">
        <v>0.0124604451475898</v>
      </c>
      <c r="L53" s="27">
        <v>0.00786617059925909</v>
      </c>
      <c r="M53" s="27">
        <v>0.00496487663078238</v>
      </c>
      <c r="N53" s="27">
        <v>0.00313328612256747</v>
      </c>
      <c r="O53" s="43">
        <v>0.00197723306055941</v>
      </c>
      <c r="P53" s="26">
        <v>11.6084840703004</v>
      </c>
      <c r="Q53" s="27">
        <v>7.69718868809</v>
      </c>
      <c r="R53" s="27">
        <v>5.03896956261237</v>
      </c>
      <c r="S53" s="27">
        <v>3.24222375960088</v>
      </c>
      <c r="T53" s="41">
        <v>2.07690156899786</v>
      </c>
      <c r="U53" s="42">
        <v>2.27864116306764</v>
      </c>
      <c r="V53" s="27">
        <v>1.64575258783188</v>
      </c>
      <c r="W53" s="27">
        <v>1.16491389760893</v>
      </c>
      <c r="X53" s="27">
        <v>0.808242781686998</v>
      </c>
      <c r="Y53" s="41">
        <v>0.550322900066214</v>
      </c>
      <c r="Z53" s="10" t="s">
        <v>61</v>
      </c>
      <c r="AA53" s="76"/>
      <c r="AB53" s="77"/>
      <c r="AC53" s="78"/>
      <c r="AD53" s="77"/>
    </row>
    <row r="54" ht="15.5" spans="2:30">
      <c r="B54" s="15"/>
      <c r="C54" s="15"/>
      <c r="D54" s="16"/>
      <c r="E54" s="17">
        <f t="shared" si="19"/>
        <v>0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18" customHeight="1" spans="2:30">
      <c r="B55" s="15"/>
      <c r="C55" s="15"/>
      <c r="D55" s="16"/>
      <c r="E55" s="17">
        <f t="shared" si="19"/>
        <v>0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>
        <f t="shared" si="19"/>
        <v>0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>
        <f t="shared" si="19"/>
        <v>0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25.5" customHeight="1" spans="2:30">
      <c r="B69" s="15">
        <v>4</v>
      </c>
      <c r="C69" s="10" t="s">
        <v>58</v>
      </c>
      <c r="D69" s="11" t="s">
        <v>33</v>
      </c>
      <c r="E69" s="12" t="str">
        <f t="shared" si="19"/>
        <v>CMCC</v>
      </c>
      <c r="F69" s="13">
        <v>1.34997335573611</v>
      </c>
      <c r="G69" s="14">
        <v>0.89916101233427</v>
      </c>
      <c r="H69" s="14">
        <v>0.588585197344617</v>
      </c>
      <c r="I69" s="14">
        <v>0.380543924340572</v>
      </c>
      <c r="J69" s="32">
        <v>0.243958465949452</v>
      </c>
      <c r="K69" s="33">
        <v>0.0121040393311072</v>
      </c>
      <c r="L69" s="14">
        <v>0.00764105911792079</v>
      </c>
      <c r="M69" s="14">
        <v>0.0048227473278164</v>
      </c>
      <c r="N69" s="14">
        <v>0.00304357130785959</v>
      </c>
      <c r="O69" s="34">
        <v>0.00192061198496507</v>
      </c>
      <c r="P69" s="13">
        <v>13.2388166615803</v>
      </c>
      <c r="Q69" s="14">
        <v>8.74015574449567</v>
      </c>
      <c r="R69" s="14">
        <v>5.75978750731581</v>
      </c>
      <c r="S69" s="14">
        <v>3.73319893166737</v>
      </c>
      <c r="T69" s="32">
        <v>2.40000860857111</v>
      </c>
      <c r="U69" s="33">
        <v>2.87309461914429</v>
      </c>
      <c r="V69" s="14">
        <v>2.15614350137749</v>
      </c>
      <c r="W69" s="14">
        <v>1.63248509265123</v>
      </c>
      <c r="X69" s="14">
        <v>1.2149197212399</v>
      </c>
      <c r="Y69" s="32">
        <v>0.900833204457133</v>
      </c>
      <c r="Z69" s="15"/>
      <c r="AA69" s="99"/>
      <c r="AB69" s="100"/>
      <c r="AC69" s="101"/>
      <c r="AD69" s="100"/>
    </row>
    <row r="70" ht="15.5" spans="2:30">
      <c r="B70" s="15"/>
      <c r="C70" s="15"/>
      <c r="D70" s="16"/>
      <c r="E70" s="17">
        <f t="shared" si="19"/>
        <v>0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17.25" customHeight="1" spans="2:30">
      <c r="B71" s="15"/>
      <c r="C71" s="15"/>
      <c r="D71" s="16"/>
      <c r="E71" s="17">
        <f t="shared" si="19"/>
        <v>0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>
        <f t="shared" si="19"/>
        <v>0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>
        <f t="shared" si="19"/>
        <v>0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25.5" customHeight="1" spans="2:30">
      <c r="B85" s="15"/>
      <c r="C85" s="10" t="s">
        <v>60</v>
      </c>
      <c r="D85" s="11" t="s">
        <v>33</v>
      </c>
      <c r="E85" s="12" t="str">
        <f t="shared" si="19"/>
        <v>CMCC</v>
      </c>
      <c r="F85" s="13">
        <v>0.00937256595184888</v>
      </c>
      <c r="G85" s="14">
        <v>0.00591604381675204</v>
      </c>
      <c r="H85" s="14">
        <v>0.00373370944873841</v>
      </c>
      <c r="I85" s="14">
        <v>0.00235618508815882</v>
      </c>
      <c r="J85" s="32">
        <v>0.00148680110605071</v>
      </c>
      <c r="K85" s="33">
        <v>4.99142766443583e-5</v>
      </c>
      <c r="L85" s="14">
        <v>3.14938462331327e-5</v>
      </c>
      <c r="M85" s="14">
        <v>1.98713001786643e-5</v>
      </c>
      <c r="N85" s="14">
        <v>1.25379533777448e-5</v>
      </c>
      <c r="O85" s="34">
        <v>7.91091798291177e-6</v>
      </c>
      <c r="P85" s="13">
        <v>0.0980682868410614</v>
      </c>
      <c r="Q85" s="14">
        <v>0.0619298745239998</v>
      </c>
      <c r="R85" s="14">
        <v>0.0390962352953085</v>
      </c>
      <c r="S85" s="14">
        <v>0.0246764770606159</v>
      </c>
      <c r="T85" s="32">
        <v>0.0155731590684043</v>
      </c>
      <c r="U85" s="33">
        <v>0.146279486114145</v>
      </c>
      <c r="V85" s="14">
        <v>0.110174077798979</v>
      </c>
      <c r="W85" s="14">
        <v>0.0841677928602339</v>
      </c>
      <c r="X85" s="14">
        <v>0.0597160737766318</v>
      </c>
      <c r="Y85" s="32">
        <v>0.0446378302155516</v>
      </c>
      <c r="Z85" s="10"/>
      <c r="AA85" s="76"/>
      <c r="AB85" s="77"/>
      <c r="AC85" s="78"/>
      <c r="AD85" s="77"/>
    </row>
    <row r="86" ht="15.5" spans="2:30">
      <c r="B86" s="15"/>
      <c r="C86" s="15"/>
      <c r="D86" s="16"/>
      <c r="E86" s="17">
        <f t="shared" si="19"/>
        <v>0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16.5" customHeight="1" spans="2:30">
      <c r="B87" s="15"/>
      <c r="C87" s="15"/>
      <c r="D87" s="16"/>
      <c r="E87" s="17">
        <f t="shared" si="19"/>
        <v>0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>
        <f t="shared" si="19"/>
        <v>0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>
        <f t="shared" si="19"/>
        <v>0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85" zoomScaleNormal="85" workbookViewId="0">
      <selection activeCell="E5" sqref="E5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39" spans="2:50">
      <c r="B5" s="10">
        <v>1</v>
      </c>
      <c r="C5" s="10" t="s">
        <v>31</v>
      </c>
      <c r="D5" s="11" t="s">
        <v>32</v>
      </c>
      <c r="E5" s="12" t="s">
        <v>57</v>
      </c>
      <c r="F5" s="13">
        <v>2.14784028809704</v>
      </c>
      <c r="G5" s="14">
        <v>1.47265074408317</v>
      </c>
      <c r="H5" s="14">
        <v>0.985394363233958</v>
      </c>
      <c r="I5" s="14">
        <v>0.647214788859266</v>
      </c>
      <c r="J5" s="32">
        <v>0.419440332716263</v>
      </c>
      <c r="K5" s="33">
        <v>0.0258980841019607</v>
      </c>
      <c r="L5" s="14">
        <v>0.0163585573148595</v>
      </c>
      <c r="M5" s="14">
        <v>0.0103287233698879</v>
      </c>
      <c r="N5" s="14">
        <v>0.00651984320595744</v>
      </c>
      <c r="O5" s="34">
        <v>0.00411488236454716</v>
      </c>
      <c r="P5" s="13">
        <v>5.42175669454354</v>
      </c>
      <c r="Q5" s="14">
        <v>3.46442423479543</v>
      </c>
      <c r="R5" s="14">
        <v>2.19703918029922</v>
      </c>
      <c r="S5" s="14">
        <v>1.38894557239274</v>
      </c>
      <c r="T5" s="32">
        <v>0.873234389268472</v>
      </c>
      <c r="U5" s="33">
        <v>1.19771267003656</v>
      </c>
      <c r="V5" s="14">
        <v>0.882857224618767</v>
      </c>
      <c r="W5" s="14">
        <v>0.643419056938472</v>
      </c>
      <c r="X5" s="14">
        <v>0.46433850594025</v>
      </c>
      <c r="Y5" s="34">
        <v>0.33189634735659</v>
      </c>
      <c r="Z5" s="10" t="s">
        <v>31</v>
      </c>
      <c r="AA5" s="56">
        <v>2.51484563121117</v>
      </c>
      <c r="AB5" s="57">
        <v>0.0249431655332266</v>
      </c>
      <c r="AC5" s="58">
        <v>6.74089456557961</v>
      </c>
      <c r="AD5" s="58">
        <v>1.3387094057932</v>
      </c>
      <c r="AE5" s="59">
        <f>F5-AA5</f>
        <v>-0.36700534311413</v>
      </c>
      <c r="AF5" s="60">
        <f>G5-AA5</f>
        <v>-1.042194887128</v>
      </c>
      <c r="AG5" s="60">
        <f>H5-AA5</f>
        <v>-1.52945126797721</v>
      </c>
      <c r="AH5" s="60">
        <f>I5-AA5</f>
        <v>-1.8676308423519</v>
      </c>
      <c r="AI5" s="88">
        <f>J5-AA5</f>
        <v>-2.09540529849491</v>
      </c>
      <c r="AJ5" s="59">
        <f>K5-AB5</f>
        <v>0.000954918568734097</v>
      </c>
      <c r="AK5" s="60">
        <f>L5-AB5</f>
        <v>-0.0085846082183671</v>
      </c>
      <c r="AL5" s="60">
        <f>M5-AB5</f>
        <v>-0.0146144421633387</v>
      </c>
      <c r="AM5" s="60">
        <f>N5-AB5</f>
        <v>-0.0184233223272692</v>
      </c>
      <c r="AN5" s="88">
        <f>O5-AB5</f>
        <v>-0.0208282831686794</v>
      </c>
      <c r="AO5" s="59">
        <f>(1-(1-P5/100)/(1-AC5/100))*100</f>
        <v>-1.41448694461657</v>
      </c>
      <c r="AP5" s="60">
        <f>(1-(1-Q5/100)/(1-AC5/100))*100</f>
        <v>-3.51329804797258</v>
      </c>
      <c r="AQ5" s="60">
        <f>(1-(1-R5/100)/(1-AC5/100))*100</f>
        <v>-4.87229141231214</v>
      </c>
      <c r="AR5" s="60">
        <f>(1-(1-S5/100)/(1-AC5/100))*100</f>
        <v>-5.7387951216735</v>
      </c>
      <c r="AS5" s="88">
        <f>(1-(1-T5/100)/(1-AC5/100))*100</f>
        <v>-6.2917826082272</v>
      </c>
      <c r="AT5" s="60">
        <f>(1-(1-U5/100)/(1-AD5/100))*100</f>
        <v>-0.142909883813069</v>
      </c>
      <c r="AU5" s="60">
        <f>(1-(1-V5/100)/(1-AD5/100))*100</f>
        <v>-0.462037520925351</v>
      </c>
      <c r="AV5" s="60">
        <f>(1-(1-W5/100)/(1-AD5/100))*100</f>
        <v>-0.704724562862702</v>
      </c>
      <c r="AW5" s="60">
        <f>(1-(1-X5/100)/(1-AD5/100))*100</f>
        <v>-0.886235011306735</v>
      </c>
      <c r="AX5" s="95">
        <f>(1-(1-Y5/100)/(1-AD5/100))*100</f>
        <v>-1.02047424311287</v>
      </c>
    </row>
    <row r="6" ht="15.5" spans="2:50">
      <c r="B6" s="15"/>
      <c r="C6" s="15"/>
      <c r="D6" s="16"/>
      <c r="E6" s="17"/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15.5" spans="2:50">
      <c r="B7" s="15"/>
      <c r="C7" s="15"/>
      <c r="D7" s="16"/>
      <c r="E7" s="17"/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/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/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36.75" customHeight="1" spans="2:50">
      <c r="B21" s="10">
        <v>2</v>
      </c>
      <c r="C21" s="10" t="s">
        <v>33</v>
      </c>
      <c r="D21" s="11" t="s">
        <v>32</v>
      </c>
      <c r="E21" s="12" t="str">
        <f>E5</f>
        <v>CMCC with SBFD antenna Option 2</v>
      </c>
      <c r="F21" s="13">
        <v>0.714127663228224</v>
      </c>
      <c r="G21" s="14">
        <v>0.464047516237251</v>
      </c>
      <c r="H21" s="14">
        <v>0.298511020135986</v>
      </c>
      <c r="I21" s="14">
        <v>0.190721835882876</v>
      </c>
      <c r="J21" s="32">
        <v>0.12130867414731</v>
      </c>
      <c r="K21" s="33">
        <v>0.00861549962898423</v>
      </c>
      <c r="L21" s="14">
        <v>0.00543800228546942</v>
      </c>
      <c r="M21" s="14">
        <v>0.00343194015334092</v>
      </c>
      <c r="N21" s="14">
        <v>0.00216572357254918</v>
      </c>
      <c r="O21" s="34">
        <v>0.00136660492724872</v>
      </c>
      <c r="P21" s="13">
        <v>5.878392472276</v>
      </c>
      <c r="Q21" s="14">
        <v>3.81108558721124</v>
      </c>
      <c r="R21" s="14">
        <v>2.44954700924291</v>
      </c>
      <c r="S21" s="14">
        <v>1.57113328620578</v>
      </c>
      <c r="T21" s="32">
        <v>0.999617641557371</v>
      </c>
      <c r="U21" s="33">
        <v>1.55560690125577</v>
      </c>
      <c r="V21" s="14">
        <v>1.1576865865182</v>
      </c>
      <c r="W21" s="14">
        <v>0.861619248164443</v>
      </c>
      <c r="X21" s="14">
        <v>0.637435354994811</v>
      </c>
      <c r="Y21" s="32">
        <v>0.467428858512098</v>
      </c>
      <c r="Z21" s="15" t="s">
        <v>33</v>
      </c>
      <c r="AA21" s="71">
        <v>0.136606911153292</v>
      </c>
      <c r="AB21" s="72">
        <v>0.000361995070930377</v>
      </c>
      <c r="AC21" s="58">
        <v>1.25451811532523</v>
      </c>
      <c r="AD21" s="58">
        <v>0.47655505399664</v>
      </c>
      <c r="AE21" s="59">
        <f t="shared" si="0"/>
        <v>0.577520752074932</v>
      </c>
      <c r="AF21" s="60">
        <f t="shared" si="1"/>
        <v>0.327440605083959</v>
      </c>
      <c r="AG21" s="60">
        <f t="shared" si="2"/>
        <v>0.161904108982694</v>
      </c>
      <c r="AH21" s="60">
        <f t="shared" si="3"/>
        <v>0.054114924729584</v>
      </c>
      <c r="AI21" s="88">
        <f t="shared" si="4"/>
        <v>-0.015298237005982</v>
      </c>
      <c r="AJ21" s="59">
        <f t="shared" si="4"/>
        <v>0.00825350455805385</v>
      </c>
      <c r="AK21" s="60">
        <f t="shared" si="5"/>
        <v>0.00507600721453904</v>
      </c>
      <c r="AL21" s="60">
        <f t="shared" si="6"/>
        <v>0.00306994508241054</v>
      </c>
      <c r="AM21" s="60">
        <f t="shared" si="7"/>
        <v>0.0018037285016188</v>
      </c>
      <c r="AN21" s="88">
        <f t="shared" si="8"/>
        <v>0.00100460985631834</v>
      </c>
      <c r="AO21" s="59">
        <f t="shared" si="9"/>
        <v>4.68261865626521</v>
      </c>
      <c r="AP21" s="60">
        <f t="shared" si="10"/>
        <v>2.58904754231878</v>
      </c>
      <c r="AQ21" s="60">
        <f t="shared" si="11"/>
        <v>1.21021121281616</v>
      </c>
      <c r="AR21" s="60">
        <f t="shared" si="12"/>
        <v>0.320637628008469</v>
      </c>
      <c r="AS21" s="88">
        <f t="shared" si="13"/>
        <v>-0.25813887268844</v>
      </c>
      <c r="AT21" s="60">
        <f t="shared" si="13"/>
        <v>1.08421874649192</v>
      </c>
      <c r="AU21" s="60">
        <f t="shared" si="14"/>
        <v>0.684393042153142</v>
      </c>
      <c r="AV21" s="60">
        <f t="shared" si="15"/>
        <v>0.386908023910071</v>
      </c>
      <c r="AW21" s="60">
        <f t="shared" si="16"/>
        <v>0.16165065536613</v>
      </c>
      <c r="AX21" s="95">
        <f t="shared" si="17"/>
        <v>-0.00916989508301658</v>
      </c>
    </row>
    <row r="22" ht="25.5" customHeight="1" spans="2:50">
      <c r="B22" s="15"/>
      <c r="C22" s="15"/>
      <c r="D22" s="16"/>
      <c r="E22" s="17">
        <f t="shared" ref="E22:E36" si="18">E6</f>
        <v>0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>
        <f t="shared" si="18"/>
        <v>0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>
        <f t="shared" si="18"/>
        <v>0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>
        <f t="shared" si="18"/>
        <v>0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39.75" customHeight="1" spans="2:30">
      <c r="B37" s="10">
        <v>3</v>
      </c>
      <c r="C37" s="10" t="s">
        <v>58</v>
      </c>
      <c r="D37" s="11" t="s">
        <v>31</v>
      </c>
      <c r="E37" s="12" t="str">
        <f>E5</f>
        <v>CMCC with SBFD antenna Option 2</v>
      </c>
      <c r="F37" s="13">
        <v>0.241018868422444</v>
      </c>
      <c r="G37" s="14">
        <v>0.153622194936084</v>
      </c>
      <c r="H37" s="14">
        <v>0.0975597321325683</v>
      </c>
      <c r="I37" s="14">
        <v>0.0618106794965208</v>
      </c>
      <c r="J37" s="32">
        <v>0.0391021953138715</v>
      </c>
      <c r="K37" s="33">
        <v>0.000238250352118996</v>
      </c>
      <c r="L37" s="14">
        <v>0.000150327331187583</v>
      </c>
      <c r="M37" s="14">
        <v>9.48507394991083e-5</v>
      </c>
      <c r="N37" s="14">
        <v>5.98470118973182e-5</v>
      </c>
      <c r="O37" s="34">
        <v>3.77610077197943e-5</v>
      </c>
      <c r="P37" s="13">
        <v>1.79</v>
      </c>
      <c r="Q37" s="14">
        <v>1.14</v>
      </c>
      <c r="R37" s="14">
        <v>0.72</v>
      </c>
      <c r="S37" s="14">
        <v>0.46</v>
      </c>
      <c r="T37" s="32">
        <v>0.29</v>
      </c>
      <c r="U37" s="33">
        <v>0.923707172106675</v>
      </c>
      <c r="V37" s="14">
        <v>0.718979737642206</v>
      </c>
      <c r="W37" s="14">
        <v>0.553082951152328</v>
      </c>
      <c r="X37" s="14">
        <v>0.419719758298153</v>
      </c>
      <c r="Y37" s="32">
        <v>0.313606581675469</v>
      </c>
      <c r="Z37" s="10" t="s">
        <v>59</v>
      </c>
      <c r="AA37" s="76">
        <v>0.830863745127607</v>
      </c>
      <c r="AB37" s="77">
        <v>0.0051780718259824</v>
      </c>
      <c r="AC37" s="78">
        <v>6.9062306260445</v>
      </c>
      <c r="AD37" s="77">
        <v>1.66936396076542</v>
      </c>
    </row>
    <row r="38" ht="15.5" spans="2:30">
      <c r="B38" s="15"/>
      <c r="C38" s="15"/>
      <c r="D38" s="16"/>
      <c r="E38" s="17">
        <f t="shared" ref="E38:E100" si="19">E6</f>
        <v>0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20.25" customHeight="1" spans="2:30">
      <c r="B39" s="15"/>
      <c r="C39" s="15"/>
      <c r="D39" s="16"/>
      <c r="E39" s="17">
        <f t="shared" si="19"/>
        <v>0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>
        <f t="shared" si="19"/>
        <v>0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>
        <f t="shared" si="19"/>
        <v>0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41.25" customHeight="1" spans="2:30">
      <c r="B53" s="15"/>
      <c r="C53" s="15" t="s">
        <v>60</v>
      </c>
      <c r="D53" s="16" t="s">
        <v>31</v>
      </c>
      <c r="E53" s="25" t="str">
        <f t="shared" si="19"/>
        <v>CMCC with SBFD antenna Option 2</v>
      </c>
      <c r="F53" s="26">
        <v>0.790234046407317</v>
      </c>
      <c r="G53" s="27">
        <v>0.515061212578019</v>
      </c>
      <c r="H53" s="27">
        <v>0.332016609943953</v>
      </c>
      <c r="I53" s="27">
        <v>0.212423199423363</v>
      </c>
      <c r="J53" s="41">
        <v>0.135234385430842</v>
      </c>
      <c r="K53" s="42">
        <v>0.00740923515012781</v>
      </c>
      <c r="L53" s="27">
        <v>0.00467638278080784</v>
      </c>
      <c r="M53" s="27">
        <v>0.00295118425535179</v>
      </c>
      <c r="N53" s="27">
        <v>0.00186230484978012</v>
      </c>
      <c r="O53" s="43">
        <v>0.00117512789364582</v>
      </c>
      <c r="P53" s="26">
        <v>1.67</v>
      </c>
      <c r="Q53" s="27">
        <v>1.05</v>
      </c>
      <c r="R53" s="27">
        <v>0.65</v>
      </c>
      <c r="S53" s="27">
        <v>0.41</v>
      </c>
      <c r="T53" s="41">
        <v>0.25</v>
      </c>
      <c r="U53" s="42">
        <v>0.677481244152595</v>
      </c>
      <c r="V53" s="27">
        <v>0.496132356543108</v>
      </c>
      <c r="W53" s="27">
        <v>0.357886769555522</v>
      </c>
      <c r="X53" s="27">
        <v>0.256182504384387</v>
      </c>
      <c r="Y53" s="41">
        <v>0.183173062400656</v>
      </c>
      <c r="Z53" s="10" t="s">
        <v>61</v>
      </c>
      <c r="AA53" s="76">
        <v>0.223612382917295</v>
      </c>
      <c r="AB53" s="77">
        <v>0.00154594728244462</v>
      </c>
      <c r="AC53" s="78">
        <v>0.392150513819076</v>
      </c>
      <c r="AD53" s="77">
        <v>0.168566912407793</v>
      </c>
    </row>
    <row r="54" ht="15.5" spans="2:30">
      <c r="B54" s="15"/>
      <c r="C54" s="15"/>
      <c r="D54" s="16"/>
      <c r="E54" s="17">
        <f t="shared" si="19"/>
        <v>0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19.5" customHeight="1" spans="2:30">
      <c r="B55" s="15"/>
      <c r="C55" s="15"/>
      <c r="D55" s="16"/>
      <c r="E55" s="17">
        <f t="shared" si="19"/>
        <v>0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>
        <f t="shared" si="19"/>
        <v>0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>
        <f t="shared" si="19"/>
        <v>0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43.5" customHeight="1" spans="2:30">
      <c r="B69" s="15">
        <v>4</v>
      </c>
      <c r="C69" s="10" t="s">
        <v>58</v>
      </c>
      <c r="D69" s="11" t="s">
        <v>33</v>
      </c>
      <c r="E69" s="12" t="str">
        <f t="shared" si="19"/>
        <v>CMCC with SBFD antenna Option 2</v>
      </c>
      <c r="F69" s="13">
        <v>0.00901977242011753</v>
      </c>
      <c r="G69" s="14">
        <v>0.00569327224696359</v>
      </c>
      <c r="H69" s="14">
        <v>0.00359308077159071</v>
      </c>
      <c r="I69" s="14">
        <v>0.0022674267728533</v>
      </c>
      <c r="J69" s="32">
        <v>0.00143078739437286</v>
      </c>
      <c r="K69" s="33">
        <v>3.70258623458852e-5</v>
      </c>
      <c r="L69" s="14">
        <v>2.33617765346139e-5</v>
      </c>
      <c r="M69" s="14">
        <v>1.47402991164114e-5</v>
      </c>
      <c r="N69" s="14">
        <v>9.30050581082753e-6</v>
      </c>
      <c r="O69" s="34">
        <v>5.86822476833504e-6</v>
      </c>
      <c r="P69" s="13">
        <v>0.08</v>
      </c>
      <c r="Q69" s="14">
        <v>0.05</v>
      </c>
      <c r="R69" s="14">
        <v>0.03</v>
      </c>
      <c r="S69" s="14">
        <v>0.02</v>
      </c>
      <c r="T69" s="32">
        <v>0.01</v>
      </c>
      <c r="U69" s="33">
        <v>0.0628577561027128</v>
      </c>
      <c r="V69" s="14">
        <v>0.0411561353108614</v>
      </c>
      <c r="W69" s="14">
        <v>0.0266377468593115</v>
      </c>
      <c r="X69" s="14">
        <v>0.0170965761259701</v>
      </c>
      <c r="Y69" s="32">
        <v>0.010908823739158</v>
      </c>
      <c r="Z69" s="15"/>
      <c r="AA69" s="99"/>
      <c r="AB69" s="100"/>
      <c r="AC69" s="101"/>
      <c r="AD69" s="100"/>
    </row>
    <row r="70" ht="15.5" spans="2:30">
      <c r="B70" s="15"/>
      <c r="C70" s="15"/>
      <c r="D70" s="16"/>
      <c r="E70" s="17">
        <f t="shared" si="19"/>
        <v>0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22.5" customHeight="1" spans="2:30">
      <c r="B71" s="15"/>
      <c r="C71" s="15"/>
      <c r="D71" s="16"/>
      <c r="E71" s="17">
        <f t="shared" si="19"/>
        <v>0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>
        <f t="shared" si="19"/>
        <v>0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>
        <f t="shared" si="19"/>
        <v>0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39" customHeight="1" spans="2:30">
      <c r="B85" s="15"/>
      <c r="C85" s="10" t="s">
        <v>60</v>
      </c>
      <c r="D85" s="11" t="s">
        <v>33</v>
      </c>
      <c r="E85" s="12" t="str">
        <f t="shared" si="19"/>
        <v>CMCC with SBFD antenna Option 2</v>
      </c>
      <c r="F85" s="13">
        <v>0.211582870683507</v>
      </c>
      <c r="G85" s="14">
        <v>0.134694684623931</v>
      </c>
      <c r="H85" s="14">
        <v>0.0854716341766562</v>
      </c>
      <c r="I85" s="14">
        <v>0.0541244585300191</v>
      </c>
      <c r="J85" s="32">
        <v>0.0342286712698581</v>
      </c>
      <c r="K85" s="33">
        <v>0.00142999069409555</v>
      </c>
      <c r="L85" s="14">
        <v>0.000902317948096254</v>
      </c>
      <c r="M85" s="14">
        <v>0.000569345962379231</v>
      </c>
      <c r="N85" s="14">
        <v>0.000359241706309632</v>
      </c>
      <c r="O85" s="34">
        <v>0.000226669652697353</v>
      </c>
      <c r="P85" s="13">
        <v>0.47</v>
      </c>
      <c r="Q85" s="14">
        <v>0.3</v>
      </c>
      <c r="R85" s="14">
        <v>0.18</v>
      </c>
      <c r="S85" s="14">
        <v>0.11</v>
      </c>
      <c r="T85" s="32">
        <v>0.07</v>
      </c>
      <c r="U85" s="33">
        <v>0.26372693299267</v>
      </c>
      <c r="V85" s="14">
        <v>0.193186919291494</v>
      </c>
      <c r="W85" s="14">
        <v>0.14031407270655</v>
      </c>
      <c r="X85" s="14">
        <v>0.100713151395716</v>
      </c>
      <c r="Y85" s="32">
        <v>0.0711409966183756</v>
      </c>
      <c r="Z85" s="10"/>
      <c r="AA85" s="76"/>
      <c r="AB85" s="77"/>
      <c r="AC85" s="78"/>
      <c r="AD85" s="77"/>
    </row>
    <row r="86" ht="15.5" spans="2:30">
      <c r="B86" s="15"/>
      <c r="C86" s="15"/>
      <c r="D86" s="16"/>
      <c r="E86" s="17">
        <f t="shared" si="19"/>
        <v>0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22.5" customHeight="1" spans="2:30">
      <c r="B87" s="15"/>
      <c r="C87" s="15"/>
      <c r="D87" s="16"/>
      <c r="E87" s="17">
        <f t="shared" si="19"/>
        <v>0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>
        <f t="shared" si="19"/>
        <v>0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>
        <f t="shared" si="19"/>
        <v>0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26" spans="2:50">
      <c r="B5" s="10">
        <v>1</v>
      </c>
      <c r="C5" s="10" t="s">
        <v>31</v>
      </c>
      <c r="D5" s="11" t="s">
        <v>32</v>
      </c>
      <c r="E5" s="12" t="s">
        <v>62</v>
      </c>
      <c r="F5" s="13">
        <v>0.45</v>
      </c>
      <c r="G5" s="14" t="s">
        <v>63</v>
      </c>
      <c r="H5" s="14" t="s">
        <v>63</v>
      </c>
      <c r="I5" s="14" t="s">
        <v>63</v>
      </c>
      <c r="J5" s="32" t="s">
        <v>63</v>
      </c>
      <c r="K5" s="33">
        <v>0.372</v>
      </c>
      <c r="L5" s="14" t="s">
        <v>63</v>
      </c>
      <c r="M5" s="14" t="s">
        <v>63</v>
      </c>
      <c r="N5" s="14" t="s">
        <v>63</v>
      </c>
      <c r="O5" s="34" t="s">
        <v>63</v>
      </c>
      <c r="P5" s="13">
        <v>4.984</v>
      </c>
      <c r="Q5" s="14" t="s">
        <v>63</v>
      </c>
      <c r="R5" s="14" t="s">
        <v>63</v>
      </c>
      <c r="S5" s="14" t="s">
        <v>63</v>
      </c>
      <c r="T5" s="32" t="s">
        <v>63</v>
      </c>
      <c r="U5" s="33">
        <v>1.5671</v>
      </c>
      <c r="V5" s="14" t="s">
        <v>63</v>
      </c>
      <c r="W5" s="14" t="s">
        <v>63</v>
      </c>
      <c r="X5" s="14" t="s">
        <v>63</v>
      </c>
      <c r="Y5" s="34" t="s">
        <v>63</v>
      </c>
      <c r="Z5" s="10" t="s">
        <v>31</v>
      </c>
      <c r="AA5" s="56">
        <v>0.4364</v>
      </c>
      <c r="AB5" s="57">
        <v>0.4032</v>
      </c>
      <c r="AC5" s="58">
        <v>4.6451</v>
      </c>
      <c r="AD5" s="58">
        <v>1.3337</v>
      </c>
      <c r="AE5" s="59">
        <f>F5-AA5</f>
        <v>0.0136</v>
      </c>
      <c r="AF5" s="60" t="e">
        <f>G5-AA5</f>
        <v>#VALUE!</v>
      </c>
      <c r="AG5" s="60" t="e">
        <f>H5-AA5</f>
        <v>#VALUE!</v>
      </c>
      <c r="AH5" s="60" t="e">
        <f>I5-AA5</f>
        <v>#VALUE!</v>
      </c>
      <c r="AI5" s="88" t="e">
        <f>J5-AA5</f>
        <v>#VALUE!</v>
      </c>
      <c r="AJ5" s="59">
        <f>K5-AB5</f>
        <v>-0.0312</v>
      </c>
      <c r="AK5" s="60" t="e">
        <f>L5-AB5</f>
        <v>#VALUE!</v>
      </c>
      <c r="AL5" s="60" t="e">
        <f>M5-AB5</f>
        <v>#VALUE!</v>
      </c>
      <c r="AM5" s="60" t="e">
        <f>N5-AB5</f>
        <v>#VALUE!</v>
      </c>
      <c r="AN5" s="88" t="e">
        <f>O5-AB5</f>
        <v>#VALUE!</v>
      </c>
      <c r="AO5" s="59">
        <f>(1-(1-P5/100)/(1-AC5/100))*100</f>
        <v>0.355409108498883</v>
      </c>
      <c r="AP5" s="60" t="e">
        <f>(1-(1-Q5/100)/(1-AC5/100))*100</f>
        <v>#VALUE!</v>
      </c>
      <c r="AQ5" s="60" t="e">
        <f>(1-(1-R5/100)/(1-AC5/100))*100</f>
        <v>#VALUE!</v>
      </c>
      <c r="AR5" s="60" t="e">
        <f>(1-(1-S5/100)/(1-AC5/100))*100</f>
        <v>#VALUE!</v>
      </c>
      <c r="AS5" s="88" t="e">
        <f>(1-(1-T5/100)/(1-AC5/100))*100</f>
        <v>#VALUE!</v>
      </c>
      <c r="AT5" s="60">
        <f>(1-(1-U5/100)/(1-AD5/100))*100</f>
        <v>0.236554933143329</v>
      </c>
      <c r="AU5" s="60" t="e">
        <f>(1-(1-V5/100)/(1-AD5/100))*100</f>
        <v>#VALUE!</v>
      </c>
      <c r="AV5" s="60" t="e">
        <f>(1-(1-W5/100)/(1-AD5/100))*100</f>
        <v>#VALUE!</v>
      </c>
      <c r="AW5" s="60" t="e">
        <f>(1-(1-X5/100)/(1-AD5/100))*100</f>
        <v>#VALUE!</v>
      </c>
      <c r="AX5" s="95" t="e">
        <f>(1-(1-Y5/100)/(1-AD5/100))*100</f>
        <v>#VALUE!</v>
      </c>
    </row>
    <row r="6" ht="26" spans="2:50">
      <c r="B6" s="15"/>
      <c r="C6" s="15"/>
      <c r="D6" s="16"/>
      <c r="E6" s="17" t="s">
        <v>64</v>
      </c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52" spans="2:50">
      <c r="B7" s="15"/>
      <c r="C7" s="15"/>
      <c r="D7" s="16"/>
      <c r="E7" s="17" t="s">
        <v>65</v>
      </c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 t="s">
        <v>66</v>
      </c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 t="s">
        <v>67</v>
      </c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26" spans="2:50">
      <c r="B21" s="10">
        <v>2</v>
      </c>
      <c r="C21" s="10" t="s">
        <v>33</v>
      </c>
      <c r="D21" s="11" t="s">
        <v>32</v>
      </c>
      <c r="E21" s="12" t="str">
        <f>E5</f>
        <v>Example
Company A</v>
      </c>
      <c r="F21" s="13"/>
      <c r="G21" s="14"/>
      <c r="H21" s="14"/>
      <c r="I21" s="14"/>
      <c r="J21" s="32"/>
      <c r="K21" s="33"/>
      <c r="L21" s="14"/>
      <c r="M21" s="14"/>
      <c r="N21" s="14"/>
      <c r="O21" s="34"/>
      <c r="P21" s="13"/>
      <c r="Q21" s="14"/>
      <c r="R21" s="14"/>
      <c r="S21" s="14"/>
      <c r="T21" s="32"/>
      <c r="U21" s="33"/>
      <c r="V21" s="14"/>
      <c r="W21" s="14"/>
      <c r="X21" s="14"/>
      <c r="Y21" s="32" t="s">
        <v>63</v>
      </c>
      <c r="Z21" s="15" t="s">
        <v>33</v>
      </c>
      <c r="AA21" s="71"/>
      <c r="AB21" s="72"/>
      <c r="AC21" s="58"/>
      <c r="AD21" s="58"/>
      <c r="AE21" s="59">
        <f t="shared" si="0"/>
        <v>0</v>
      </c>
      <c r="AF21" s="60">
        <f t="shared" si="1"/>
        <v>0</v>
      </c>
      <c r="AG21" s="60">
        <f t="shared" si="2"/>
        <v>0</v>
      </c>
      <c r="AH21" s="60">
        <f t="shared" si="3"/>
        <v>0</v>
      </c>
      <c r="AI21" s="88">
        <f t="shared" si="4"/>
        <v>0</v>
      </c>
      <c r="AJ21" s="59">
        <f t="shared" si="4"/>
        <v>0</v>
      </c>
      <c r="AK21" s="60">
        <f t="shared" si="5"/>
        <v>0</v>
      </c>
      <c r="AL21" s="60">
        <f t="shared" si="6"/>
        <v>0</v>
      </c>
      <c r="AM21" s="60">
        <f t="shared" si="7"/>
        <v>0</v>
      </c>
      <c r="AN21" s="88">
        <f t="shared" si="8"/>
        <v>0</v>
      </c>
      <c r="AO21" s="59">
        <f t="shared" si="9"/>
        <v>0</v>
      </c>
      <c r="AP21" s="60">
        <f t="shared" si="10"/>
        <v>0</v>
      </c>
      <c r="AQ21" s="60">
        <f t="shared" si="11"/>
        <v>0</v>
      </c>
      <c r="AR21" s="60">
        <f t="shared" si="12"/>
        <v>0</v>
      </c>
      <c r="AS21" s="88">
        <f t="shared" si="13"/>
        <v>0</v>
      </c>
      <c r="AT21" s="60">
        <f t="shared" si="13"/>
        <v>0</v>
      </c>
      <c r="AU21" s="60">
        <f t="shared" si="14"/>
        <v>0</v>
      </c>
      <c r="AV21" s="60">
        <f t="shared" si="15"/>
        <v>0</v>
      </c>
      <c r="AW21" s="60">
        <f t="shared" si="16"/>
        <v>0</v>
      </c>
      <c r="AX21" s="95" t="e">
        <f t="shared" si="17"/>
        <v>#VALUE!</v>
      </c>
    </row>
    <row r="22" ht="26" spans="2:50">
      <c r="B22" s="15"/>
      <c r="C22" s="15"/>
      <c r="D22" s="16"/>
      <c r="E22" s="17" t="str">
        <f t="shared" ref="E22:E36" si="18">E6</f>
        <v>Company A with Option X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 t="str">
        <f t="shared" si="18"/>
        <v>Company A with SBFD antenna Option X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 t="str">
        <f t="shared" si="18"/>
        <v>Company B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 t="str">
        <f t="shared" si="18"/>
        <v>…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26" spans="2:30">
      <c r="B37" s="10">
        <v>3</v>
      </c>
      <c r="C37" s="10" t="s">
        <v>58</v>
      </c>
      <c r="D37" s="11" t="s">
        <v>31</v>
      </c>
      <c r="E37" s="12" t="str">
        <f>E5</f>
        <v>Example
Company A</v>
      </c>
      <c r="F37" s="13"/>
      <c r="G37" s="14"/>
      <c r="H37" s="14"/>
      <c r="I37" s="14"/>
      <c r="J37" s="32"/>
      <c r="K37" s="33"/>
      <c r="L37" s="14"/>
      <c r="M37" s="14"/>
      <c r="N37" s="14"/>
      <c r="O37" s="34"/>
      <c r="P37" s="13"/>
      <c r="Q37" s="14"/>
      <c r="R37" s="14"/>
      <c r="S37" s="14"/>
      <c r="T37" s="32"/>
      <c r="U37" s="33"/>
      <c r="V37" s="14"/>
      <c r="W37" s="14"/>
      <c r="X37" s="14"/>
      <c r="Y37" s="32"/>
      <c r="Z37" s="10" t="s">
        <v>59</v>
      </c>
      <c r="AA37" s="76"/>
      <c r="AB37" s="77"/>
      <c r="AC37" s="78"/>
      <c r="AD37" s="77"/>
    </row>
    <row r="38" ht="26" spans="2:30">
      <c r="B38" s="15"/>
      <c r="C38" s="15"/>
      <c r="D38" s="16"/>
      <c r="E38" s="17" t="str">
        <f t="shared" ref="E38:E100" si="19">E6</f>
        <v>Company A with Option X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52" spans="2:30">
      <c r="B39" s="15"/>
      <c r="C39" s="15"/>
      <c r="D39" s="16"/>
      <c r="E39" s="17" t="str">
        <f t="shared" si="19"/>
        <v>Company A with SBFD antenna Option X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 t="str">
        <f t="shared" si="19"/>
        <v>Company B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 t="str">
        <f t="shared" si="19"/>
        <v>…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14.25" customHeight="1" spans="2:30">
      <c r="B53" s="15"/>
      <c r="C53" s="15" t="s">
        <v>60</v>
      </c>
      <c r="D53" s="16" t="s">
        <v>31</v>
      </c>
      <c r="E53" s="25" t="str">
        <f t="shared" si="19"/>
        <v>Example
Company A</v>
      </c>
      <c r="F53" s="26"/>
      <c r="G53" s="27"/>
      <c r="H53" s="27"/>
      <c r="I53" s="27"/>
      <c r="J53" s="41"/>
      <c r="K53" s="42"/>
      <c r="L53" s="27"/>
      <c r="M53" s="27"/>
      <c r="N53" s="27"/>
      <c r="O53" s="43"/>
      <c r="P53" s="26"/>
      <c r="Q53" s="27"/>
      <c r="R53" s="27"/>
      <c r="S53" s="27"/>
      <c r="T53" s="41"/>
      <c r="U53" s="42"/>
      <c r="V53" s="27"/>
      <c r="W53" s="27"/>
      <c r="X53" s="27"/>
      <c r="Y53" s="41" t="s">
        <v>63</v>
      </c>
      <c r="Z53" s="10" t="s">
        <v>61</v>
      </c>
      <c r="AA53" s="76"/>
      <c r="AB53" s="77"/>
      <c r="AC53" s="78"/>
      <c r="AD53" s="77"/>
    </row>
    <row r="54" ht="26" spans="2:30">
      <c r="B54" s="15"/>
      <c r="C54" s="15"/>
      <c r="D54" s="16"/>
      <c r="E54" s="17" t="str">
        <f t="shared" si="19"/>
        <v>Company A with Option X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52" spans="2:30">
      <c r="B55" s="15"/>
      <c r="C55" s="15"/>
      <c r="D55" s="16"/>
      <c r="E55" s="17" t="str">
        <f t="shared" si="19"/>
        <v>Company A with SBFD antenna Option X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 t="str">
        <f t="shared" si="19"/>
        <v>Company B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 t="str">
        <f t="shared" si="19"/>
        <v>…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26" spans="2:30">
      <c r="B69" s="15">
        <v>4</v>
      </c>
      <c r="C69" s="10" t="s">
        <v>58</v>
      </c>
      <c r="D69" s="11" t="s">
        <v>33</v>
      </c>
      <c r="E69" s="12" t="str">
        <f t="shared" si="19"/>
        <v>Example
Company A</v>
      </c>
      <c r="F69" s="13"/>
      <c r="G69" s="14"/>
      <c r="H69" s="14"/>
      <c r="I69" s="14"/>
      <c r="J69" s="32"/>
      <c r="K69" s="33"/>
      <c r="L69" s="14"/>
      <c r="M69" s="14"/>
      <c r="N69" s="14"/>
      <c r="O69" s="34"/>
      <c r="P69" s="13"/>
      <c r="Q69" s="14"/>
      <c r="R69" s="14"/>
      <c r="S69" s="14"/>
      <c r="T69" s="32"/>
      <c r="U69" s="33"/>
      <c r="V69" s="14"/>
      <c r="W69" s="14"/>
      <c r="X69" s="14"/>
      <c r="Y69" s="32"/>
      <c r="Z69" s="15"/>
      <c r="AA69" s="99"/>
      <c r="AB69" s="100"/>
      <c r="AC69" s="101"/>
      <c r="AD69" s="100"/>
    </row>
    <row r="70" ht="26" spans="2:30">
      <c r="B70" s="15"/>
      <c r="C70" s="15"/>
      <c r="D70" s="16"/>
      <c r="E70" s="17" t="str">
        <f t="shared" si="19"/>
        <v>Company A with Option X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52" spans="2:30">
      <c r="B71" s="15"/>
      <c r="C71" s="15"/>
      <c r="D71" s="16"/>
      <c r="E71" s="17" t="str">
        <f t="shared" si="19"/>
        <v>Company A with SBFD antenna Option X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 t="str">
        <f t="shared" si="19"/>
        <v>Company B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 t="str">
        <f t="shared" si="19"/>
        <v>…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26" spans="2:30">
      <c r="B85" s="15"/>
      <c r="C85" s="10" t="s">
        <v>60</v>
      </c>
      <c r="D85" s="11" t="s">
        <v>33</v>
      </c>
      <c r="E85" s="12" t="str">
        <f t="shared" si="19"/>
        <v>Example
Company A</v>
      </c>
      <c r="F85" s="13"/>
      <c r="G85" s="14"/>
      <c r="H85" s="14"/>
      <c r="I85" s="14"/>
      <c r="J85" s="32"/>
      <c r="K85" s="33"/>
      <c r="L85" s="14"/>
      <c r="M85" s="14"/>
      <c r="N85" s="14"/>
      <c r="O85" s="34"/>
      <c r="P85" s="13"/>
      <c r="Q85" s="14"/>
      <c r="R85" s="14"/>
      <c r="S85" s="14"/>
      <c r="T85" s="32"/>
      <c r="U85" s="33"/>
      <c r="V85" s="14"/>
      <c r="W85" s="14"/>
      <c r="X85" s="14"/>
      <c r="Y85" s="32"/>
      <c r="Z85" s="10"/>
      <c r="AA85" s="76"/>
      <c r="AB85" s="77"/>
      <c r="AC85" s="78"/>
      <c r="AD85" s="77"/>
    </row>
    <row r="86" ht="26" spans="2:30">
      <c r="B86" s="15"/>
      <c r="C86" s="15"/>
      <c r="D86" s="16"/>
      <c r="E86" s="17" t="str">
        <f t="shared" si="19"/>
        <v>Company A with Option X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52" spans="2:30">
      <c r="B87" s="15"/>
      <c r="C87" s="15"/>
      <c r="D87" s="16"/>
      <c r="E87" s="17" t="str">
        <f t="shared" si="19"/>
        <v>Company A with SBFD antenna Option X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 t="str">
        <f t="shared" si="19"/>
        <v>Company B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 t="str">
        <f t="shared" si="19"/>
        <v>…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26" spans="2:50">
      <c r="B5" s="10">
        <v>1</v>
      </c>
      <c r="C5" s="10" t="s">
        <v>31</v>
      </c>
      <c r="D5" s="11" t="s">
        <v>32</v>
      </c>
      <c r="E5" s="12" t="s">
        <v>62</v>
      </c>
      <c r="F5" s="13">
        <v>0.45</v>
      </c>
      <c r="G5" s="14" t="s">
        <v>63</v>
      </c>
      <c r="H5" s="14" t="s">
        <v>63</v>
      </c>
      <c r="I5" s="14" t="s">
        <v>63</v>
      </c>
      <c r="J5" s="32" t="s">
        <v>63</v>
      </c>
      <c r="K5" s="33">
        <v>0.372</v>
      </c>
      <c r="L5" s="14" t="s">
        <v>63</v>
      </c>
      <c r="M5" s="14" t="s">
        <v>63</v>
      </c>
      <c r="N5" s="14" t="s">
        <v>63</v>
      </c>
      <c r="O5" s="34" t="s">
        <v>63</v>
      </c>
      <c r="P5" s="13">
        <v>4.984</v>
      </c>
      <c r="Q5" s="14" t="s">
        <v>63</v>
      </c>
      <c r="R5" s="14" t="s">
        <v>63</v>
      </c>
      <c r="S5" s="14" t="s">
        <v>63</v>
      </c>
      <c r="T5" s="32" t="s">
        <v>63</v>
      </c>
      <c r="U5" s="33">
        <v>1.5671</v>
      </c>
      <c r="V5" s="14" t="s">
        <v>63</v>
      </c>
      <c r="W5" s="14" t="s">
        <v>63</v>
      </c>
      <c r="X5" s="14" t="s">
        <v>63</v>
      </c>
      <c r="Y5" s="34" t="s">
        <v>63</v>
      </c>
      <c r="Z5" s="10" t="s">
        <v>31</v>
      </c>
      <c r="AA5" s="56">
        <v>0.4364</v>
      </c>
      <c r="AB5" s="57">
        <v>0.4032</v>
      </c>
      <c r="AC5" s="58">
        <v>4.6451</v>
      </c>
      <c r="AD5" s="58">
        <v>1.3337</v>
      </c>
      <c r="AE5" s="59">
        <f>F5-AA5</f>
        <v>0.0136</v>
      </c>
      <c r="AF5" s="60" t="e">
        <f>G5-AA5</f>
        <v>#VALUE!</v>
      </c>
      <c r="AG5" s="60" t="e">
        <f>H5-AA5</f>
        <v>#VALUE!</v>
      </c>
      <c r="AH5" s="60" t="e">
        <f>I5-AA5</f>
        <v>#VALUE!</v>
      </c>
      <c r="AI5" s="88" t="e">
        <f>J5-AA5</f>
        <v>#VALUE!</v>
      </c>
      <c r="AJ5" s="59">
        <f>K5-AB5</f>
        <v>-0.0312</v>
      </c>
      <c r="AK5" s="60" t="e">
        <f>L5-AB5</f>
        <v>#VALUE!</v>
      </c>
      <c r="AL5" s="60" t="e">
        <f>M5-AB5</f>
        <v>#VALUE!</v>
      </c>
      <c r="AM5" s="60" t="e">
        <f>N5-AB5</f>
        <v>#VALUE!</v>
      </c>
      <c r="AN5" s="88" t="e">
        <f>O5-AB5</f>
        <v>#VALUE!</v>
      </c>
      <c r="AO5" s="59">
        <f>(1-(1-P5/100)/(1-AC5/100))*100</f>
        <v>0.355409108498883</v>
      </c>
      <c r="AP5" s="60" t="e">
        <f>(1-(1-Q5/100)/(1-AC5/100))*100</f>
        <v>#VALUE!</v>
      </c>
      <c r="AQ5" s="60" t="e">
        <f>(1-(1-R5/100)/(1-AC5/100))*100</f>
        <v>#VALUE!</v>
      </c>
      <c r="AR5" s="60" t="e">
        <f>(1-(1-S5/100)/(1-AC5/100))*100</f>
        <v>#VALUE!</v>
      </c>
      <c r="AS5" s="88" t="e">
        <f>(1-(1-T5/100)/(1-AC5/100))*100</f>
        <v>#VALUE!</v>
      </c>
      <c r="AT5" s="60">
        <f>(1-(1-U5/100)/(1-AD5/100))*100</f>
        <v>0.236554933143329</v>
      </c>
      <c r="AU5" s="60" t="e">
        <f>(1-(1-V5/100)/(1-AD5/100))*100</f>
        <v>#VALUE!</v>
      </c>
      <c r="AV5" s="60" t="e">
        <f>(1-(1-W5/100)/(1-AD5/100))*100</f>
        <v>#VALUE!</v>
      </c>
      <c r="AW5" s="60" t="e">
        <f>(1-(1-X5/100)/(1-AD5/100))*100</f>
        <v>#VALUE!</v>
      </c>
      <c r="AX5" s="95" t="e">
        <f>(1-(1-Y5/100)/(1-AD5/100))*100</f>
        <v>#VALUE!</v>
      </c>
    </row>
    <row r="6" ht="26" spans="2:50">
      <c r="B6" s="15"/>
      <c r="C6" s="15"/>
      <c r="D6" s="16"/>
      <c r="E6" s="17" t="s">
        <v>64</v>
      </c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52" spans="2:50">
      <c r="B7" s="15"/>
      <c r="C7" s="15"/>
      <c r="D7" s="16"/>
      <c r="E7" s="17" t="s">
        <v>65</v>
      </c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 t="s">
        <v>66</v>
      </c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 t="s">
        <v>67</v>
      </c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26" spans="2:50">
      <c r="B21" s="10">
        <v>2</v>
      </c>
      <c r="C21" s="10" t="s">
        <v>33</v>
      </c>
      <c r="D21" s="11" t="s">
        <v>32</v>
      </c>
      <c r="E21" s="12" t="str">
        <f>E5</f>
        <v>Example
Company A</v>
      </c>
      <c r="F21" s="13"/>
      <c r="G21" s="14"/>
      <c r="H21" s="14"/>
      <c r="I21" s="14"/>
      <c r="J21" s="32"/>
      <c r="K21" s="33"/>
      <c r="L21" s="14"/>
      <c r="M21" s="14"/>
      <c r="N21" s="14"/>
      <c r="O21" s="34"/>
      <c r="P21" s="13"/>
      <c r="Q21" s="14"/>
      <c r="R21" s="14"/>
      <c r="S21" s="14"/>
      <c r="T21" s="32"/>
      <c r="U21" s="33"/>
      <c r="V21" s="14"/>
      <c r="W21" s="14"/>
      <c r="X21" s="14"/>
      <c r="Y21" s="32" t="s">
        <v>63</v>
      </c>
      <c r="Z21" s="15" t="s">
        <v>33</v>
      </c>
      <c r="AA21" s="71"/>
      <c r="AB21" s="72"/>
      <c r="AC21" s="58"/>
      <c r="AD21" s="58"/>
      <c r="AE21" s="59">
        <f t="shared" si="0"/>
        <v>0</v>
      </c>
      <c r="AF21" s="60">
        <f t="shared" si="1"/>
        <v>0</v>
      </c>
      <c r="AG21" s="60">
        <f t="shared" si="2"/>
        <v>0</v>
      </c>
      <c r="AH21" s="60">
        <f t="shared" si="3"/>
        <v>0</v>
      </c>
      <c r="AI21" s="88">
        <f t="shared" si="4"/>
        <v>0</v>
      </c>
      <c r="AJ21" s="59">
        <f t="shared" si="4"/>
        <v>0</v>
      </c>
      <c r="AK21" s="60">
        <f t="shared" si="5"/>
        <v>0</v>
      </c>
      <c r="AL21" s="60">
        <f t="shared" si="6"/>
        <v>0</v>
      </c>
      <c r="AM21" s="60">
        <f t="shared" si="7"/>
        <v>0</v>
      </c>
      <c r="AN21" s="88">
        <f t="shared" si="8"/>
        <v>0</v>
      </c>
      <c r="AO21" s="59">
        <f t="shared" si="9"/>
        <v>0</v>
      </c>
      <c r="AP21" s="60">
        <f t="shared" si="10"/>
        <v>0</v>
      </c>
      <c r="AQ21" s="60">
        <f t="shared" si="11"/>
        <v>0</v>
      </c>
      <c r="AR21" s="60">
        <f t="shared" si="12"/>
        <v>0</v>
      </c>
      <c r="AS21" s="88">
        <f t="shared" si="13"/>
        <v>0</v>
      </c>
      <c r="AT21" s="60">
        <f t="shared" si="13"/>
        <v>0</v>
      </c>
      <c r="AU21" s="60">
        <f t="shared" si="14"/>
        <v>0</v>
      </c>
      <c r="AV21" s="60">
        <f t="shared" si="15"/>
        <v>0</v>
      </c>
      <c r="AW21" s="60">
        <f t="shared" si="16"/>
        <v>0</v>
      </c>
      <c r="AX21" s="95" t="e">
        <f t="shared" si="17"/>
        <v>#VALUE!</v>
      </c>
    </row>
    <row r="22" ht="26" spans="2:50">
      <c r="B22" s="15"/>
      <c r="C22" s="15"/>
      <c r="D22" s="16"/>
      <c r="E22" s="17" t="str">
        <f t="shared" ref="E22:E36" si="18">E6</f>
        <v>Company A with Option X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 t="str">
        <f t="shared" si="18"/>
        <v>Company A with SBFD antenna Option X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 t="str">
        <f t="shared" si="18"/>
        <v>Company B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 t="str">
        <f t="shared" si="18"/>
        <v>…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26" spans="2:30">
      <c r="B37" s="10">
        <v>3</v>
      </c>
      <c r="C37" s="10" t="s">
        <v>58</v>
      </c>
      <c r="D37" s="11" t="s">
        <v>31</v>
      </c>
      <c r="E37" s="12" t="str">
        <f>E5</f>
        <v>Example
Company A</v>
      </c>
      <c r="F37" s="13"/>
      <c r="G37" s="14"/>
      <c r="H37" s="14"/>
      <c r="I37" s="14"/>
      <c r="J37" s="32"/>
      <c r="K37" s="33"/>
      <c r="L37" s="14"/>
      <c r="M37" s="14"/>
      <c r="N37" s="14"/>
      <c r="O37" s="34"/>
      <c r="P37" s="13"/>
      <c r="Q37" s="14"/>
      <c r="R37" s="14"/>
      <c r="S37" s="14"/>
      <c r="T37" s="32"/>
      <c r="U37" s="33"/>
      <c r="V37" s="14"/>
      <c r="W37" s="14"/>
      <c r="X37" s="14"/>
      <c r="Y37" s="32"/>
      <c r="Z37" s="10" t="s">
        <v>59</v>
      </c>
      <c r="AA37" s="76"/>
      <c r="AB37" s="77"/>
      <c r="AC37" s="78"/>
      <c r="AD37" s="77"/>
    </row>
    <row r="38" ht="26" spans="2:30">
      <c r="B38" s="15"/>
      <c r="C38" s="15"/>
      <c r="D38" s="16"/>
      <c r="E38" s="17" t="str">
        <f t="shared" ref="E38:E100" si="19">E6</f>
        <v>Company A with Option X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52" spans="2:30">
      <c r="B39" s="15"/>
      <c r="C39" s="15"/>
      <c r="D39" s="16"/>
      <c r="E39" s="17" t="str">
        <f t="shared" si="19"/>
        <v>Company A with SBFD antenna Option X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 t="str">
        <f t="shared" si="19"/>
        <v>Company B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 t="str">
        <f t="shared" si="19"/>
        <v>…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14.25" customHeight="1" spans="2:30">
      <c r="B53" s="15"/>
      <c r="C53" s="15" t="s">
        <v>60</v>
      </c>
      <c r="D53" s="16" t="s">
        <v>31</v>
      </c>
      <c r="E53" s="25" t="str">
        <f t="shared" si="19"/>
        <v>Example
Company A</v>
      </c>
      <c r="F53" s="26"/>
      <c r="G53" s="27"/>
      <c r="H53" s="27"/>
      <c r="I53" s="27"/>
      <c r="J53" s="41"/>
      <c r="K53" s="42"/>
      <c r="L53" s="27"/>
      <c r="M53" s="27"/>
      <c r="N53" s="27"/>
      <c r="O53" s="43"/>
      <c r="P53" s="26"/>
      <c r="Q53" s="27"/>
      <c r="R53" s="27"/>
      <c r="S53" s="27"/>
      <c r="T53" s="41"/>
      <c r="U53" s="42"/>
      <c r="V53" s="27"/>
      <c r="W53" s="27"/>
      <c r="X53" s="27"/>
      <c r="Y53" s="41" t="s">
        <v>63</v>
      </c>
      <c r="Z53" s="10" t="s">
        <v>61</v>
      </c>
      <c r="AA53" s="76"/>
      <c r="AB53" s="77"/>
      <c r="AC53" s="78"/>
      <c r="AD53" s="77"/>
    </row>
    <row r="54" ht="26" spans="2:30">
      <c r="B54" s="15"/>
      <c r="C54" s="15"/>
      <c r="D54" s="16"/>
      <c r="E54" s="17" t="str">
        <f t="shared" si="19"/>
        <v>Company A with Option X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52" spans="2:30">
      <c r="B55" s="15"/>
      <c r="C55" s="15"/>
      <c r="D55" s="16"/>
      <c r="E55" s="17" t="str">
        <f t="shared" si="19"/>
        <v>Company A with SBFD antenna Option X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 t="str">
        <f t="shared" si="19"/>
        <v>Company B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 t="str">
        <f t="shared" si="19"/>
        <v>…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26" spans="2:30">
      <c r="B69" s="15">
        <v>4</v>
      </c>
      <c r="C69" s="10" t="s">
        <v>58</v>
      </c>
      <c r="D69" s="11" t="s">
        <v>33</v>
      </c>
      <c r="E69" s="12" t="str">
        <f t="shared" si="19"/>
        <v>Example
Company A</v>
      </c>
      <c r="F69" s="13"/>
      <c r="G69" s="14"/>
      <c r="H69" s="14"/>
      <c r="I69" s="14"/>
      <c r="J69" s="32"/>
      <c r="K69" s="33"/>
      <c r="L69" s="14"/>
      <c r="M69" s="14"/>
      <c r="N69" s="14"/>
      <c r="O69" s="34"/>
      <c r="P69" s="13"/>
      <c r="Q69" s="14"/>
      <c r="R69" s="14"/>
      <c r="S69" s="14"/>
      <c r="T69" s="32"/>
      <c r="U69" s="33"/>
      <c r="V69" s="14"/>
      <c r="W69" s="14"/>
      <c r="X69" s="14"/>
      <c r="Y69" s="32"/>
      <c r="Z69" s="15"/>
      <c r="AA69" s="99"/>
      <c r="AB69" s="100"/>
      <c r="AC69" s="101"/>
      <c r="AD69" s="100"/>
    </row>
    <row r="70" ht="26" spans="2:30">
      <c r="B70" s="15"/>
      <c r="C70" s="15"/>
      <c r="D70" s="16"/>
      <c r="E70" s="17" t="str">
        <f t="shared" si="19"/>
        <v>Company A with Option X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52" spans="2:30">
      <c r="B71" s="15"/>
      <c r="C71" s="15"/>
      <c r="D71" s="16"/>
      <c r="E71" s="17" t="str">
        <f t="shared" si="19"/>
        <v>Company A with SBFD antenna Option X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 t="str">
        <f t="shared" si="19"/>
        <v>Company B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 t="str">
        <f t="shared" si="19"/>
        <v>…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26" spans="2:30">
      <c r="B85" s="15"/>
      <c r="C85" s="10" t="s">
        <v>60</v>
      </c>
      <c r="D85" s="11" t="s">
        <v>33</v>
      </c>
      <c r="E85" s="12" t="str">
        <f t="shared" si="19"/>
        <v>Example
Company A</v>
      </c>
      <c r="F85" s="13"/>
      <c r="G85" s="14"/>
      <c r="H85" s="14"/>
      <c r="I85" s="14"/>
      <c r="J85" s="32"/>
      <c r="K85" s="33"/>
      <c r="L85" s="14"/>
      <c r="M85" s="14"/>
      <c r="N85" s="14"/>
      <c r="O85" s="34"/>
      <c r="P85" s="13"/>
      <c r="Q85" s="14"/>
      <c r="R85" s="14"/>
      <c r="S85" s="14"/>
      <c r="T85" s="32"/>
      <c r="U85" s="33"/>
      <c r="V85" s="14"/>
      <c r="W85" s="14"/>
      <c r="X85" s="14"/>
      <c r="Y85" s="32"/>
      <c r="Z85" s="10"/>
      <c r="AA85" s="76"/>
      <c r="AB85" s="77"/>
      <c r="AC85" s="78"/>
      <c r="AD85" s="77"/>
    </row>
    <row r="86" ht="26" spans="2:30">
      <c r="B86" s="15"/>
      <c r="C86" s="15"/>
      <c r="D86" s="16"/>
      <c r="E86" s="17" t="str">
        <f t="shared" si="19"/>
        <v>Company A with Option X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52" spans="2:30">
      <c r="B87" s="15"/>
      <c r="C87" s="15"/>
      <c r="D87" s="16"/>
      <c r="E87" s="17" t="str">
        <f t="shared" si="19"/>
        <v>Company A with SBFD antenna Option X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 t="str">
        <f t="shared" si="19"/>
        <v>Company B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 t="str">
        <f t="shared" si="19"/>
        <v>…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43" sqref="AE43"/>
    </sheetView>
  </sheetViews>
  <sheetFormatPr defaultColWidth="9" defaultRowHeight="14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4.75"/>
    <row r="2" ht="80.25" customHeight="1" spans="2:50">
      <c r="B2" s="1" t="s">
        <v>25</v>
      </c>
      <c r="C2" s="1" t="s">
        <v>26</v>
      </c>
      <c r="D2" s="1" t="s">
        <v>27</v>
      </c>
      <c r="E2" s="1" t="s">
        <v>36</v>
      </c>
      <c r="F2" s="2" t="s">
        <v>37</v>
      </c>
      <c r="G2" s="3"/>
      <c r="H2" s="3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44"/>
      <c r="Z2" s="10" t="s">
        <v>29</v>
      </c>
      <c r="AA2" s="45" t="s">
        <v>38</v>
      </c>
      <c r="AB2" s="3"/>
      <c r="AC2" s="28"/>
      <c r="AD2" s="28"/>
      <c r="AE2" s="46" t="s">
        <v>39</v>
      </c>
      <c r="AF2" s="47"/>
      <c r="AG2" s="47"/>
      <c r="AH2" s="47"/>
      <c r="AI2" s="47"/>
      <c r="AJ2" s="85"/>
      <c r="AK2" s="85"/>
      <c r="AL2" s="85"/>
      <c r="AM2" s="85"/>
      <c r="AN2" s="85"/>
      <c r="AO2" s="85"/>
      <c r="AP2" s="92"/>
      <c r="AQ2" s="92"/>
      <c r="AR2" s="92"/>
      <c r="AS2" s="92"/>
      <c r="AT2" s="92"/>
      <c r="AU2" s="92"/>
      <c r="AV2" s="92"/>
      <c r="AW2" s="92"/>
      <c r="AX2" s="93"/>
    </row>
    <row r="3" ht="43.5" customHeight="1" spans="2:50">
      <c r="B3" s="4"/>
      <c r="C3" s="4"/>
      <c r="D3" s="4"/>
      <c r="E3" s="4"/>
      <c r="F3" s="5" t="s">
        <v>40</v>
      </c>
      <c r="G3" s="6"/>
      <c r="H3" s="6"/>
      <c r="I3" s="6"/>
      <c r="J3" s="29"/>
      <c r="K3" s="6" t="s">
        <v>41</v>
      </c>
      <c r="L3" s="6"/>
      <c r="M3" s="6"/>
      <c r="N3" s="6"/>
      <c r="O3" s="6"/>
      <c r="P3" s="5" t="s">
        <v>42</v>
      </c>
      <c r="Q3" s="6"/>
      <c r="R3" s="6"/>
      <c r="S3" s="6"/>
      <c r="T3" s="29"/>
      <c r="U3" s="6" t="s">
        <v>43</v>
      </c>
      <c r="V3" s="6"/>
      <c r="W3" s="6"/>
      <c r="X3" s="6"/>
      <c r="Y3" s="29"/>
      <c r="Z3" s="15"/>
      <c r="AA3" s="48" t="s">
        <v>44</v>
      </c>
      <c r="AB3" s="49" t="s">
        <v>45</v>
      </c>
      <c r="AC3" s="48" t="s">
        <v>46</v>
      </c>
      <c r="AD3" s="49" t="s">
        <v>47</v>
      </c>
      <c r="AE3" s="50" t="s">
        <v>48</v>
      </c>
      <c r="AF3" s="51"/>
      <c r="AG3" s="51"/>
      <c r="AH3" s="51"/>
      <c r="AI3" s="86"/>
      <c r="AJ3" s="50" t="s">
        <v>49</v>
      </c>
      <c r="AK3" s="51"/>
      <c r="AL3" s="51"/>
      <c r="AM3" s="51"/>
      <c r="AN3" s="86"/>
      <c r="AO3" s="50" t="s">
        <v>50</v>
      </c>
      <c r="AP3" s="51"/>
      <c r="AQ3" s="51"/>
      <c r="AR3" s="51"/>
      <c r="AS3" s="86"/>
      <c r="AT3" s="51" t="s">
        <v>51</v>
      </c>
      <c r="AU3" s="51"/>
      <c r="AV3" s="51"/>
      <c r="AW3" s="51"/>
      <c r="AX3" s="86"/>
    </row>
    <row r="4" ht="28.75" spans="2:50">
      <c r="B4" s="7"/>
      <c r="C4" s="7"/>
      <c r="D4" s="7"/>
      <c r="E4" s="7"/>
      <c r="F4" s="8" t="s">
        <v>52</v>
      </c>
      <c r="G4" s="9" t="s">
        <v>53</v>
      </c>
      <c r="H4" s="9" t="s">
        <v>54</v>
      </c>
      <c r="I4" s="9" t="s">
        <v>55</v>
      </c>
      <c r="J4" s="30" t="s">
        <v>56</v>
      </c>
      <c r="K4" s="31" t="s">
        <v>52</v>
      </c>
      <c r="L4" s="9" t="s">
        <v>53</v>
      </c>
      <c r="M4" s="9" t="s">
        <v>54</v>
      </c>
      <c r="N4" s="9" t="s">
        <v>55</v>
      </c>
      <c r="O4" s="9" t="s">
        <v>56</v>
      </c>
      <c r="P4" s="8" t="s">
        <v>52</v>
      </c>
      <c r="Q4" s="9" t="s">
        <v>53</v>
      </c>
      <c r="R4" s="9" t="s">
        <v>54</v>
      </c>
      <c r="S4" s="9" t="s">
        <v>55</v>
      </c>
      <c r="T4" s="30" t="s">
        <v>56</v>
      </c>
      <c r="U4" s="31" t="s">
        <v>52</v>
      </c>
      <c r="V4" s="9" t="s">
        <v>53</v>
      </c>
      <c r="W4" s="9" t="s">
        <v>54</v>
      </c>
      <c r="X4" s="9" t="s">
        <v>55</v>
      </c>
      <c r="Y4" s="9" t="s">
        <v>56</v>
      </c>
      <c r="Z4" s="20"/>
      <c r="AA4" s="52"/>
      <c r="AB4" s="53"/>
      <c r="AC4" s="52"/>
      <c r="AD4" s="53"/>
      <c r="AE4" s="54" t="s">
        <v>52</v>
      </c>
      <c r="AF4" s="55" t="s">
        <v>53</v>
      </c>
      <c r="AG4" s="55" t="s">
        <v>54</v>
      </c>
      <c r="AH4" s="55" t="s">
        <v>55</v>
      </c>
      <c r="AI4" s="87" t="s">
        <v>56</v>
      </c>
      <c r="AJ4" s="54" t="s">
        <v>52</v>
      </c>
      <c r="AK4" s="55" t="s">
        <v>53</v>
      </c>
      <c r="AL4" s="55" t="s">
        <v>54</v>
      </c>
      <c r="AM4" s="55" t="s">
        <v>55</v>
      </c>
      <c r="AN4" s="87" t="s">
        <v>56</v>
      </c>
      <c r="AO4" s="54" t="s">
        <v>52</v>
      </c>
      <c r="AP4" s="55" t="s">
        <v>53</v>
      </c>
      <c r="AQ4" s="55" t="s">
        <v>54</v>
      </c>
      <c r="AR4" s="55" t="s">
        <v>55</v>
      </c>
      <c r="AS4" s="87" t="s">
        <v>56</v>
      </c>
      <c r="AT4" s="55" t="s">
        <v>52</v>
      </c>
      <c r="AU4" s="55" t="s">
        <v>53</v>
      </c>
      <c r="AV4" s="55" t="s">
        <v>54</v>
      </c>
      <c r="AW4" s="55" t="s">
        <v>55</v>
      </c>
      <c r="AX4" s="94" t="s">
        <v>56</v>
      </c>
    </row>
    <row r="5" ht="26" spans="2:50">
      <c r="B5" s="10">
        <v>1</v>
      </c>
      <c r="C5" s="10" t="s">
        <v>31</v>
      </c>
      <c r="D5" s="11" t="s">
        <v>32</v>
      </c>
      <c r="E5" s="12" t="s">
        <v>62</v>
      </c>
      <c r="F5" s="13">
        <v>0.45</v>
      </c>
      <c r="G5" s="14" t="s">
        <v>63</v>
      </c>
      <c r="H5" s="14" t="s">
        <v>63</v>
      </c>
      <c r="I5" s="14" t="s">
        <v>63</v>
      </c>
      <c r="J5" s="32" t="s">
        <v>63</v>
      </c>
      <c r="K5" s="33">
        <v>0.372</v>
      </c>
      <c r="L5" s="14" t="s">
        <v>63</v>
      </c>
      <c r="M5" s="14" t="s">
        <v>63</v>
      </c>
      <c r="N5" s="14" t="s">
        <v>63</v>
      </c>
      <c r="O5" s="34" t="s">
        <v>63</v>
      </c>
      <c r="P5" s="13">
        <v>4.984</v>
      </c>
      <c r="Q5" s="14" t="s">
        <v>63</v>
      </c>
      <c r="R5" s="14" t="s">
        <v>63</v>
      </c>
      <c r="S5" s="14" t="s">
        <v>63</v>
      </c>
      <c r="T5" s="32" t="s">
        <v>63</v>
      </c>
      <c r="U5" s="33">
        <v>1.5671</v>
      </c>
      <c r="V5" s="14" t="s">
        <v>63</v>
      </c>
      <c r="W5" s="14" t="s">
        <v>63</v>
      </c>
      <c r="X5" s="14" t="s">
        <v>63</v>
      </c>
      <c r="Y5" s="34" t="s">
        <v>63</v>
      </c>
      <c r="Z5" s="10" t="s">
        <v>31</v>
      </c>
      <c r="AA5" s="56">
        <v>0.4364</v>
      </c>
      <c r="AB5" s="57">
        <v>0.4032</v>
      </c>
      <c r="AC5" s="58">
        <v>4.6451</v>
      </c>
      <c r="AD5" s="58">
        <v>1.3337</v>
      </c>
      <c r="AE5" s="59">
        <f>F5-AA5</f>
        <v>0.0136</v>
      </c>
      <c r="AF5" s="60" t="e">
        <f>G5-AA5</f>
        <v>#VALUE!</v>
      </c>
      <c r="AG5" s="60" t="e">
        <f>H5-AA5</f>
        <v>#VALUE!</v>
      </c>
      <c r="AH5" s="60" t="e">
        <f>I5-AA5</f>
        <v>#VALUE!</v>
      </c>
      <c r="AI5" s="88" t="e">
        <f>J5-AA5</f>
        <v>#VALUE!</v>
      </c>
      <c r="AJ5" s="59">
        <f>K5-AB5</f>
        <v>-0.0312</v>
      </c>
      <c r="AK5" s="60" t="e">
        <f>L5-AB5</f>
        <v>#VALUE!</v>
      </c>
      <c r="AL5" s="60" t="e">
        <f>M5-AB5</f>
        <v>#VALUE!</v>
      </c>
      <c r="AM5" s="60" t="e">
        <f>N5-AB5</f>
        <v>#VALUE!</v>
      </c>
      <c r="AN5" s="88" t="e">
        <f>O5-AB5</f>
        <v>#VALUE!</v>
      </c>
      <c r="AO5" s="59">
        <f>(1-(1-P5/100)/(1-AC5/100))*100</f>
        <v>0.355409108498883</v>
      </c>
      <c r="AP5" s="60" t="e">
        <f>(1-(1-Q5/100)/(1-AC5/100))*100</f>
        <v>#VALUE!</v>
      </c>
      <c r="AQ5" s="60" t="e">
        <f>(1-(1-R5/100)/(1-AC5/100))*100</f>
        <v>#VALUE!</v>
      </c>
      <c r="AR5" s="60" t="e">
        <f>(1-(1-S5/100)/(1-AC5/100))*100</f>
        <v>#VALUE!</v>
      </c>
      <c r="AS5" s="88" t="e">
        <f>(1-(1-T5/100)/(1-AC5/100))*100</f>
        <v>#VALUE!</v>
      </c>
      <c r="AT5" s="60">
        <f>(1-(1-U5/100)/(1-AD5/100))*100</f>
        <v>0.236554933143329</v>
      </c>
      <c r="AU5" s="60" t="e">
        <f>(1-(1-V5/100)/(1-AD5/100))*100</f>
        <v>#VALUE!</v>
      </c>
      <c r="AV5" s="60" t="e">
        <f>(1-(1-W5/100)/(1-AD5/100))*100</f>
        <v>#VALUE!</v>
      </c>
      <c r="AW5" s="60" t="e">
        <f>(1-(1-X5/100)/(1-AD5/100))*100</f>
        <v>#VALUE!</v>
      </c>
      <c r="AX5" s="95" t="e">
        <f>(1-(1-Y5/100)/(1-AD5/100))*100</f>
        <v>#VALUE!</v>
      </c>
    </row>
    <row r="6" ht="26" spans="2:50">
      <c r="B6" s="15"/>
      <c r="C6" s="15"/>
      <c r="D6" s="16"/>
      <c r="E6" s="17" t="s">
        <v>64</v>
      </c>
      <c r="F6" s="18"/>
      <c r="G6" s="19"/>
      <c r="H6" s="19"/>
      <c r="I6" s="19"/>
      <c r="J6" s="35"/>
      <c r="K6" s="36"/>
      <c r="L6" s="19"/>
      <c r="M6" s="19"/>
      <c r="N6" s="19"/>
      <c r="O6" s="37"/>
      <c r="P6" s="18"/>
      <c r="Q6" s="19"/>
      <c r="R6" s="19"/>
      <c r="S6" s="19"/>
      <c r="T6" s="35"/>
      <c r="U6" s="36"/>
      <c r="V6" s="19"/>
      <c r="W6" s="19"/>
      <c r="X6" s="19"/>
      <c r="Y6" s="37"/>
      <c r="Z6" s="15"/>
      <c r="AA6" s="61"/>
      <c r="AB6" s="62"/>
      <c r="AC6" s="63"/>
      <c r="AD6" s="63"/>
      <c r="AE6" s="64">
        <f t="shared" ref="AE6:AE36" si="0">F6-AA6</f>
        <v>0</v>
      </c>
      <c r="AF6" s="65">
        <f t="shared" ref="AF6:AF36" si="1">G6-AA6</f>
        <v>0</v>
      </c>
      <c r="AG6" s="65">
        <f t="shared" ref="AG6:AG36" si="2">H6-AA6</f>
        <v>0</v>
      </c>
      <c r="AH6" s="65">
        <f t="shared" ref="AH6:AH36" si="3">I6-AA6</f>
        <v>0</v>
      </c>
      <c r="AI6" s="89">
        <f t="shared" ref="AI6:AJ36" si="4">J6-AA6</f>
        <v>0</v>
      </c>
      <c r="AJ6" s="64">
        <f t="shared" si="4"/>
        <v>0</v>
      </c>
      <c r="AK6" s="65">
        <f t="shared" ref="AK6:AK36" si="5">L6-AB6</f>
        <v>0</v>
      </c>
      <c r="AL6" s="65">
        <f t="shared" ref="AL6:AL36" si="6">M6-AB6</f>
        <v>0</v>
      </c>
      <c r="AM6" s="65">
        <f t="shared" ref="AM6:AM36" si="7">N6-AB6</f>
        <v>0</v>
      </c>
      <c r="AN6" s="89">
        <f t="shared" ref="AN6:AN36" si="8">O6-AB6</f>
        <v>0</v>
      </c>
      <c r="AO6" s="64">
        <f t="shared" ref="AO6:AO36" si="9">(1-(1-P6/100)/(1-AC6/100))*100</f>
        <v>0</v>
      </c>
      <c r="AP6" s="65">
        <f t="shared" ref="AP6:AP36" si="10">(1-(1-Q6/100)/(1-AC6/100))*100</f>
        <v>0</v>
      </c>
      <c r="AQ6" s="65">
        <f t="shared" ref="AQ6:AQ36" si="11">(1-(1-R6/100)/(1-AC6/100))*100</f>
        <v>0</v>
      </c>
      <c r="AR6" s="65">
        <f t="shared" ref="AR6:AR36" si="12">(1-(1-S6/100)/(1-AC6/100))*100</f>
        <v>0</v>
      </c>
      <c r="AS6" s="89">
        <f t="shared" ref="AS6:AT36" si="13">(1-(1-T6/100)/(1-AC6/100))*100</f>
        <v>0</v>
      </c>
      <c r="AT6" s="65">
        <f t="shared" si="13"/>
        <v>0</v>
      </c>
      <c r="AU6" s="65">
        <f t="shared" ref="AU6:AU36" si="14">(1-(1-V6/100)/(1-AD6/100))*100</f>
        <v>0</v>
      </c>
      <c r="AV6" s="65">
        <f t="shared" ref="AV6:AV36" si="15">(1-(1-W6/100)/(1-AD6/100))*100</f>
        <v>0</v>
      </c>
      <c r="AW6" s="65">
        <f t="shared" ref="AW6:AW36" si="16">(1-(1-X6/100)/(1-AD6/100))*100</f>
        <v>0</v>
      </c>
      <c r="AX6" s="96">
        <f t="shared" ref="AX6:AX36" si="17">(1-(1-Y6/100)/(1-AD6/100))*100</f>
        <v>0</v>
      </c>
    </row>
    <row r="7" ht="52" spans="2:50">
      <c r="B7" s="15"/>
      <c r="C7" s="15"/>
      <c r="D7" s="16"/>
      <c r="E7" s="17" t="s">
        <v>65</v>
      </c>
      <c r="F7" s="18"/>
      <c r="G7" s="19"/>
      <c r="H7" s="19"/>
      <c r="I7" s="19"/>
      <c r="J7" s="35"/>
      <c r="K7" s="36"/>
      <c r="L7" s="19"/>
      <c r="M7" s="19"/>
      <c r="N7" s="19"/>
      <c r="O7" s="37"/>
      <c r="P7" s="18"/>
      <c r="Q7" s="19"/>
      <c r="R7" s="19"/>
      <c r="S7" s="19"/>
      <c r="T7" s="35"/>
      <c r="U7" s="36"/>
      <c r="V7" s="19"/>
      <c r="W7" s="19"/>
      <c r="X7" s="19"/>
      <c r="Y7" s="37"/>
      <c r="Z7" s="15"/>
      <c r="AA7" s="61"/>
      <c r="AB7" s="62"/>
      <c r="AC7" s="63"/>
      <c r="AD7" s="63"/>
      <c r="AE7" s="64">
        <f t="shared" si="0"/>
        <v>0</v>
      </c>
      <c r="AF7" s="65">
        <f t="shared" si="1"/>
        <v>0</v>
      </c>
      <c r="AG7" s="65">
        <f t="shared" si="2"/>
        <v>0</v>
      </c>
      <c r="AH7" s="65">
        <f t="shared" si="3"/>
        <v>0</v>
      </c>
      <c r="AI7" s="89">
        <f t="shared" si="4"/>
        <v>0</v>
      </c>
      <c r="AJ7" s="64">
        <f t="shared" si="4"/>
        <v>0</v>
      </c>
      <c r="AK7" s="65">
        <f t="shared" si="5"/>
        <v>0</v>
      </c>
      <c r="AL7" s="65">
        <f t="shared" si="6"/>
        <v>0</v>
      </c>
      <c r="AM7" s="65">
        <f t="shared" si="7"/>
        <v>0</v>
      </c>
      <c r="AN7" s="89">
        <f t="shared" si="8"/>
        <v>0</v>
      </c>
      <c r="AO7" s="64">
        <f t="shared" si="9"/>
        <v>0</v>
      </c>
      <c r="AP7" s="65">
        <f t="shared" si="10"/>
        <v>0</v>
      </c>
      <c r="AQ7" s="65">
        <f t="shared" si="11"/>
        <v>0</v>
      </c>
      <c r="AR7" s="65">
        <f t="shared" si="12"/>
        <v>0</v>
      </c>
      <c r="AS7" s="89">
        <f t="shared" si="13"/>
        <v>0</v>
      </c>
      <c r="AT7" s="65">
        <f t="shared" si="13"/>
        <v>0</v>
      </c>
      <c r="AU7" s="65">
        <f t="shared" si="14"/>
        <v>0</v>
      </c>
      <c r="AV7" s="65">
        <f t="shared" si="15"/>
        <v>0</v>
      </c>
      <c r="AW7" s="65">
        <f t="shared" si="16"/>
        <v>0</v>
      </c>
      <c r="AX7" s="96">
        <f t="shared" si="17"/>
        <v>0</v>
      </c>
    </row>
    <row r="8" ht="15.5" spans="2:50">
      <c r="B8" s="15"/>
      <c r="C8" s="15"/>
      <c r="D8" s="16"/>
      <c r="E8" s="17" t="s">
        <v>66</v>
      </c>
      <c r="F8" s="18"/>
      <c r="G8" s="19"/>
      <c r="H8" s="19"/>
      <c r="I8" s="19"/>
      <c r="J8" s="35"/>
      <c r="K8" s="36"/>
      <c r="L8" s="19"/>
      <c r="M8" s="19"/>
      <c r="N8" s="19"/>
      <c r="O8" s="37"/>
      <c r="P8" s="18"/>
      <c r="Q8" s="19"/>
      <c r="R8" s="19"/>
      <c r="S8" s="19"/>
      <c r="T8" s="35"/>
      <c r="U8" s="36"/>
      <c r="V8" s="19"/>
      <c r="W8" s="19"/>
      <c r="X8" s="19"/>
      <c r="Y8" s="37"/>
      <c r="Z8" s="15"/>
      <c r="AA8" s="61"/>
      <c r="AB8" s="62"/>
      <c r="AC8" s="63"/>
      <c r="AD8" s="63"/>
      <c r="AE8" s="64">
        <f t="shared" si="0"/>
        <v>0</v>
      </c>
      <c r="AF8" s="65">
        <f t="shared" si="1"/>
        <v>0</v>
      </c>
      <c r="AG8" s="65">
        <f t="shared" si="2"/>
        <v>0</v>
      </c>
      <c r="AH8" s="65">
        <f t="shared" si="3"/>
        <v>0</v>
      </c>
      <c r="AI8" s="89">
        <f t="shared" si="4"/>
        <v>0</v>
      </c>
      <c r="AJ8" s="64">
        <f t="shared" si="4"/>
        <v>0</v>
      </c>
      <c r="AK8" s="65">
        <f t="shared" si="5"/>
        <v>0</v>
      </c>
      <c r="AL8" s="65">
        <f t="shared" si="6"/>
        <v>0</v>
      </c>
      <c r="AM8" s="65">
        <f t="shared" si="7"/>
        <v>0</v>
      </c>
      <c r="AN8" s="89">
        <f t="shared" si="8"/>
        <v>0</v>
      </c>
      <c r="AO8" s="64">
        <f t="shared" si="9"/>
        <v>0</v>
      </c>
      <c r="AP8" s="65">
        <f t="shared" si="10"/>
        <v>0</v>
      </c>
      <c r="AQ8" s="65">
        <f t="shared" si="11"/>
        <v>0</v>
      </c>
      <c r="AR8" s="65">
        <f t="shared" si="12"/>
        <v>0</v>
      </c>
      <c r="AS8" s="89">
        <f t="shared" si="13"/>
        <v>0</v>
      </c>
      <c r="AT8" s="65">
        <f t="shared" si="13"/>
        <v>0</v>
      </c>
      <c r="AU8" s="65">
        <f t="shared" si="14"/>
        <v>0</v>
      </c>
      <c r="AV8" s="65">
        <f t="shared" si="15"/>
        <v>0</v>
      </c>
      <c r="AW8" s="65">
        <f t="shared" si="16"/>
        <v>0</v>
      </c>
      <c r="AX8" s="96">
        <f t="shared" si="17"/>
        <v>0</v>
      </c>
    </row>
    <row r="9" ht="15.5" spans="2:50">
      <c r="B9" s="15"/>
      <c r="C9" s="15"/>
      <c r="D9" s="16"/>
      <c r="E9" s="17" t="s">
        <v>67</v>
      </c>
      <c r="F9" s="18"/>
      <c r="G9" s="19"/>
      <c r="H9" s="19"/>
      <c r="I9" s="19"/>
      <c r="J9" s="35"/>
      <c r="K9" s="36"/>
      <c r="L9" s="19"/>
      <c r="M9" s="19"/>
      <c r="N9" s="19"/>
      <c r="O9" s="37"/>
      <c r="P9" s="18"/>
      <c r="Q9" s="19"/>
      <c r="R9" s="19"/>
      <c r="S9" s="19"/>
      <c r="T9" s="35"/>
      <c r="U9" s="36"/>
      <c r="V9" s="19"/>
      <c r="W9" s="19"/>
      <c r="X9" s="19"/>
      <c r="Y9" s="37"/>
      <c r="Z9" s="15"/>
      <c r="AA9" s="61"/>
      <c r="AB9" s="62"/>
      <c r="AC9" s="63"/>
      <c r="AD9" s="63"/>
      <c r="AE9" s="64">
        <f t="shared" si="0"/>
        <v>0</v>
      </c>
      <c r="AF9" s="65">
        <f t="shared" si="1"/>
        <v>0</v>
      </c>
      <c r="AG9" s="65">
        <f t="shared" si="2"/>
        <v>0</v>
      </c>
      <c r="AH9" s="65">
        <f t="shared" si="3"/>
        <v>0</v>
      </c>
      <c r="AI9" s="89">
        <f t="shared" si="4"/>
        <v>0</v>
      </c>
      <c r="AJ9" s="64">
        <f t="shared" si="4"/>
        <v>0</v>
      </c>
      <c r="AK9" s="65">
        <f t="shared" si="5"/>
        <v>0</v>
      </c>
      <c r="AL9" s="65">
        <f t="shared" si="6"/>
        <v>0</v>
      </c>
      <c r="AM9" s="65">
        <f t="shared" si="7"/>
        <v>0</v>
      </c>
      <c r="AN9" s="89">
        <f t="shared" si="8"/>
        <v>0</v>
      </c>
      <c r="AO9" s="64">
        <f t="shared" si="9"/>
        <v>0</v>
      </c>
      <c r="AP9" s="65">
        <f t="shared" si="10"/>
        <v>0</v>
      </c>
      <c r="AQ9" s="65">
        <f t="shared" si="11"/>
        <v>0</v>
      </c>
      <c r="AR9" s="65">
        <f t="shared" si="12"/>
        <v>0</v>
      </c>
      <c r="AS9" s="89">
        <f t="shared" si="13"/>
        <v>0</v>
      </c>
      <c r="AT9" s="65">
        <f t="shared" si="13"/>
        <v>0</v>
      </c>
      <c r="AU9" s="65">
        <f t="shared" si="14"/>
        <v>0</v>
      </c>
      <c r="AV9" s="65">
        <f t="shared" si="15"/>
        <v>0</v>
      </c>
      <c r="AW9" s="65">
        <f t="shared" si="16"/>
        <v>0</v>
      </c>
      <c r="AX9" s="96">
        <f t="shared" si="17"/>
        <v>0</v>
      </c>
    </row>
    <row r="10" ht="15.5" spans="2:50">
      <c r="B10" s="15"/>
      <c r="C10" s="15"/>
      <c r="D10" s="16"/>
      <c r="E10" s="17"/>
      <c r="F10" s="18"/>
      <c r="G10" s="19"/>
      <c r="H10" s="19"/>
      <c r="I10" s="19"/>
      <c r="J10" s="35"/>
      <c r="K10" s="36"/>
      <c r="L10" s="19"/>
      <c r="M10" s="19"/>
      <c r="N10" s="19"/>
      <c r="O10" s="37"/>
      <c r="P10" s="18"/>
      <c r="Q10" s="19"/>
      <c r="R10" s="19"/>
      <c r="S10" s="19"/>
      <c r="T10" s="35"/>
      <c r="U10" s="36"/>
      <c r="V10" s="19"/>
      <c r="W10" s="19"/>
      <c r="X10" s="19"/>
      <c r="Y10" s="37"/>
      <c r="Z10" s="15"/>
      <c r="AA10" s="61"/>
      <c r="AB10" s="62"/>
      <c r="AC10" s="63"/>
      <c r="AD10" s="63"/>
      <c r="AE10" s="64">
        <f t="shared" si="0"/>
        <v>0</v>
      </c>
      <c r="AF10" s="65">
        <f t="shared" si="1"/>
        <v>0</v>
      </c>
      <c r="AG10" s="65">
        <f t="shared" si="2"/>
        <v>0</v>
      </c>
      <c r="AH10" s="65">
        <f t="shared" si="3"/>
        <v>0</v>
      </c>
      <c r="AI10" s="89">
        <f t="shared" si="4"/>
        <v>0</v>
      </c>
      <c r="AJ10" s="64">
        <f t="shared" si="4"/>
        <v>0</v>
      </c>
      <c r="AK10" s="65">
        <f t="shared" si="5"/>
        <v>0</v>
      </c>
      <c r="AL10" s="65">
        <f t="shared" si="6"/>
        <v>0</v>
      </c>
      <c r="AM10" s="65">
        <f t="shared" si="7"/>
        <v>0</v>
      </c>
      <c r="AN10" s="89">
        <f t="shared" si="8"/>
        <v>0</v>
      </c>
      <c r="AO10" s="64">
        <f t="shared" si="9"/>
        <v>0</v>
      </c>
      <c r="AP10" s="65">
        <f t="shared" si="10"/>
        <v>0</v>
      </c>
      <c r="AQ10" s="65">
        <f t="shared" si="11"/>
        <v>0</v>
      </c>
      <c r="AR10" s="65">
        <f t="shared" si="12"/>
        <v>0</v>
      </c>
      <c r="AS10" s="89">
        <f t="shared" si="13"/>
        <v>0</v>
      </c>
      <c r="AT10" s="65">
        <f t="shared" si="13"/>
        <v>0</v>
      </c>
      <c r="AU10" s="65">
        <f t="shared" si="14"/>
        <v>0</v>
      </c>
      <c r="AV10" s="65">
        <f t="shared" si="15"/>
        <v>0</v>
      </c>
      <c r="AW10" s="65">
        <f t="shared" si="16"/>
        <v>0</v>
      </c>
      <c r="AX10" s="96">
        <f t="shared" si="17"/>
        <v>0</v>
      </c>
    </row>
    <row r="11" ht="15.5" spans="2:50">
      <c r="B11" s="15"/>
      <c r="C11" s="15"/>
      <c r="D11" s="16"/>
      <c r="E11" s="17"/>
      <c r="F11" s="18"/>
      <c r="G11" s="19"/>
      <c r="H11" s="19"/>
      <c r="I11" s="19"/>
      <c r="J11" s="35"/>
      <c r="K11" s="36"/>
      <c r="L11" s="19"/>
      <c r="M11" s="19"/>
      <c r="N11" s="19"/>
      <c r="O11" s="37"/>
      <c r="P11" s="18"/>
      <c r="Q11" s="19"/>
      <c r="R11" s="19"/>
      <c r="S11" s="19"/>
      <c r="T11" s="35"/>
      <c r="U11" s="36"/>
      <c r="V11" s="19"/>
      <c r="W11" s="19"/>
      <c r="X11" s="19"/>
      <c r="Y11" s="37"/>
      <c r="Z11" s="15"/>
      <c r="AA11" s="61"/>
      <c r="AB11" s="62"/>
      <c r="AC11" s="63"/>
      <c r="AD11" s="63"/>
      <c r="AE11" s="64">
        <f t="shared" si="0"/>
        <v>0</v>
      </c>
      <c r="AF11" s="65">
        <f t="shared" si="1"/>
        <v>0</v>
      </c>
      <c r="AG11" s="65">
        <f t="shared" si="2"/>
        <v>0</v>
      </c>
      <c r="AH11" s="65">
        <f t="shared" si="3"/>
        <v>0</v>
      </c>
      <c r="AI11" s="89">
        <f t="shared" si="4"/>
        <v>0</v>
      </c>
      <c r="AJ11" s="64">
        <f t="shared" si="4"/>
        <v>0</v>
      </c>
      <c r="AK11" s="65">
        <f t="shared" si="5"/>
        <v>0</v>
      </c>
      <c r="AL11" s="65">
        <f t="shared" si="6"/>
        <v>0</v>
      </c>
      <c r="AM11" s="65">
        <f t="shared" si="7"/>
        <v>0</v>
      </c>
      <c r="AN11" s="89">
        <f t="shared" si="8"/>
        <v>0</v>
      </c>
      <c r="AO11" s="64">
        <f t="shared" si="9"/>
        <v>0</v>
      </c>
      <c r="AP11" s="65">
        <f t="shared" si="10"/>
        <v>0</v>
      </c>
      <c r="AQ11" s="65">
        <f t="shared" si="11"/>
        <v>0</v>
      </c>
      <c r="AR11" s="65">
        <f t="shared" si="12"/>
        <v>0</v>
      </c>
      <c r="AS11" s="89">
        <f t="shared" si="13"/>
        <v>0</v>
      </c>
      <c r="AT11" s="65">
        <f t="shared" si="13"/>
        <v>0</v>
      </c>
      <c r="AU11" s="65">
        <f t="shared" si="14"/>
        <v>0</v>
      </c>
      <c r="AV11" s="65">
        <f t="shared" si="15"/>
        <v>0</v>
      </c>
      <c r="AW11" s="65">
        <f t="shared" si="16"/>
        <v>0</v>
      </c>
      <c r="AX11" s="96">
        <f t="shared" si="17"/>
        <v>0</v>
      </c>
    </row>
    <row r="12" ht="15.5" spans="2:50">
      <c r="B12" s="15"/>
      <c r="C12" s="15"/>
      <c r="D12" s="16"/>
      <c r="E12" s="17"/>
      <c r="F12" s="18"/>
      <c r="G12" s="19"/>
      <c r="H12" s="19"/>
      <c r="I12" s="19"/>
      <c r="J12" s="35"/>
      <c r="K12" s="36"/>
      <c r="L12" s="19"/>
      <c r="M12" s="19"/>
      <c r="N12" s="19"/>
      <c r="O12" s="37"/>
      <c r="P12" s="18"/>
      <c r="Q12" s="19"/>
      <c r="R12" s="19"/>
      <c r="S12" s="19"/>
      <c r="T12" s="35"/>
      <c r="U12" s="36"/>
      <c r="V12" s="19"/>
      <c r="W12" s="19"/>
      <c r="X12" s="19"/>
      <c r="Y12" s="37"/>
      <c r="Z12" s="15"/>
      <c r="AA12" s="61"/>
      <c r="AB12" s="62"/>
      <c r="AC12" s="63"/>
      <c r="AD12" s="63"/>
      <c r="AE12" s="64">
        <f t="shared" si="0"/>
        <v>0</v>
      </c>
      <c r="AF12" s="65">
        <f t="shared" si="1"/>
        <v>0</v>
      </c>
      <c r="AG12" s="65">
        <f t="shared" si="2"/>
        <v>0</v>
      </c>
      <c r="AH12" s="65">
        <f t="shared" si="3"/>
        <v>0</v>
      </c>
      <c r="AI12" s="89">
        <f t="shared" si="4"/>
        <v>0</v>
      </c>
      <c r="AJ12" s="64">
        <f t="shared" si="4"/>
        <v>0</v>
      </c>
      <c r="AK12" s="65">
        <f t="shared" si="5"/>
        <v>0</v>
      </c>
      <c r="AL12" s="65">
        <f t="shared" si="6"/>
        <v>0</v>
      </c>
      <c r="AM12" s="65">
        <f t="shared" si="7"/>
        <v>0</v>
      </c>
      <c r="AN12" s="89">
        <f t="shared" si="8"/>
        <v>0</v>
      </c>
      <c r="AO12" s="64">
        <f t="shared" si="9"/>
        <v>0</v>
      </c>
      <c r="AP12" s="65">
        <f t="shared" si="10"/>
        <v>0</v>
      </c>
      <c r="AQ12" s="65">
        <f t="shared" si="11"/>
        <v>0</v>
      </c>
      <c r="AR12" s="65">
        <f t="shared" si="12"/>
        <v>0</v>
      </c>
      <c r="AS12" s="89">
        <f t="shared" si="13"/>
        <v>0</v>
      </c>
      <c r="AT12" s="65">
        <f t="shared" si="13"/>
        <v>0</v>
      </c>
      <c r="AU12" s="65">
        <f t="shared" si="14"/>
        <v>0</v>
      </c>
      <c r="AV12" s="65">
        <f t="shared" si="15"/>
        <v>0</v>
      </c>
      <c r="AW12" s="65">
        <f t="shared" si="16"/>
        <v>0</v>
      </c>
      <c r="AX12" s="96">
        <f t="shared" si="17"/>
        <v>0</v>
      </c>
    </row>
    <row r="13" ht="15.5" spans="2:50">
      <c r="B13" s="15"/>
      <c r="C13" s="15"/>
      <c r="D13" s="16"/>
      <c r="E13" s="17"/>
      <c r="F13" s="18"/>
      <c r="G13" s="19"/>
      <c r="H13" s="19"/>
      <c r="I13" s="19"/>
      <c r="J13" s="35"/>
      <c r="K13" s="36"/>
      <c r="L13" s="19"/>
      <c r="M13" s="19"/>
      <c r="N13" s="19"/>
      <c r="O13" s="37"/>
      <c r="P13" s="18"/>
      <c r="Q13" s="19"/>
      <c r="R13" s="19"/>
      <c r="S13" s="19"/>
      <c r="T13" s="35"/>
      <c r="U13" s="36"/>
      <c r="V13" s="19"/>
      <c r="W13" s="19"/>
      <c r="X13" s="19"/>
      <c r="Y13" s="37"/>
      <c r="Z13" s="15"/>
      <c r="AA13" s="61"/>
      <c r="AB13" s="62"/>
      <c r="AC13" s="63"/>
      <c r="AD13" s="63"/>
      <c r="AE13" s="64">
        <f t="shared" si="0"/>
        <v>0</v>
      </c>
      <c r="AF13" s="65">
        <f t="shared" si="1"/>
        <v>0</v>
      </c>
      <c r="AG13" s="65">
        <f t="shared" si="2"/>
        <v>0</v>
      </c>
      <c r="AH13" s="65">
        <f t="shared" si="3"/>
        <v>0</v>
      </c>
      <c r="AI13" s="89">
        <f t="shared" si="4"/>
        <v>0</v>
      </c>
      <c r="AJ13" s="64">
        <f t="shared" si="4"/>
        <v>0</v>
      </c>
      <c r="AK13" s="65">
        <f t="shared" si="5"/>
        <v>0</v>
      </c>
      <c r="AL13" s="65">
        <f t="shared" si="6"/>
        <v>0</v>
      </c>
      <c r="AM13" s="65">
        <f t="shared" si="7"/>
        <v>0</v>
      </c>
      <c r="AN13" s="89">
        <f t="shared" si="8"/>
        <v>0</v>
      </c>
      <c r="AO13" s="64">
        <f t="shared" si="9"/>
        <v>0</v>
      </c>
      <c r="AP13" s="65">
        <f t="shared" si="10"/>
        <v>0</v>
      </c>
      <c r="AQ13" s="65">
        <f t="shared" si="11"/>
        <v>0</v>
      </c>
      <c r="AR13" s="65">
        <f t="shared" si="12"/>
        <v>0</v>
      </c>
      <c r="AS13" s="89">
        <f t="shared" si="13"/>
        <v>0</v>
      </c>
      <c r="AT13" s="65">
        <f t="shared" si="13"/>
        <v>0</v>
      </c>
      <c r="AU13" s="65">
        <f t="shared" si="14"/>
        <v>0</v>
      </c>
      <c r="AV13" s="65">
        <f t="shared" si="15"/>
        <v>0</v>
      </c>
      <c r="AW13" s="65">
        <f t="shared" si="16"/>
        <v>0</v>
      </c>
      <c r="AX13" s="96">
        <f t="shared" si="17"/>
        <v>0</v>
      </c>
    </row>
    <row r="14" ht="15.5" spans="2:50">
      <c r="B14" s="15"/>
      <c r="C14" s="15"/>
      <c r="D14" s="16"/>
      <c r="E14" s="17"/>
      <c r="F14" s="18"/>
      <c r="G14" s="19"/>
      <c r="H14" s="19"/>
      <c r="I14" s="19"/>
      <c r="J14" s="35"/>
      <c r="K14" s="36"/>
      <c r="L14" s="19"/>
      <c r="M14" s="19"/>
      <c r="N14" s="19"/>
      <c r="O14" s="37"/>
      <c r="P14" s="18"/>
      <c r="Q14" s="19"/>
      <c r="R14" s="19"/>
      <c r="S14" s="19"/>
      <c r="T14" s="35"/>
      <c r="U14" s="36"/>
      <c r="V14" s="19"/>
      <c r="W14" s="19"/>
      <c r="X14" s="19"/>
      <c r="Y14" s="37"/>
      <c r="Z14" s="15"/>
      <c r="AA14" s="61"/>
      <c r="AB14" s="62"/>
      <c r="AC14" s="63"/>
      <c r="AD14" s="63"/>
      <c r="AE14" s="64">
        <f t="shared" si="0"/>
        <v>0</v>
      </c>
      <c r="AF14" s="65">
        <f t="shared" si="1"/>
        <v>0</v>
      </c>
      <c r="AG14" s="65">
        <f t="shared" si="2"/>
        <v>0</v>
      </c>
      <c r="AH14" s="65">
        <f t="shared" si="3"/>
        <v>0</v>
      </c>
      <c r="AI14" s="89">
        <f t="shared" si="4"/>
        <v>0</v>
      </c>
      <c r="AJ14" s="64">
        <f t="shared" si="4"/>
        <v>0</v>
      </c>
      <c r="AK14" s="65">
        <f t="shared" si="5"/>
        <v>0</v>
      </c>
      <c r="AL14" s="65">
        <f t="shared" si="6"/>
        <v>0</v>
      </c>
      <c r="AM14" s="65">
        <f t="shared" si="7"/>
        <v>0</v>
      </c>
      <c r="AN14" s="89">
        <f t="shared" si="8"/>
        <v>0</v>
      </c>
      <c r="AO14" s="64">
        <f t="shared" si="9"/>
        <v>0</v>
      </c>
      <c r="AP14" s="65">
        <f t="shared" si="10"/>
        <v>0</v>
      </c>
      <c r="AQ14" s="65">
        <f t="shared" si="11"/>
        <v>0</v>
      </c>
      <c r="AR14" s="65">
        <f t="shared" si="12"/>
        <v>0</v>
      </c>
      <c r="AS14" s="89">
        <f t="shared" si="13"/>
        <v>0</v>
      </c>
      <c r="AT14" s="65">
        <f t="shared" si="13"/>
        <v>0</v>
      </c>
      <c r="AU14" s="65">
        <f t="shared" si="14"/>
        <v>0</v>
      </c>
      <c r="AV14" s="65">
        <f t="shared" si="15"/>
        <v>0</v>
      </c>
      <c r="AW14" s="65">
        <f t="shared" si="16"/>
        <v>0</v>
      </c>
      <c r="AX14" s="96">
        <f t="shared" si="17"/>
        <v>0</v>
      </c>
    </row>
    <row r="15" ht="15.5" spans="2:50">
      <c r="B15" s="15"/>
      <c r="C15" s="15"/>
      <c r="D15" s="16"/>
      <c r="E15" s="17"/>
      <c r="F15" s="18"/>
      <c r="G15" s="19"/>
      <c r="H15" s="19"/>
      <c r="I15" s="19"/>
      <c r="J15" s="35"/>
      <c r="K15" s="36"/>
      <c r="L15" s="19"/>
      <c r="M15" s="19"/>
      <c r="N15" s="19"/>
      <c r="O15" s="37"/>
      <c r="P15" s="18"/>
      <c r="Q15" s="19"/>
      <c r="R15" s="19"/>
      <c r="S15" s="19"/>
      <c r="T15" s="35"/>
      <c r="U15" s="36"/>
      <c r="V15" s="19"/>
      <c r="W15" s="19"/>
      <c r="X15" s="19"/>
      <c r="Y15" s="37"/>
      <c r="Z15" s="15"/>
      <c r="AA15" s="61"/>
      <c r="AB15" s="62"/>
      <c r="AC15" s="63"/>
      <c r="AD15" s="63"/>
      <c r="AE15" s="64">
        <f t="shared" si="0"/>
        <v>0</v>
      </c>
      <c r="AF15" s="65">
        <f t="shared" si="1"/>
        <v>0</v>
      </c>
      <c r="AG15" s="65">
        <f t="shared" si="2"/>
        <v>0</v>
      </c>
      <c r="AH15" s="65">
        <f t="shared" si="3"/>
        <v>0</v>
      </c>
      <c r="AI15" s="89">
        <f t="shared" si="4"/>
        <v>0</v>
      </c>
      <c r="AJ15" s="64">
        <f t="shared" si="4"/>
        <v>0</v>
      </c>
      <c r="AK15" s="65">
        <f t="shared" si="5"/>
        <v>0</v>
      </c>
      <c r="AL15" s="65">
        <f t="shared" si="6"/>
        <v>0</v>
      </c>
      <c r="AM15" s="65">
        <f t="shared" si="7"/>
        <v>0</v>
      </c>
      <c r="AN15" s="89">
        <f t="shared" si="8"/>
        <v>0</v>
      </c>
      <c r="AO15" s="64">
        <f t="shared" si="9"/>
        <v>0</v>
      </c>
      <c r="AP15" s="65">
        <f t="shared" si="10"/>
        <v>0</v>
      </c>
      <c r="AQ15" s="65">
        <f t="shared" si="11"/>
        <v>0</v>
      </c>
      <c r="AR15" s="65">
        <f t="shared" si="12"/>
        <v>0</v>
      </c>
      <c r="AS15" s="89">
        <f t="shared" si="13"/>
        <v>0</v>
      </c>
      <c r="AT15" s="65">
        <f t="shared" si="13"/>
        <v>0</v>
      </c>
      <c r="AU15" s="65">
        <f t="shared" si="14"/>
        <v>0</v>
      </c>
      <c r="AV15" s="65">
        <f t="shared" si="15"/>
        <v>0</v>
      </c>
      <c r="AW15" s="65">
        <f t="shared" si="16"/>
        <v>0</v>
      </c>
      <c r="AX15" s="96">
        <f t="shared" si="17"/>
        <v>0</v>
      </c>
    </row>
    <row r="16" ht="15.5" spans="2:50">
      <c r="B16" s="15"/>
      <c r="C16" s="15"/>
      <c r="D16" s="16"/>
      <c r="E16" s="17"/>
      <c r="F16" s="18"/>
      <c r="G16" s="19"/>
      <c r="H16" s="19"/>
      <c r="I16" s="19"/>
      <c r="J16" s="35"/>
      <c r="K16" s="36"/>
      <c r="L16" s="19"/>
      <c r="M16" s="19"/>
      <c r="N16" s="19"/>
      <c r="O16" s="37"/>
      <c r="P16" s="18"/>
      <c r="Q16" s="19"/>
      <c r="R16" s="19"/>
      <c r="S16" s="19"/>
      <c r="T16" s="35"/>
      <c r="U16" s="36"/>
      <c r="V16" s="19"/>
      <c r="W16" s="19"/>
      <c r="X16" s="19"/>
      <c r="Y16" s="37"/>
      <c r="Z16" s="15"/>
      <c r="AA16" s="61"/>
      <c r="AB16" s="62"/>
      <c r="AC16" s="63"/>
      <c r="AD16" s="63"/>
      <c r="AE16" s="64">
        <f t="shared" si="0"/>
        <v>0</v>
      </c>
      <c r="AF16" s="65">
        <f t="shared" si="1"/>
        <v>0</v>
      </c>
      <c r="AG16" s="65">
        <f t="shared" si="2"/>
        <v>0</v>
      </c>
      <c r="AH16" s="65">
        <f t="shared" si="3"/>
        <v>0</v>
      </c>
      <c r="AI16" s="89">
        <f t="shared" si="4"/>
        <v>0</v>
      </c>
      <c r="AJ16" s="64">
        <f t="shared" si="4"/>
        <v>0</v>
      </c>
      <c r="AK16" s="65">
        <f t="shared" si="5"/>
        <v>0</v>
      </c>
      <c r="AL16" s="65">
        <f t="shared" si="6"/>
        <v>0</v>
      </c>
      <c r="AM16" s="65">
        <f t="shared" si="7"/>
        <v>0</v>
      </c>
      <c r="AN16" s="89">
        <f t="shared" si="8"/>
        <v>0</v>
      </c>
      <c r="AO16" s="64">
        <f t="shared" si="9"/>
        <v>0</v>
      </c>
      <c r="AP16" s="65">
        <f t="shared" si="10"/>
        <v>0</v>
      </c>
      <c r="AQ16" s="65">
        <f t="shared" si="11"/>
        <v>0</v>
      </c>
      <c r="AR16" s="65">
        <f t="shared" si="12"/>
        <v>0</v>
      </c>
      <c r="AS16" s="89">
        <f t="shared" si="13"/>
        <v>0</v>
      </c>
      <c r="AT16" s="65">
        <f t="shared" si="13"/>
        <v>0</v>
      </c>
      <c r="AU16" s="65">
        <f t="shared" si="14"/>
        <v>0</v>
      </c>
      <c r="AV16" s="65">
        <f t="shared" si="15"/>
        <v>0</v>
      </c>
      <c r="AW16" s="65">
        <f t="shared" si="16"/>
        <v>0</v>
      </c>
      <c r="AX16" s="96">
        <f t="shared" si="17"/>
        <v>0</v>
      </c>
    </row>
    <row r="17" ht="15.5" spans="2:50">
      <c r="B17" s="15"/>
      <c r="C17" s="15"/>
      <c r="D17" s="16"/>
      <c r="E17" s="17"/>
      <c r="F17" s="18"/>
      <c r="G17" s="19"/>
      <c r="H17" s="19"/>
      <c r="I17" s="19"/>
      <c r="J17" s="35"/>
      <c r="K17" s="36"/>
      <c r="L17" s="19"/>
      <c r="M17" s="19"/>
      <c r="N17" s="19"/>
      <c r="O17" s="37"/>
      <c r="P17" s="18"/>
      <c r="Q17" s="19"/>
      <c r="R17" s="19"/>
      <c r="S17" s="19"/>
      <c r="T17" s="35"/>
      <c r="U17" s="36"/>
      <c r="V17" s="19"/>
      <c r="W17" s="19"/>
      <c r="X17" s="19"/>
      <c r="Y17" s="37"/>
      <c r="Z17" s="15"/>
      <c r="AA17" s="61"/>
      <c r="AB17" s="62"/>
      <c r="AC17" s="63"/>
      <c r="AD17" s="63"/>
      <c r="AE17" s="64">
        <f t="shared" si="0"/>
        <v>0</v>
      </c>
      <c r="AF17" s="65">
        <f t="shared" si="1"/>
        <v>0</v>
      </c>
      <c r="AG17" s="65">
        <f t="shared" si="2"/>
        <v>0</v>
      </c>
      <c r="AH17" s="65">
        <f t="shared" si="3"/>
        <v>0</v>
      </c>
      <c r="AI17" s="89">
        <f t="shared" si="4"/>
        <v>0</v>
      </c>
      <c r="AJ17" s="64">
        <f t="shared" si="4"/>
        <v>0</v>
      </c>
      <c r="AK17" s="65">
        <f t="shared" si="5"/>
        <v>0</v>
      </c>
      <c r="AL17" s="65">
        <f t="shared" si="6"/>
        <v>0</v>
      </c>
      <c r="AM17" s="65">
        <f t="shared" si="7"/>
        <v>0</v>
      </c>
      <c r="AN17" s="89">
        <f t="shared" si="8"/>
        <v>0</v>
      </c>
      <c r="AO17" s="64">
        <f t="shared" si="9"/>
        <v>0</v>
      </c>
      <c r="AP17" s="65">
        <f t="shared" si="10"/>
        <v>0</v>
      </c>
      <c r="AQ17" s="65">
        <f t="shared" si="11"/>
        <v>0</v>
      </c>
      <c r="AR17" s="65">
        <f t="shared" si="12"/>
        <v>0</v>
      </c>
      <c r="AS17" s="89">
        <f t="shared" si="13"/>
        <v>0</v>
      </c>
      <c r="AT17" s="65">
        <f t="shared" si="13"/>
        <v>0</v>
      </c>
      <c r="AU17" s="65">
        <f t="shared" si="14"/>
        <v>0</v>
      </c>
      <c r="AV17" s="65">
        <f t="shared" si="15"/>
        <v>0</v>
      </c>
      <c r="AW17" s="65">
        <f t="shared" si="16"/>
        <v>0</v>
      </c>
      <c r="AX17" s="96">
        <f t="shared" si="17"/>
        <v>0</v>
      </c>
    </row>
    <row r="18" ht="15.5" spans="2:50">
      <c r="B18" s="15"/>
      <c r="C18" s="15"/>
      <c r="D18" s="16"/>
      <c r="E18" s="17"/>
      <c r="F18" s="18"/>
      <c r="G18" s="19"/>
      <c r="H18" s="19"/>
      <c r="I18" s="19"/>
      <c r="J18" s="35"/>
      <c r="K18" s="36"/>
      <c r="L18" s="19"/>
      <c r="M18" s="19"/>
      <c r="N18" s="19"/>
      <c r="O18" s="37"/>
      <c r="P18" s="18"/>
      <c r="Q18" s="19"/>
      <c r="R18" s="19"/>
      <c r="S18" s="19"/>
      <c r="T18" s="35"/>
      <c r="U18" s="36"/>
      <c r="V18" s="19"/>
      <c r="W18" s="19"/>
      <c r="X18" s="19"/>
      <c r="Y18" s="37"/>
      <c r="Z18" s="15"/>
      <c r="AA18" s="61"/>
      <c r="AB18" s="62"/>
      <c r="AC18" s="63"/>
      <c r="AD18" s="63"/>
      <c r="AE18" s="64">
        <f t="shared" si="0"/>
        <v>0</v>
      </c>
      <c r="AF18" s="65">
        <f t="shared" si="1"/>
        <v>0</v>
      </c>
      <c r="AG18" s="65">
        <f t="shared" si="2"/>
        <v>0</v>
      </c>
      <c r="AH18" s="65">
        <f t="shared" si="3"/>
        <v>0</v>
      </c>
      <c r="AI18" s="89">
        <f t="shared" si="4"/>
        <v>0</v>
      </c>
      <c r="AJ18" s="64">
        <f t="shared" si="4"/>
        <v>0</v>
      </c>
      <c r="AK18" s="65">
        <f t="shared" si="5"/>
        <v>0</v>
      </c>
      <c r="AL18" s="65">
        <f t="shared" si="6"/>
        <v>0</v>
      </c>
      <c r="AM18" s="65">
        <f t="shared" si="7"/>
        <v>0</v>
      </c>
      <c r="AN18" s="89">
        <f t="shared" si="8"/>
        <v>0</v>
      </c>
      <c r="AO18" s="64">
        <f t="shared" si="9"/>
        <v>0</v>
      </c>
      <c r="AP18" s="65">
        <f t="shared" si="10"/>
        <v>0</v>
      </c>
      <c r="AQ18" s="65">
        <f t="shared" si="11"/>
        <v>0</v>
      </c>
      <c r="AR18" s="65">
        <f t="shared" si="12"/>
        <v>0</v>
      </c>
      <c r="AS18" s="89">
        <f t="shared" si="13"/>
        <v>0</v>
      </c>
      <c r="AT18" s="65">
        <f t="shared" si="13"/>
        <v>0</v>
      </c>
      <c r="AU18" s="65">
        <f t="shared" si="14"/>
        <v>0</v>
      </c>
      <c r="AV18" s="65">
        <f t="shared" si="15"/>
        <v>0</v>
      </c>
      <c r="AW18" s="65">
        <f t="shared" si="16"/>
        <v>0</v>
      </c>
      <c r="AX18" s="96">
        <f t="shared" si="17"/>
        <v>0</v>
      </c>
    </row>
    <row r="19" ht="15.5" spans="2:50">
      <c r="B19" s="15"/>
      <c r="C19" s="15"/>
      <c r="D19" s="16"/>
      <c r="E19" s="17"/>
      <c r="F19" s="18"/>
      <c r="G19" s="19"/>
      <c r="H19" s="19"/>
      <c r="I19" s="19"/>
      <c r="J19" s="35"/>
      <c r="K19" s="36"/>
      <c r="L19" s="19"/>
      <c r="M19" s="19"/>
      <c r="N19" s="19"/>
      <c r="O19" s="37"/>
      <c r="P19" s="18"/>
      <c r="Q19" s="19"/>
      <c r="R19" s="19"/>
      <c r="S19" s="19"/>
      <c r="T19" s="35"/>
      <c r="U19" s="36"/>
      <c r="V19" s="19"/>
      <c r="W19" s="19"/>
      <c r="X19" s="19"/>
      <c r="Y19" s="37"/>
      <c r="Z19" s="15"/>
      <c r="AA19" s="61"/>
      <c r="AB19" s="62"/>
      <c r="AC19" s="63"/>
      <c r="AD19" s="63"/>
      <c r="AE19" s="64">
        <f t="shared" si="0"/>
        <v>0</v>
      </c>
      <c r="AF19" s="65">
        <f t="shared" si="1"/>
        <v>0</v>
      </c>
      <c r="AG19" s="65">
        <f t="shared" si="2"/>
        <v>0</v>
      </c>
      <c r="AH19" s="65">
        <f t="shared" si="3"/>
        <v>0</v>
      </c>
      <c r="AI19" s="89">
        <f t="shared" si="4"/>
        <v>0</v>
      </c>
      <c r="AJ19" s="64">
        <f t="shared" si="4"/>
        <v>0</v>
      </c>
      <c r="AK19" s="65">
        <f t="shared" si="5"/>
        <v>0</v>
      </c>
      <c r="AL19" s="65">
        <f t="shared" si="6"/>
        <v>0</v>
      </c>
      <c r="AM19" s="65">
        <f t="shared" si="7"/>
        <v>0</v>
      </c>
      <c r="AN19" s="89">
        <f t="shared" si="8"/>
        <v>0</v>
      </c>
      <c r="AO19" s="64">
        <f t="shared" si="9"/>
        <v>0</v>
      </c>
      <c r="AP19" s="65">
        <f t="shared" si="10"/>
        <v>0</v>
      </c>
      <c r="AQ19" s="65">
        <f t="shared" si="11"/>
        <v>0</v>
      </c>
      <c r="AR19" s="65">
        <f t="shared" si="12"/>
        <v>0</v>
      </c>
      <c r="AS19" s="89">
        <f t="shared" si="13"/>
        <v>0</v>
      </c>
      <c r="AT19" s="65">
        <f t="shared" si="13"/>
        <v>0</v>
      </c>
      <c r="AU19" s="65">
        <f t="shared" si="14"/>
        <v>0</v>
      </c>
      <c r="AV19" s="65">
        <f t="shared" si="15"/>
        <v>0</v>
      </c>
      <c r="AW19" s="65">
        <f t="shared" si="16"/>
        <v>0</v>
      </c>
      <c r="AX19" s="96">
        <f t="shared" si="17"/>
        <v>0</v>
      </c>
    </row>
    <row r="20" ht="16.25" spans="2:50">
      <c r="B20" s="20"/>
      <c r="C20" s="20"/>
      <c r="D20" s="21"/>
      <c r="E20" s="22"/>
      <c r="F20" s="23"/>
      <c r="G20" s="24"/>
      <c r="H20" s="24"/>
      <c r="I20" s="24"/>
      <c r="J20" s="38"/>
      <c r="K20" s="39"/>
      <c r="L20" s="24"/>
      <c r="M20" s="24"/>
      <c r="N20" s="24"/>
      <c r="O20" s="40"/>
      <c r="P20" s="23"/>
      <c r="Q20" s="24"/>
      <c r="R20" s="24"/>
      <c r="S20" s="24"/>
      <c r="T20" s="38"/>
      <c r="U20" s="39"/>
      <c r="V20" s="24"/>
      <c r="W20" s="24"/>
      <c r="X20" s="24"/>
      <c r="Y20" s="40"/>
      <c r="Z20" s="20"/>
      <c r="AA20" s="66"/>
      <c r="AB20" s="67"/>
      <c r="AC20" s="68"/>
      <c r="AD20" s="68"/>
      <c r="AE20" s="69">
        <f t="shared" si="0"/>
        <v>0</v>
      </c>
      <c r="AF20" s="70">
        <f t="shared" si="1"/>
        <v>0</v>
      </c>
      <c r="AG20" s="70">
        <f t="shared" si="2"/>
        <v>0</v>
      </c>
      <c r="AH20" s="70">
        <f t="shared" si="3"/>
        <v>0</v>
      </c>
      <c r="AI20" s="90">
        <f t="shared" si="4"/>
        <v>0</v>
      </c>
      <c r="AJ20" s="69">
        <f t="shared" si="4"/>
        <v>0</v>
      </c>
      <c r="AK20" s="70">
        <f t="shared" si="5"/>
        <v>0</v>
      </c>
      <c r="AL20" s="70">
        <f t="shared" si="6"/>
        <v>0</v>
      </c>
      <c r="AM20" s="70">
        <f t="shared" si="7"/>
        <v>0</v>
      </c>
      <c r="AN20" s="90">
        <f t="shared" si="8"/>
        <v>0</v>
      </c>
      <c r="AO20" s="69">
        <f t="shared" si="9"/>
        <v>0</v>
      </c>
      <c r="AP20" s="70">
        <f t="shared" si="10"/>
        <v>0</v>
      </c>
      <c r="AQ20" s="70">
        <f t="shared" si="11"/>
        <v>0</v>
      </c>
      <c r="AR20" s="70">
        <f t="shared" si="12"/>
        <v>0</v>
      </c>
      <c r="AS20" s="90">
        <f t="shared" si="13"/>
        <v>0</v>
      </c>
      <c r="AT20" s="70">
        <f t="shared" si="13"/>
        <v>0</v>
      </c>
      <c r="AU20" s="70">
        <f t="shared" si="14"/>
        <v>0</v>
      </c>
      <c r="AV20" s="70">
        <f t="shared" si="15"/>
        <v>0</v>
      </c>
      <c r="AW20" s="70">
        <f t="shared" si="16"/>
        <v>0</v>
      </c>
      <c r="AX20" s="97">
        <f t="shared" si="17"/>
        <v>0</v>
      </c>
    </row>
    <row r="21" ht="26" spans="2:50">
      <c r="B21" s="10">
        <v>2</v>
      </c>
      <c r="C21" s="10" t="s">
        <v>33</v>
      </c>
      <c r="D21" s="11" t="s">
        <v>32</v>
      </c>
      <c r="E21" s="12" t="str">
        <f>E5</f>
        <v>Example
Company A</v>
      </c>
      <c r="F21" s="13"/>
      <c r="G21" s="14"/>
      <c r="H21" s="14"/>
      <c r="I21" s="14"/>
      <c r="J21" s="32"/>
      <c r="K21" s="33"/>
      <c r="L21" s="14"/>
      <c r="M21" s="14"/>
      <c r="N21" s="14"/>
      <c r="O21" s="34"/>
      <c r="P21" s="13"/>
      <c r="Q21" s="14"/>
      <c r="R21" s="14"/>
      <c r="S21" s="14"/>
      <c r="T21" s="32"/>
      <c r="U21" s="33"/>
      <c r="V21" s="14"/>
      <c r="W21" s="14"/>
      <c r="X21" s="14"/>
      <c r="Y21" s="32" t="s">
        <v>63</v>
      </c>
      <c r="Z21" s="15" t="s">
        <v>33</v>
      </c>
      <c r="AA21" s="71"/>
      <c r="AB21" s="72"/>
      <c r="AC21" s="58"/>
      <c r="AD21" s="58"/>
      <c r="AE21" s="59">
        <f t="shared" si="0"/>
        <v>0</v>
      </c>
      <c r="AF21" s="60">
        <f t="shared" si="1"/>
        <v>0</v>
      </c>
      <c r="AG21" s="60">
        <f t="shared" si="2"/>
        <v>0</v>
      </c>
      <c r="AH21" s="60">
        <f t="shared" si="3"/>
        <v>0</v>
      </c>
      <c r="AI21" s="88">
        <f t="shared" si="4"/>
        <v>0</v>
      </c>
      <c r="AJ21" s="59">
        <f t="shared" si="4"/>
        <v>0</v>
      </c>
      <c r="AK21" s="60">
        <f t="shared" si="5"/>
        <v>0</v>
      </c>
      <c r="AL21" s="60">
        <f t="shared" si="6"/>
        <v>0</v>
      </c>
      <c r="AM21" s="60">
        <f t="shared" si="7"/>
        <v>0</v>
      </c>
      <c r="AN21" s="88">
        <f t="shared" si="8"/>
        <v>0</v>
      </c>
      <c r="AO21" s="59">
        <f t="shared" si="9"/>
        <v>0</v>
      </c>
      <c r="AP21" s="60">
        <f t="shared" si="10"/>
        <v>0</v>
      </c>
      <c r="AQ21" s="60">
        <f t="shared" si="11"/>
        <v>0</v>
      </c>
      <c r="AR21" s="60">
        <f t="shared" si="12"/>
        <v>0</v>
      </c>
      <c r="AS21" s="88">
        <f t="shared" si="13"/>
        <v>0</v>
      </c>
      <c r="AT21" s="60">
        <f t="shared" si="13"/>
        <v>0</v>
      </c>
      <c r="AU21" s="60">
        <f t="shared" si="14"/>
        <v>0</v>
      </c>
      <c r="AV21" s="60">
        <f t="shared" si="15"/>
        <v>0</v>
      </c>
      <c r="AW21" s="60">
        <f t="shared" si="16"/>
        <v>0</v>
      </c>
      <c r="AX21" s="95" t="e">
        <f t="shared" si="17"/>
        <v>#VALUE!</v>
      </c>
    </row>
    <row r="22" ht="26" spans="2:50">
      <c r="B22" s="15"/>
      <c r="C22" s="15"/>
      <c r="D22" s="16"/>
      <c r="E22" s="17" t="str">
        <f t="shared" ref="E22:E36" si="18">E6</f>
        <v>Company A with Option X</v>
      </c>
      <c r="F22" s="18"/>
      <c r="G22" s="19"/>
      <c r="H22" s="19"/>
      <c r="I22" s="19"/>
      <c r="J22" s="35"/>
      <c r="K22" s="36"/>
      <c r="L22" s="19"/>
      <c r="M22" s="19"/>
      <c r="N22" s="19"/>
      <c r="O22" s="37"/>
      <c r="P22" s="18"/>
      <c r="Q22" s="19"/>
      <c r="R22" s="19"/>
      <c r="S22" s="19"/>
      <c r="T22" s="35"/>
      <c r="U22" s="36"/>
      <c r="V22" s="19"/>
      <c r="W22" s="19"/>
      <c r="X22" s="19"/>
      <c r="Y22" s="35"/>
      <c r="Z22" s="15"/>
      <c r="AA22" s="61"/>
      <c r="AB22" s="62"/>
      <c r="AC22" s="63"/>
      <c r="AD22" s="63"/>
      <c r="AE22" s="64">
        <f t="shared" si="0"/>
        <v>0</v>
      </c>
      <c r="AF22" s="65">
        <f t="shared" si="1"/>
        <v>0</v>
      </c>
      <c r="AG22" s="65">
        <f t="shared" si="2"/>
        <v>0</v>
      </c>
      <c r="AH22" s="65">
        <f t="shared" si="3"/>
        <v>0</v>
      </c>
      <c r="AI22" s="89">
        <f t="shared" si="4"/>
        <v>0</v>
      </c>
      <c r="AJ22" s="64">
        <f t="shared" si="4"/>
        <v>0</v>
      </c>
      <c r="AK22" s="65">
        <f t="shared" si="5"/>
        <v>0</v>
      </c>
      <c r="AL22" s="65">
        <f t="shared" si="6"/>
        <v>0</v>
      </c>
      <c r="AM22" s="65">
        <f t="shared" si="7"/>
        <v>0</v>
      </c>
      <c r="AN22" s="89">
        <f t="shared" si="8"/>
        <v>0</v>
      </c>
      <c r="AO22" s="64">
        <f t="shared" si="9"/>
        <v>0</v>
      </c>
      <c r="AP22" s="65">
        <f t="shared" si="10"/>
        <v>0</v>
      </c>
      <c r="AQ22" s="65">
        <f t="shared" si="11"/>
        <v>0</v>
      </c>
      <c r="AR22" s="65">
        <f t="shared" si="12"/>
        <v>0</v>
      </c>
      <c r="AS22" s="89">
        <f t="shared" si="13"/>
        <v>0</v>
      </c>
      <c r="AT22" s="65">
        <f t="shared" si="13"/>
        <v>0</v>
      </c>
      <c r="AU22" s="65">
        <f t="shared" si="14"/>
        <v>0</v>
      </c>
      <c r="AV22" s="65">
        <f t="shared" si="15"/>
        <v>0</v>
      </c>
      <c r="AW22" s="65">
        <f t="shared" si="16"/>
        <v>0</v>
      </c>
      <c r="AX22" s="96">
        <f t="shared" si="17"/>
        <v>0</v>
      </c>
    </row>
    <row r="23" ht="21" customHeight="1" spans="2:50">
      <c r="B23" s="15"/>
      <c r="C23" s="15"/>
      <c r="D23" s="16"/>
      <c r="E23" s="17" t="str">
        <f t="shared" si="18"/>
        <v>Company A with SBFD antenna Option X</v>
      </c>
      <c r="F23" s="18"/>
      <c r="G23" s="19"/>
      <c r="H23" s="19"/>
      <c r="I23" s="19"/>
      <c r="J23" s="35"/>
      <c r="K23" s="36"/>
      <c r="L23" s="19"/>
      <c r="M23" s="19"/>
      <c r="N23" s="19"/>
      <c r="O23" s="37"/>
      <c r="P23" s="18"/>
      <c r="Q23" s="19"/>
      <c r="R23" s="19"/>
      <c r="S23" s="19"/>
      <c r="T23" s="35"/>
      <c r="U23" s="36"/>
      <c r="V23" s="19"/>
      <c r="W23" s="19"/>
      <c r="X23" s="19"/>
      <c r="Y23" s="35"/>
      <c r="Z23" s="15"/>
      <c r="AA23" s="61"/>
      <c r="AB23" s="62"/>
      <c r="AC23" s="63"/>
      <c r="AD23" s="63"/>
      <c r="AE23" s="64">
        <f t="shared" si="0"/>
        <v>0</v>
      </c>
      <c r="AF23" s="65">
        <f t="shared" si="1"/>
        <v>0</v>
      </c>
      <c r="AG23" s="65">
        <f t="shared" si="2"/>
        <v>0</v>
      </c>
      <c r="AH23" s="65">
        <f t="shared" si="3"/>
        <v>0</v>
      </c>
      <c r="AI23" s="89">
        <f t="shared" si="4"/>
        <v>0</v>
      </c>
      <c r="AJ23" s="64">
        <f t="shared" si="4"/>
        <v>0</v>
      </c>
      <c r="AK23" s="65">
        <f t="shared" si="5"/>
        <v>0</v>
      </c>
      <c r="AL23" s="65">
        <f t="shared" si="6"/>
        <v>0</v>
      </c>
      <c r="AM23" s="65">
        <f t="shared" si="7"/>
        <v>0</v>
      </c>
      <c r="AN23" s="89">
        <f t="shared" si="8"/>
        <v>0</v>
      </c>
      <c r="AO23" s="64">
        <f t="shared" si="9"/>
        <v>0</v>
      </c>
      <c r="AP23" s="65">
        <f t="shared" si="10"/>
        <v>0</v>
      </c>
      <c r="AQ23" s="65">
        <f t="shared" si="11"/>
        <v>0</v>
      </c>
      <c r="AR23" s="65">
        <f t="shared" si="12"/>
        <v>0</v>
      </c>
      <c r="AS23" s="89">
        <f t="shared" si="13"/>
        <v>0</v>
      </c>
      <c r="AT23" s="65">
        <f t="shared" si="13"/>
        <v>0</v>
      </c>
      <c r="AU23" s="65">
        <f t="shared" si="14"/>
        <v>0</v>
      </c>
      <c r="AV23" s="65">
        <f t="shared" si="15"/>
        <v>0</v>
      </c>
      <c r="AW23" s="65">
        <f t="shared" si="16"/>
        <v>0</v>
      </c>
      <c r="AX23" s="96">
        <f t="shared" si="17"/>
        <v>0</v>
      </c>
    </row>
    <row r="24" ht="15.5" spans="2:50">
      <c r="B24" s="15"/>
      <c r="C24" s="15"/>
      <c r="D24" s="16"/>
      <c r="E24" s="17" t="str">
        <f t="shared" si="18"/>
        <v>Company B</v>
      </c>
      <c r="F24" s="18"/>
      <c r="G24" s="19"/>
      <c r="H24" s="19"/>
      <c r="I24" s="19"/>
      <c r="J24" s="35"/>
      <c r="K24" s="36"/>
      <c r="L24" s="19"/>
      <c r="M24" s="19"/>
      <c r="N24" s="19"/>
      <c r="O24" s="37"/>
      <c r="P24" s="18"/>
      <c r="Q24" s="19"/>
      <c r="R24" s="19"/>
      <c r="S24" s="19"/>
      <c r="T24" s="35"/>
      <c r="U24" s="36"/>
      <c r="V24" s="19"/>
      <c r="W24" s="19"/>
      <c r="X24" s="19"/>
      <c r="Y24" s="35"/>
      <c r="Z24" s="15"/>
      <c r="AA24" s="61"/>
      <c r="AB24" s="62"/>
      <c r="AC24" s="63"/>
      <c r="AD24" s="63"/>
      <c r="AE24" s="64">
        <f t="shared" si="0"/>
        <v>0</v>
      </c>
      <c r="AF24" s="65">
        <f t="shared" si="1"/>
        <v>0</v>
      </c>
      <c r="AG24" s="65">
        <f t="shared" si="2"/>
        <v>0</v>
      </c>
      <c r="AH24" s="65">
        <f t="shared" si="3"/>
        <v>0</v>
      </c>
      <c r="AI24" s="89">
        <f t="shared" si="4"/>
        <v>0</v>
      </c>
      <c r="AJ24" s="64">
        <f t="shared" si="4"/>
        <v>0</v>
      </c>
      <c r="AK24" s="65">
        <f t="shared" si="5"/>
        <v>0</v>
      </c>
      <c r="AL24" s="65">
        <f t="shared" si="6"/>
        <v>0</v>
      </c>
      <c r="AM24" s="65">
        <f t="shared" si="7"/>
        <v>0</v>
      </c>
      <c r="AN24" s="89">
        <f t="shared" si="8"/>
        <v>0</v>
      </c>
      <c r="AO24" s="64">
        <f t="shared" si="9"/>
        <v>0</v>
      </c>
      <c r="AP24" s="65">
        <f t="shared" si="10"/>
        <v>0</v>
      </c>
      <c r="AQ24" s="65">
        <f t="shared" si="11"/>
        <v>0</v>
      </c>
      <c r="AR24" s="65">
        <f t="shared" si="12"/>
        <v>0</v>
      </c>
      <c r="AS24" s="89">
        <f t="shared" si="13"/>
        <v>0</v>
      </c>
      <c r="AT24" s="65">
        <f t="shared" si="13"/>
        <v>0</v>
      </c>
      <c r="AU24" s="65">
        <f t="shared" si="14"/>
        <v>0</v>
      </c>
      <c r="AV24" s="65">
        <f t="shared" si="15"/>
        <v>0</v>
      </c>
      <c r="AW24" s="65">
        <f t="shared" si="16"/>
        <v>0</v>
      </c>
      <c r="AX24" s="96">
        <f t="shared" si="17"/>
        <v>0</v>
      </c>
    </row>
    <row r="25" ht="15.5" spans="2:50">
      <c r="B25" s="15"/>
      <c r="C25" s="15"/>
      <c r="D25" s="16"/>
      <c r="E25" s="17" t="str">
        <f t="shared" si="18"/>
        <v>…</v>
      </c>
      <c r="F25" s="18"/>
      <c r="G25" s="19"/>
      <c r="H25" s="19"/>
      <c r="I25" s="19"/>
      <c r="J25" s="35"/>
      <c r="K25" s="36"/>
      <c r="L25" s="19"/>
      <c r="M25" s="19"/>
      <c r="N25" s="19"/>
      <c r="O25" s="37"/>
      <c r="P25" s="18"/>
      <c r="Q25" s="19"/>
      <c r="R25" s="19"/>
      <c r="S25" s="19"/>
      <c r="T25" s="35"/>
      <c r="U25" s="36"/>
      <c r="V25" s="19"/>
      <c r="W25" s="19"/>
      <c r="X25" s="19"/>
      <c r="Y25" s="35"/>
      <c r="Z25" s="15"/>
      <c r="AA25" s="61"/>
      <c r="AB25" s="62"/>
      <c r="AC25" s="63"/>
      <c r="AD25" s="63"/>
      <c r="AE25" s="64">
        <f t="shared" si="0"/>
        <v>0</v>
      </c>
      <c r="AF25" s="65">
        <f t="shared" si="1"/>
        <v>0</v>
      </c>
      <c r="AG25" s="65">
        <f t="shared" si="2"/>
        <v>0</v>
      </c>
      <c r="AH25" s="65">
        <f t="shared" si="3"/>
        <v>0</v>
      </c>
      <c r="AI25" s="89">
        <f t="shared" si="4"/>
        <v>0</v>
      </c>
      <c r="AJ25" s="64">
        <f t="shared" si="4"/>
        <v>0</v>
      </c>
      <c r="AK25" s="65">
        <f t="shared" si="5"/>
        <v>0</v>
      </c>
      <c r="AL25" s="65">
        <f t="shared" si="6"/>
        <v>0</v>
      </c>
      <c r="AM25" s="65">
        <f t="shared" si="7"/>
        <v>0</v>
      </c>
      <c r="AN25" s="89">
        <f t="shared" si="8"/>
        <v>0</v>
      </c>
      <c r="AO25" s="64">
        <f t="shared" si="9"/>
        <v>0</v>
      </c>
      <c r="AP25" s="65">
        <f t="shared" si="10"/>
        <v>0</v>
      </c>
      <c r="AQ25" s="65">
        <f t="shared" si="11"/>
        <v>0</v>
      </c>
      <c r="AR25" s="65">
        <f t="shared" si="12"/>
        <v>0</v>
      </c>
      <c r="AS25" s="89">
        <f t="shared" si="13"/>
        <v>0</v>
      </c>
      <c r="AT25" s="65">
        <f t="shared" si="13"/>
        <v>0</v>
      </c>
      <c r="AU25" s="65">
        <f t="shared" si="14"/>
        <v>0</v>
      </c>
      <c r="AV25" s="65">
        <f t="shared" si="15"/>
        <v>0</v>
      </c>
      <c r="AW25" s="65">
        <f t="shared" si="16"/>
        <v>0</v>
      </c>
      <c r="AX25" s="96">
        <f t="shared" si="17"/>
        <v>0</v>
      </c>
    </row>
    <row r="26" ht="15.5" spans="2:50">
      <c r="B26" s="15"/>
      <c r="C26" s="15"/>
      <c r="D26" s="16"/>
      <c r="E26" s="17">
        <f t="shared" si="18"/>
        <v>0</v>
      </c>
      <c r="F26" s="18"/>
      <c r="G26" s="19"/>
      <c r="H26" s="19"/>
      <c r="I26" s="19"/>
      <c r="J26" s="35"/>
      <c r="K26" s="36"/>
      <c r="L26" s="19"/>
      <c r="M26" s="19"/>
      <c r="N26" s="19"/>
      <c r="O26" s="37"/>
      <c r="P26" s="18"/>
      <c r="Q26" s="19"/>
      <c r="R26" s="19"/>
      <c r="S26" s="19"/>
      <c r="T26" s="35"/>
      <c r="U26" s="36"/>
      <c r="V26" s="19"/>
      <c r="W26" s="19"/>
      <c r="X26" s="19"/>
      <c r="Y26" s="35"/>
      <c r="Z26" s="15"/>
      <c r="AA26" s="61"/>
      <c r="AB26" s="62"/>
      <c r="AC26" s="63"/>
      <c r="AD26" s="63"/>
      <c r="AE26" s="64">
        <f t="shared" si="0"/>
        <v>0</v>
      </c>
      <c r="AF26" s="65">
        <f t="shared" si="1"/>
        <v>0</v>
      </c>
      <c r="AG26" s="65">
        <f t="shared" si="2"/>
        <v>0</v>
      </c>
      <c r="AH26" s="65">
        <f t="shared" si="3"/>
        <v>0</v>
      </c>
      <c r="AI26" s="89">
        <f t="shared" si="4"/>
        <v>0</v>
      </c>
      <c r="AJ26" s="64">
        <f t="shared" si="4"/>
        <v>0</v>
      </c>
      <c r="AK26" s="65">
        <f t="shared" si="5"/>
        <v>0</v>
      </c>
      <c r="AL26" s="65">
        <f t="shared" si="6"/>
        <v>0</v>
      </c>
      <c r="AM26" s="65">
        <f t="shared" si="7"/>
        <v>0</v>
      </c>
      <c r="AN26" s="89">
        <f t="shared" si="8"/>
        <v>0</v>
      </c>
      <c r="AO26" s="64">
        <f t="shared" si="9"/>
        <v>0</v>
      </c>
      <c r="AP26" s="65">
        <f t="shared" si="10"/>
        <v>0</v>
      </c>
      <c r="AQ26" s="65">
        <f t="shared" si="11"/>
        <v>0</v>
      </c>
      <c r="AR26" s="65">
        <f t="shared" si="12"/>
        <v>0</v>
      </c>
      <c r="AS26" s="89">
        <f t="shared" si="13"/>
        <v>0</v>
      </c>
      <c r="AT26" s="65">
        <f t="shared" si="13"/>
        <v>0</v>
      </c>
      <c r="AU26" s="65">
        <f t="shared" si="14"/>
        <v>0</v>
      </c>
      <c r="AV26" s="65">
        <f t="shared" si="15"/>
        <v>0</v>
      </c>
      <c r="AW26" s="65">
        <f t="shared" si="16"/>
        <v>0</v>
      </c>
      <c r="AX26" s="96">
        <f t="shared" si="17"/>
        <v>0</v>
      </c>
    </row>
    <row r="27" ht="15.5" spans="2:50">
      <c r="B27" s="15"/>
      <c r="C27" s="15"/>
      <c r="D27" s="16"/>
      <c r="E27" s="17">
        <f t="shared" si="18"/>
        <v>0</v>
      </c>
      <c r="F27" s="18"/>
      <c r="G27" s="19"/>
      <c r="H27" s="19"/>
      <c r="I27" s="19"/>
      <c r="J27" s="35"/>
      <c r="K27" s="36"/>
      <c r="L27" s="19"/>
      <c r="M27" s="19"/>
      <c r="N27" s="19"/>
      <c r="O27" s="37"/>
      <c r="P27" s="18"/>
      <c r="Q27" s="19"/>
      <c r="R27" s="19"/>
      <c r="S27" s="19"/>
      <c r="T27" s="35"/>
      <c r="U27" s="36"/>
      <c r="V27" s="19"/>
      <c r="W27" s="19"/>
      <c r="X27" s="19"/>
      <c r="Y27" s="35"/>
      <c r="Z27" s="15"/>
      <c r="AA27" s="61"/>
      <c r="AB27" s="62"/>
      <c r="AC27" s="63"/>
      <c r="AD27" s="63"/>
      <c r="AE27" s="64">
        <f t="shared" si="0"/>
        <v>0</v>
      </c>
      <c r="AF27" s="65">
        <f t="shared" si="1"/>
        <v>0</v>
      </c>
      <c r="AG27" s="65">
        <f t="shared" si="2"/>
        <v>0</v>
      </c>
      <c r="AH27" s="65">
        <f t="shared" si="3"/>
        <v>0</v>
      </c>
      <c r="AI27" s="89">
        <f t="shared" si="4"/>
        <v>0</v>
      </c>
      <c r="AJ27" s="64">
        <f t="shared" si="4"/>
        <v>0</v>
      </c>
      <c r="AK27" s="65">
        <f t="shared" si="5"/>
        <v>0</v>
      </c>
      <c r="AL27" s="65">
        <f t="shared" si="6"/>
        <v>0</v>
      </c>
      <c r="AM27" s="65">
        <f t="shared" si="7"/>
        <v>0</v>
      </c>
      <c r="AN27" s="89">
        <f t="shared" si="8"/>
        <v>0</v>
      </c>
      <c r="AO27" s="64">
        <f t="shared" si="9"/>
        <v>0</v>
      </c>
      <c r="AP27" s="65">
        <f t="shared" si="10"/>
        <v>0</v>
      </c>
      <c r="AQ27" s="65">
        <f t="shared" si="11"/>
        <v>0</v>
      </c>
      <c r="AR27" s="65">
        <f t="shared" si="12"/>
        <v>0</v>
      </c>
      <c r="AS27" s="89">
        <f t="shared" si="13"/>
        <v>0</v>
      </c>
      <c r="AT27" s="65">
        <f t="shared" si="13"/>
        <v>0</v>
      </c>
      <c r="AU27" s="65">
        <f t="shared" si="14"/>
        <v>0</v>
      </c>
      <c r="AV27" s="65">
        <f t="shared" si="15"/>
        <v>0</v>
      </c>
      <c r="AW27" s="65">
        <f t="shared" si="16"/>
        <v>0</v>
      </c>
      <c r="AX27" s="96">
        <f t="shared" si="17"/>
        <v>0</v>
      </c>
    </row>
    <row r="28" ht="15.5" spans="2:50">
      <c r="B28" s="15"/>
      <c r="C28" s="15"/>
      <c r="D28" s="16"/>
      <c r="E28" s="17">
        <f t="shared" si="18"/>
        <v>0</v>
      </c>
      <c r="F28" s="18"/>
      <c r="G28" s="19"/>
      <c r="H28" s="19"/>
      <c r="I28" s="19"/>
      <c r="J28" s="35"/>
      <c r="K28" s="36"/>
      <c r="L28" s="19"/>
      <c r="M28" s="19"/>
      <c r="N28" s="19"/>
      <c r="O28" s="37"/>
      <c r="P28" s="18"/>
      <c r="Q28" s="19"/>
      <c r="R28" s="19"/>
      <c r="S28" s="19"/>
      <c r="T28" s="35"/>
      <c r="U28" s="36"/>
      <c r="V28" s="19"/>
      <c r="W28" s="19"/>
      <c r="X28" s="19"/>
      <c r="Y28" s="35"/>
      <c r="Z28" s="15"/>
      <c r="AA28" s="61"/>
      <c r="AB28" s="62"/>
      <c r="AC28" s="63"/>
      <c r="AD28" s="63"/>
      <c r="AE28" s="64">
        <f t="shared" si="0"/>
        <v>0</v>
      </c>
      <c r="AF28" s="65">
        <f t="shared" si="1"/>
        <v>0</v>
      </c>
      <c r="AG28" s="65">
        <f t="shared" si="2"/>
        <v>0</v>
      </c>
      <c r="AH28" s="65">
        <f t="shared" si="3"/>
        <v>0</v>
      </c>
      <c r="AI28" s="89">
        <f t="shared" si="4"/>
        <v>0</v>
      </c>
      <c r="AJ28" s="64">
        <f t="shared" si="4"/>
        <v>0</v>
      </c>
      <c r="AK28" s="65">
        <f t="shared" si="5"/>
        <v>0</v>
      </c>
      <c r="AL28" s="65">
        <f t="shared" si="6"/>
        <v>0</v>
      </c>
      <c r="AM28" s="65">
        <f t="shared" si="7"/>
        <v>0</v>
      </c>
      <c r="AN28" s="89">
        <f t="shared" si="8"/>
        <v>0</v>
      </c>
      <c r="AO28" s="64">
        <f t="shared" si="9"/>
        <v>0</v>
      </c>
      <c r="AP28" s="65">
        <f t="shared" si="10"/>
        <v>0</v>
      </c>
      <c r="AQ28" s="65">
        <f t="shared" si="11"/>
        <v>0</v>
      </c>
      <c r="AR28" s="65">
        <f t="shared" si="12"/>
        <v>0</v>
      </c>
      <c r="AS28" s="89">
        <f t="shared" si="13"/>
        <v>0</v>
      </c>
      <c r="AT28" s="65">
        <f t="shared" si="13"/>
        <v>0</v>
      </c>
      <c r="AU28" s="65">
        <f t="shared" si="14"/>
        <v>0</v>
      </c>
      <c r="AV28" s="65">
        <f t="shared" si="15"/>
        <v>0</v>
      </c>
      <c r="AW28" s="65">
        <f t="shared" si="16"/>
        <v>0</v>
      </c>
      <c r="AX28" s="96">
        <f t="shared" si="17"/>
        <v>0</v>
      </c>
    </row>
    <row r="29" ht="15.5" spans="2:50">
      <c r="B29" s="15"/>
      <c r="C29" s="15"/>
      <c r="D29" s="16"/>
      <c r="E29" s="17">
        <f t="shared" si="18"/>
        <v>0</v>
      </c>
      <c r="F29" s="18"/>
      <c r="G29" s="19"/>
      <c r="H29" s="19"/>
      <c r="I29" s="19"/>
      <c r="J29" s="35"/>
      <c r="K29" s="36"/>
      <c r="L29" s="19"/>
      <c r="M29" s="19"/>
      <c r="N29" s="19"/>
      <c r="O29" s="37"/>
      <c r="P29" s="18"/>
      <c r="Q29" s="19"/>
      <c r="R29" s="19"/>
      <c r="S29" s="19"/>
      <c r="T29" s="35"/>
      <c r="U29" s="36"/>
      <c r="V29" s="19"/>
      <c r="W29" s="19"/>
      <c r="X29" s="19"/>
      <c r="Y29" s="35"/>
      <c r="Z29" s="15"/>
      <c r="AA29" s="61"/>
      <c r="AB29" s="62"/>
      <c r="AC29" s="63"/>
      <c r="AD29" s="63"/>
      <c r="AE29" s="64">
        <f t="shared" si="0"/>
        <v>0</v>
      </c>
      <c r="AF29" s="65">
        <f t="shared" si="1"/>
        <v>0</v>
      </c>
      <c r="AG29" s="65">
        <f t="shared" si="2"/>
        <v>0</v>
      </c>
      <c r="AH29" s="65">
        <f t="shared" si="3"/>
        <v>0</v>
      </c>
      <c r="AI29" s="89">
        <f t="shared" si="4"/>
        <v>0</v>
      </c>
      <c r="AJ29" s="64">
        <f t="shared" si="4"/>
        <v>0</v>
      </c>
      <c r="AK29" s="65">
        <f t="shared" si="5"/>
        <v>0</v>
      </c>
      <c r="AL29" s="65">
        <f t="shared" si="6"/>
        <v>0</v>
      </c>
      <c r="AM29" s="65">
        <f t="shared" si="7"/>
        <v>0</v>
      </c>
      <c r="AN29" s="89">
        <f t="shared" si="8"/>
        <v>0</v>
      </c>
      <c r="AO29" s="64">
        <f t="shared" si="9"/>
        <v>0</v>
      </c>
      <c r="AP29" s="65">
        <f t="shared" si="10"/>
        <v>0</v>
      </c>
      <c r="AQ29" s="65">
        <f t="shared" si="11"/>
        <v>0</v>
      </c>
      <c r="AR29" s="65">
        <f t="shared" si="12"/>
        <v>0</v>
      </c>
      <c r="AS29" s="89">
        <f t="shared" si="13"/>
        <v>0</v>
      </c>
      <c r="AT29" s="65">
        <f t="shared" si="13"/>
        <v>0</v>
      </c>
      <c r="AU29" s="65">
        <f t="shared" si="14"/>
        <v>0</v>
      </c>
      <c r="AV29" s="65">
        <f t="shared" si="15"/>
        <v>0</v>
      </c>
      <c r="AW29" s="65">
        <f t="shared" si="16"/>
        <v>0</v>
      </c>
      <c r="AX29" s="96">
        <f t="shared" si="17"/>
        <v>0</v>
      </c>
    </row>
    <row r="30" ht="15.5" spans="2:50">
      <c r="B30" s="15"/>
      <c r="C30" s="15"/>
      <c r="D30" s="16"/>
      <c r="E30" s="17">
        <f t="shared" si="18"/>
        <v>0</v>
      </c>
      <c r="F30" s="18"/>
      <c r="G30" s="19"/>
      <c r="H30" s="19"/>
      <c r="I30" s="19"/>
      <c r="J30" s="35"/>
      <c r="K30" s="36"/>
      <c r="L30" s="19"/>
      <c r="M30" s="19"/>
      <c r="N30" s="19"/>
      <c r="O30" s="37"/>
      <c r="P30" s="18"/>
      <c r="Q30" s="19"/>
      <c r="R30" s="19"/>
      <c r="S30" s="19"/>
      <c r="T30" s="35"/>
      <c r="U30" s="36"/>
      <c r="V30" s="19"/>
      <c r="W30" s="19"/>
      <c r="X30" s="19"/>
      <c r="Y30" s="35"/>
      <c r="Z30" s="15"/>
      <c r="AA30" s="61"/>
      <c r="AB30" s="62"/>
      <c r="AC30" s="63"/>
      <c r="AD30" s="63"/>
      <c r="AE30" s="64">
        <f t="shared" si="0"/>
        <v>0</v>
      </c>
      <c r="AF30" s="65">
        <f t="shared" si="1"/>
        <v>0</v>
      </c>
      <c r="AG30" s="65">
        <f t="shared" si="2"/>
        <v>0</v>
      </c>
      <c r="AH30" s="65">
        <f t="shared" si="3"/>
        <v>0</v>
      </c>
      <c r="AI30" s="89">
        <f t="shared" si="4"/>
        <v>0</v>
      </c>
      <c r="AJ30" s="64">
        <f t="shared" si="4"/>
        <v>0</v>
      </c>
      <c r="AK30" s="65">
        <f t="shared" si="5"/>
        <v>0</v>
      </c>
      <c r="AL30" s="65">
        <f t="shared" si="6"/>
        <v>0</v>
      </c>
      <c r="AM30" s="65">
        <f t="shared" si="7"/>
        <v>0</v>
      </c>
      <c r="AN30" s="89">
        <f t="shared" si="8"/>
        <v>0</v>
      </c>
      <c r="AO30" s="64">
        <f t="shared" si="9"/>
        <v>0</v>
      </c>
      <c r="AP30" s="65">
        <f t="shared" si="10"/>
        <v>0</v>
      </c>
      <c r="AQ30" s="65">
        <f t="shared" si="11"/>
        <v>0</v>
      </c>
      <c r="AR30" s="65">
        <f t="shared" si="12"/>
        <v>0</v>
      </c>
      <c r="AS30" s="89">
        <f t="shared" si="13"/>
        <v>0</v>
      </c>
      <c r="AT30" s="65">
        <f t="shared" si="13"/>
        <v>0</v>
      </c>
      <c r="AU30" s="65">
        <f t="shared" si="14"/>
        <v>0</v>
      </c>
      <c r="AV30" s="65">
        <f t="shared" si="15"/>
        <v>0</v>
      </c>
      <c r="AW30" s="65">
        <f t="shared" si="16"/>
        <v>0</v>
      </c>
      <c r="AX30" s="96">
        <f t="shared" si="17"/>
        <v>0</v>
      </c>
    </row>
    <row r="31" ht="15.5" spans="2:50">
      <c r="B31" s="15"/>
      <c r="C31" s="15"/>
      <c r="D31" s="16"/>
      <c r="E31" s="17">
        <f t="shared" si="18"/>
        <v>0</v>
      </c>
      <c r="F31" s="18"/>
      <c r="G31" s="19"/>
      <c r="H31" s="19"/>
      <c r="I31" s="19"/>
      <c r="J31" s="35"/>
      <c r="K31" s="36"/>
      <c r="L31" s="19"/>
      <c r="M31" s="19"/>
      <c r="N31" s="19"/>
      <c r="O31" s="37"/>
      <c r="P31" s="18"/>
      <c r="Q31" s="19"/>
      <c r="R31" s="19"/>
      <c r="S31" s="19"/>
      <c r="T31" s="35"/>
      <c r="U31" s="36"/>
      <c r="V31" s="19"/>
      <c r="W31" s="19"/>
      <c r="X31" s="19"/>
      <c r="Y31" s="35"/>
      <c r="Z31" s="15"/>
      <c r="AA31" s="61"/>
      <c r="AB31" s="62"/>
      <c r="AC31" s="63"/>
      <c r="AD31" s="63"/>
      <c r="AE31" s="64">
        <f t="shared" si="0"/>
        <v>0</v>
      </c>
      <c r="AF31" s="65">
        <f t="shared" si="1"/>
        <v>0</v>
      </c>
      <c r="AG31" s="65">
        <f t="shared" si="2"/>
        <v>0</v>
      </c>
      <c r="AH31" s="65">
        <f t="shared" si="3"/>
        <v>0</v>
      </c>
      <c r="AI31" s="89">
        <f t="shared" si="4"/>
        <v>0</v>
      </c>
      <c r="AJ31" s="64">
        <f t="shared" si="4"/>
        <v>0</v>
      </c>
      <c r="AK31" s="65">
        <f t="shared" si="5"/>
        <v>0</v>
      </c>
      <c r="AL31" s="65">
        <f t="shared" si="6"/>
        <v>0</v>
      </c>
      <c r="AM31" s="65">
        <f t="shared" si="7"/>
        <v>0</v>
      </c>
      <c r="AN31" s="89">
        <f t="shared" si="8"/>
        <v>0</v>
      </c>
      <c r="AO31" s="64">
        <f t="shared" si="9"/>
        <v>0</v>
      </c>
      <c r="AP31" s="65">
        <f t="shared" si="10"/>
        <v>0</v>
      </c>
      <c r="AQ31" s="65">
        <f t="shared" si="11"/>
        <v>0</v>
      </c>
      <c r="AR31" s="65">
        <f t="shared" si="12"/>
        <v>0</v>
      </c>
      <c r="AS31" s="89">
        <f t="shared" si="13"/>
        <v>0</v>
      </c>
      <c r="AT31" s="65">
        <f t="shared" si="13"/>
        <v>0</v>
      </c>
      <c r="AU31" s="65">
        <f t="shared" si="14"/>
        <v>0</v>
      </c>
      <c r="AV31" s="65">
        <f t="shared" si="15"/>
        <v>0</v>
      </c>
      <c r="AW31" s="65">
        <f t="shared" si="16"/>
        <v>0</v>
      </c>
      <c r="AX31" s="96">
        <f t="shared" si="17"/>
        <v>0</v>
      </c>
    </row>
    <row r="32" ht="15.5" spans="2:50">
      <c r="B32" s="15"/>
      <c r="C32" s="15"/>
      <c r="D32" s="16"/>
      <c r="E32" s="17">
        <f t="shared" si="18"/>
        <v>0</v>
      </c>
      <c r="F32" s="18"/>
      <c r="G32" s="19"/>
      <c r="H32" s="19"/>
      <c r="I32" s="19"/>
      <c r="J32" s="35"/>
      <c r="K32" s="36"/>
      <c r="L32" s="19"/>
      <c r="M32" s="19"/>
      <c r="N32" s="19"/>
      <c r="O32" s="37"/>
      <c r="P32" s="18"/>
      <c r="Q32" s="19"/>
      <c r="R32" s="19"/>
      <c r="S32" s="19"/>
      <c r="T32" s="35"/>
      <c r="U32" s="36"/>
      <c r="V32" s="19"/>
      <c r="W32" s="19"/>
      <c r="X32" s="19"/>
      <c r="Y32" s="35"/>
      <c r="Z32" s="15"/>
      <c r="AA32" s="61"/>
      <c r="AB32" s="62"/>
      <c r="AC32" s="63"/>
      <c r="AD32" s="63"/>
      <c r="AE32" s="64">
        <f t="shared" si="0"/>
        <v>0</v>
      </c>
      <c r="AF32" s="65">
        <f t="shared" si="1"/>
        <v>0</v>
      </c>
      <c r="AG32" s="65">
        <f t="shared" si="2"/>
        <v>0</v>
      </c>
      <c r="AH32" s="65">
        <f t="shared" si="3"/>
        <v>0</v>
      </c>
      <c r="AI32" s="89">
        <f t="shared" si="4"/>
        <v>0</v>
      </c>
      <c r="AJ32" s="64">
        <f t="shared" si="4"/>
        <v>0</v>
      </c>
      <c r="AK32" s="65">
        <f t="shared" si="5"/>
        <v>0</v>
      </c>
      <c r="AL32" s="65">
        <f t="shared" si="6"/>
        <v>0</v>
      </c>
      <c r="AM32" s="65">
        <f t="shared" si="7"/>
        <v>0</v>
      </c>
      <c r="AN32" s="89">
        <f t="shared" si="8"/>
        <v>0</v>
      </c>
      <c r="AO32" s="64">
        <f t="shared" si="9"/>
        <v>0</v>
      </c>
      <c r="AP32" s="65">
        <f t="shared" si="10"/>
        <v>0</v>
      </c>
      <c r="AQ32" s="65">
        <f t="shared" si="11"/>
        <v>0</v>
      </c>
      <c r="AR32" s="65">
        <f t="shared" si="12"/>
        <v>0</v>
      </c>
      <c r="AS32" s="89">
        <f t="shared" si="13"/>
        <v>0</v>
      </c>
      <c r="AT32" s="65">
        <f t="shared" si="13"/>
        <v>0</v>
      </c>
      <c r="AU32" s="65">
        <f t="shared" si="14"/>
        <v>0</v>
      </c>
      <c r="AV32" s="65">
        <f t="shared" si="15"/>
        <v>0</v>
      </c>
      <c r="AW32" s="65">
        <f t="shared" si="16"/>
        <v>0</v>
      </c>
      <c r="AX32" s="96">
        <f t="shared" si="17"/>
        <v>0</v>
      </c>
    </row>
    <row r="33" ht="15.5" spans="2:50">
      <c r="B33" s="15"/>
      <c r="C33" s="15"/>
      <c r="D33" s="16"/>
      <c r="E33" s="17">
        <f t="shared" si="18"/>
        <v>0</v>
      </c>
      <c r="F33" s="18"/>
      <c r="G33" s="19"/>
      <c r="H33" s="19"/>
      <c r="I33" s="19"/>
      <c r="J33" s="35"/>
      <c r="K33" s="36"/>
      <c r="L33" s="19"/>
      <c r="M33" s="19"/>
      <c r="N33" s="19"/>
      <c r="O33" s="37"/>
      <c r="P33" s="18"/>
      <c r="Q33" s="19"/>
      <c r="R33" s="19"/>
      <c r="S33" s="19"/>
      <c r="T33" s="35"/>
      <c r="U33" s="36"/>
      <c r="V33" s="19"/>
      <c r="W33" s="19"/>
      <c r="X33" s="19"/>
      <c r="Y33" s="35"/>
      <c r="Z33" s="15"/>
      <c r="AA33" s="61"/>
      <c r="AB33" s="62"/>
      <c r="AC33" s="63"/>
      <c r="AD33" s="63"/>
      <c r="AE33" s="64">
        <f t="shared" si="0"/>
        <v>0</v>
      </c>
      <c r="AF33" s="65">
        <f t="shared" si="1"/>
        <v>0</v>
      </c>
      <c r="AG33" s="65">
        <f t="shared" si="2"/>
        <v>0</v>
      </c>
      <c r="AH33" s="65">
        <f t="shared" si="3"/>
        <v>0</v>
      </c>
      <c r="AI33" s="89">
        <f t="shared" si="4"/>
        <v>0</v>
      </c>
      <c r="AJ33" s="64">
        <f t="shared" si="4"/>
        <v>0</v>
      </c>
      <c r="AK33" s="65">
        <f t="shared" si="5"/>
        <v>0</v>
      </c>
      <c r="AL33" s="65">
        <f t="shared" si="6"/>
        <v>0</v>
      </c>
      <c r="AM33" s="65">
        <f t="shared" si="7"/>
        <v>0</v>
      </c>
      <c r="AN33" s="89">
        <f t="shared" si="8"/>
        <v>0</v>
      </c>
      <c r="AO33" s="64">
        <f t="shared" si="9"/>
        <v>0</v>
      </c>
      <c r="AP33" s="65">
        <f t="shared" si="10"/>
        <v>0</v>
      </c>
      <c r="AQ33" s="65">
        <f t="shared" si="11"/>
        <v>0</v>
      </c>
      <c r="AR33" s="65">
        <f t="shared" si="12"/>
        <v>0</v>
      </c>
      <c r="AS33" s="89">
        <f t="shared" si="13"/>
        <v>0</v>
      </c>
      <c r="AT33" s="65">
        <f t="shared" si="13"/>
        <v>0</v>
      </c>
      <c r="AU33" s="65">
        <f t="shared" si="14"/>
        <v>0</v>
      </c>
      <c r="AV33" s="65">
        <f t="shared" si="15"/>
        <v>0</v>
      </c>
      <c r="AW33" s="65">
        <f t="shared" si="16"/>
        <v>0</v>
      </c>
      <c r="AX33" s="96">
        <f t="shared" si="17"/>
        <v>0</v>
      </c>
    </row>
    <row r="34" ht="15.5" spans="2:50">
      <c r="B34" s="15"/>
      <c r="C34" s="15"/>
      <c r="D34" s="16"/>
      <c r="E34" s="17">
        <f t="shared" si="18"/>
        <v>0</v>
      </c>
      <c r="F34" s="18"/>
      <c r="G34" s="19"/>
      <c r="H34" s="19"/>
      <c r="I34" s="19"/>
      <c r="J34" s="35"/>
      <c r="K34" s="36"/>
      <c r="L34" s="19"/>
      <c r="M34" s="19"/>
      <c r="N34" s="19"/>
      <c r="O34" s="37"/>
      <c r="P34" s="18"/>
      <c r="Q34" s="19"/>
      <c r="R34" s="19"/>
      <c r="S34" s="19"/>
      <c r="T34" s="35"/>
      <c r="U34" s="36"/>
      <c r="V34" s="19"/>
      <c r="W34" s="19"/>
      <c r="X34" s="19"/>
      <c r="Y34" s="35"/>
      <c r="Z34" s="15"/>
      <c r="AA34" s="61"/>
      <c r="AB34" s="62"/>
      <c r="AC34" s="63"/>
      <c r="AD34" s="63"/>
      <c r="AE34" s="64">
        <f t="shared" si="0"/>
        <v>0</v>
      </c>
      <c r="AF34" s="65">
        <f t="shared" si="1"/>
        <v>0</v>
      </c>
      <c r="AG34" s="65">
        <f t="shared" si="2"/>
        <v>0</v>
      </c>
      <c r="AH34" s="65">
        <f t="shared" si="3"/>
        <v>0</v>
      </c>
      <c r="AI34" s="89">
        <f t="shared" si="4"/>
        <v>0</v>
      </c>
      <c r="AJ34" s="64">
        <f t="shared" si="4"/>
        <v>0</v>
      </c>
      <c r="AK34" s="65">
        <f t="shared" si="5"/>
        <v>0</v>
      </c>
      <c r="AL34" s="65">
        <f t="shared" si="6"/>
        <v>0</v>
      </c>
      <c r="AM34" s="65">
        <f t="shared" si="7"/>
        <v>0</v>
      </c>
      <c r="AN34" s="89">
        <f t="shared" si="8"/>
        <v>0</v>
      </c>
      <c r="AO34" s="64">
        <f t="shared" si="9"/>
        <v>0</v>
      </c>
      <c r="AP34" s="65">
        <f t="shared" si="10"/>
        <v>0</v>
      </c>
      <c r="AQ34" s="65">
        <f t="shared" si="11"/>
        <v>0</v>
      </c>
      <c r="AR34" s="65">
        <f t="shared" si="12"/>
        <v>0</v>
      </c>
      <c r="AS34" s="89">
        <f t="shared" si="13"/>
        <v>0</v>
      </c>
      <c r="AT34" s="65">
        <f t="shared" si="13"/>
        <v>0</v>
      </c>
      <c r="AU34" s="65">
        <f t="shared" si="14"/>
        <v>0</v>
      </c>
      <c r="AV34" s="65">
        <f t="shared" si="15"/>
        <v>0</v>
      </c>
      <c r="AW34" s="65">
        <f t="shared" si="16"/>
        <v>0</v>
      </c>
      <c r="AX34" s="96">
        <f t="shared" si="17"/>
        <v>0</v>
      </c>
    </row>
    <row r="35" ht="15.5" spans="2:50">
      <c r="B35" s="15"/>
      <c r="C35" s="15"/>
      <c r="D35" s="16"/>
      <c r="E35" s="17">
        <f t="shared" si="18"/>
        <v>0</v>
      </c>
      <c r="F35" s="18"/>
      <c r="G35" s="19"/>
      <c r="H35" s="19"/>
      <c r="I35" s="19"/>
      <c r="J35" s="35"/>
      <c r="K35" s="36"/>
      <c r="L35" s="19"/>
      <c r="M35" s="19"/>
      <c r="N35" s="19"/>
      <c r="O35" s="37"/>
      <c r="P35" s="18"/>
      <c r="Q35" s="19"/>
      <c r="R35" s="19"/>
      <c r="S35" s="19"/>
      <c r="T35" s="35"/>
      <c r="U35" s="36"/>
      <c r="V35" s="19"/>
      <c r="W35" s="19"/>
      <c r="X35" s="19"/>
      <c r="Y35" s="35"/>
      <c r="Z35" s="15"/>
      <c r="AA35" s="61"/>
      <c r="AB35" s="62"/>
      <c r="AC35" s="63"/>
      <c r="AD35" s="63"/>
      <c r="AE35" s="64">
        <f t="shared" si="0"/>
        <v>0</v>
      </c>
      <c r="AF35" s="65">
        <f t="shared" si="1"/>
        <v>0</v>
      </c>
      <c r="AG35" s="65">
        <f t="shared" si="2"/>
        <v>0</v>
      </c>
      <c r="AH35" s="65">
        <f t="shared" si="3"/>
        <v>0</v>
      </c>
      <c r="AI35" s="89">
        <f t="shared" si="4"/>
        <v>0</v>
      </c>
      <c r="AJ35" s="64">
        <f t="shared" si="4"/>
        <v>0</v>
      </c>
      <c r="AK35" s="65">
        <f t="shared" si="5"/>
        <v>0</v>
      </c>
      <c r="AL35" s="65">
        <f t="shared" si="6"/>
        <v>0</v>
      </c>
      <c r="AM35" s="65">
        <f t="shared" si="7"/>
        <v>0</v>
      </c>
      <c r="AN35" s="89">
        <f t="shared" si="8"/>
        <v>0</v>
      </c>
      <c r="AO35" s="64">
        <f t="shared" si="9"/>
        <v>0</v>
      </c>
      <c r="AP35" s="65">
        <f t="shared" si="10"/>
        <v>0</v>
      </c>
      <c r="AQ35" s="65">
        <f t="shared" si="11"/>
        <v>0</v>
      </c>
      <c r="AR35" s="65">
        <f t="shared" si="12"/>
        <v>0</v>
      </c>
      <c r="AS35" s="89">
        <f t="shared" si="13"/>
        <v>0</v>
      </c>
      <c r="AT35" s="65">
        <f t="shared" si="13"/>
        <v>0</v>
      </c>
      <c r="AU35" s="65">
        <f t="shared" si="14"/>
        <v>0</v>
      </c>
      <c r="AV35" s="65">
        <f t="shared" si="15"/>
        <v>0</v>
      </c>
      <c r="AW35" s="65">
        <f t="shared" si="16"/>
        <v>0</v>
      </c>
      <c r="AX35" s="96">
        <f t="shared" si="17"/>
        <v>0</v>
      </c>
    </row>
    <row r="36" ht="16.25" spans="2:50">
      <c r="B36" s="20"/>
      <c r="C36" s="20"/>
      <c r="D36" s="21"/>
      <c r="E36" s="22">
        <f t="shared" si="18"/>
        <v>0</v>
      </c>
      <c r="F36" s="23"/>
      <c r="G36" s="24"/>
      <c r="H36" s="24"/>
      <c r="I36" s="24"/>
      <c r="J36" s="38"/>
      <c r="K36" s="39"/>
      <c r="L36" s="24"/>
      <c r="M36" s="24"/>
      <c r="N36" s="24"/>
      <c r="O36" s="40"/>
      <c r="P36" s="23"/>
      <c r="Q36" s="24"/>
      <c r="R36" s="24"/>
      <c r="S36" s="24"/>
      <c r="T36" s="38"/>
      <c r="U36" s="39"/>
      <c r="V36" s="24"/>
      <c r="W36" s="24"/>
      <c r="X36" s="24"/>
      <c r="Y36" s="38"/>
      <c r="Z36" s="20"/>
      <c r="AA36" s="66"/>
      <c r="AB36" s="67"/>
      <c r="AC36" s="73"/>
      <c r="AD36" s="73"/>
      <c r="AE36" s="74">
        <f t="shared" si="0"/>
        <v>0</v>
      </c>
      <c r="AF36" s="75">
        <f t="shared" si="1"/>
        <v>0</v>
      </c>
      <c r="AG36" s="75">
        <f t="shared" si="2"/>
        <v>0</v>
      </c>
      <c r="AH36" s="75">
        <f t="shared" si="3"/>
        <v>0</v>
      </c>
      <c r="AI36" s="91">
        <f t="shared" si="4"/>
        <v>0</v>
      </c>
      <c r="AJ36" s="74">
        <f t="shared" si="4"/>
        <v>0</v>
      </c>
      <c r="AK36" s="75">
        <f t="shared" si="5"/>
        <v>0</v>
      </c>
      <c r="AL36" s="75">
        <f t="shared" si="6"/>
        <v>0</v>
      </c>
      <c r="AM36" s="75">
        <f t="shared" si="7"/>
        <v>0</v>
      </c>
      <c r="AN36" s="91">
        <f t="shared" si="8"/>
        <v>0</v>
      </c>
      <c r="AO36" s="74">
        <f t="shared" si="9"/>
        <v>0</v>
      </c>
      <c r="AP36" s="75">
        <f t="shared" si="10"/>
        <v>0</v>
      </c>
      <c r="AQ36" s="75">
        <f t="shared" si="11"/>
        <v>0</v>
      </c>
      <c r="AR36" s="75">
        <f t="shared" si="12"/>
        <v>0</v>
      </c>
      <c r="AS36" s="91">
        <f t="shared" si="13"/>
        <v>0</v>
      </c>
      <c r="AT36" s="75">
        <f t="shared" si="13"/>
        <v>0</v>
      </c>
      <c r="AU36" s="75">
        <f t="shared" si="14"/>
        <v>0</v>
      </c>
      <c r="AV36" s="75">
        <f t="shared" si="15"/>
        <v>0</v>
      </c>
      <c r="AW36" s="75">
        <f t="shared" si="16"/>
        <v>0</v>
      </c>
      <c r="AX36" s="98">
        <f t="shared" si="17"/>
        <v>0</v>
      </c>
    </row>
    <row r="37" ht="26" spans="2:30">
      <c r="B37" s="10">
        <v>3</v>
      </c>
      <c r="C37" s="10" t="s">
        <v>58</v>
      </c>
      <c r="D37" s="11" t="s">
        <v>31</v>
      </c>
      <c r="E37" s="12" t="str">
        <f>E5</f>
        <v>Example
Company A</v>
      </c>
      <c r="F37" s="13"/>
      <c r="G37" s="14"/>
      <c r="H37" s="14"/>
      <c r="I37" s="14"/>
      <c r="J37" s="32"/>
      <c r="K37" s="33"/>
      <c r="L37" s="14"/>
      <c r="M37" s="14"/>
      <c r="N37" s="14"/>
      <c r="O37" s="34"/>
      <c r="P37" s="13"/>
      <c r="Q37" s="14"/>
      <c r="R37" s="14"/>
      <c r="S37" s="14"/>
      <c r="T37" s="32"/>
      <c r="U37" s="33"/>
      <c r="V37" s="14"/>
      <c r="W37" s="14"/>
      <c r="X37" s="14"/>
      <c r="Y37" s="32"/>
      <c r="Z37" s="10" t="s">
        <v>59</v>
      </c>
      <c r="AA37" s="76"/>
      <c r="AB37" s="77"/>
      <c r="AC37" s="78"/>
      <c r="AD37" s="77"/>
    </row>
    <row r="38" ht="26" spans="2:30">
      <c r="B38" s="15"/>
      <c r="C38" s="15"/>
      <c r="D38" s="16"/>
      <c r="E38" s="17" t="str">
        <f t="shared" ref="E38:E100" si="19">E6</f>
        <v>Company A with Option X</v>
      </c>
      <c r="F38" s="18"/>
      <c r="G38" s="19"/>
      <c r="H38" s="19"/>
      <c r="I38" s="19"/>
      <c r="J38" s="35"/>
      <c r="K38" s="36"/>
      <c r="L38" s="19"/>
      <c r="M38" s="19"/>
      <c r="N38" s="19"/>
      <c r="O38" s="37"/>
      <c r="P38" s="18"/>
      <c r="Q38" s="19"/>
      <c r="R38" s="19"/>
      <c r="S38" s="19"/>
      <c r="T38" s="35"/>
      <c r="U38" s="36"/>
      <c r="V38" s="19"/>
      <c r="W38" s="19"/>
      <c r="X38" s="19"/>
      <c r="Y38" s="35"/>
      <c r="Z38" s="15"/>
      <c r="AA38" s="79"/>
      <c r="AB38" s="80"/>
      <c r="AC38" s="81"/>
      <c r="AD38" s="80"/>
    </row>
    <row r="39" ht="52" spans="2:30">
      <c r="B39" s="15"/>
      <c r="C39" s="15"/>
      <c r="D39" s="16"/>
      <c r="E39" s="17" t="str">
        <f t="shared" si="19"/>
        <v>Company A with SBFD antenna Option X</v>
      </c>
      <c r="F39" s="18"/>
      <c r="G39" s="19"/>
      <c r="H39" s="19"/>
      <c r="I39" s="19"/>
      <c r="J39" s="35"/>
      <c r="K39" s="36"/>
      <c r="L39" s="19"/>
      <c r="M39" s="19"/>
      <c r="N39" s="19"/>
      <c r="O39" s="37"/>
      <c r="P39" s="18"/>
      <c r="Q39" s="19"/>
      <c r="R39" s="19"/>
      <c r="S39" s="19"/>
      <c r="T39" s="35"/>
      <c r="U39" s="36"/>
      <c r="V39" s="19"/>
      <c r="W39" s="19"/>
      <c r="X39" s="19"/>
      <c r="Y39" s="35"/>
      <c r="Z39" s="15"/>
      <c r="AA39" s="79"/>
      <c r="AB39" s="80"/>
      <c r="AC39" s="81"/>
      <c r="AD39" s="80"/>
    </row>
    <row r="40" ht="15.5" spans="2:30">
      <c r="B40" s="15"/>
      <c r="C40" s="15"/>
      <c r="D40" s="16"/>
      <c r="E40" s="17" t="str">
        <f t="shared" si="19"/>
        <v>Company B</v>
      </c>
      <c r="F40" s="18"/>
      <c r="G40" s="19"/>
      <c r="H40" s="19"/>
      <c r="I40" s="19"/>
      <c r="J40" s="35"/>
      <c r="K40" s="36"/>
      <c r="L40" s="19"/>
      <c r="M40" s="19"/>
      <c r="N40" s="19"/>
      <c r="O40" s="37"/>
      <c r="P40" s="18"/>
      <c r="Q40" s="19"/>
      <c r="R40" s="19"/>
      <c r="S40" s="19"/>
      <c r="T40" s="35"/>
      <c r="U40" s="36"/>
      <c r="V40" s="19"/>
      <c r="W40" s="19"/>
      <c r="X40" s="19"/>
      <c r="Y40" s="35"/>
      <c r="Z40" s="15"/>
      <c r="AA40" s="79"/>
      <c r="AB40" s="80"/>
      <c r="AC40" s="81"/>
      <c r="AD40" s="80"/>
    </row>
    <row r="41" ht="15.5" spans="2:30">
      <c r="B41" s="15"/>
      <c r="C41" s="15"/>
      <c r="D41" s="16"/>
      <c r="E41" s="17" t="str">
        <f t="shared" si="19"/>
        <v>…</v>
      </c>
      <c r="F41" s="18"/>
      <c r="G41" s="19"/>
      <c r="H41" s="19"/>
      <c r="I41" s="19"/>
      <c r="J41" s="35"/>
      <c r="K41" s="36"/>
      <c r="L41" s="19"/>
      <c r="M41" s="19"/>
      <c r="N41" s="19"/>
      <c r="O41" s="37"/>
      <c r="P41" s="18"/>
      <c r="Q41" s="19"/>
      <c r="R41" s="19"/>
      <c r="S41" s="19"/>
      <c r="T41" s="35"/>
      <c r="U41" s="36"/>
      <c r="V41" s="19"/>
      <c r="W41" s="19"/>
      <c r="X41" s="19"/>
      <c r="Y41" s="35"/>
      <c r="Z41" s="15"/>
      <c r="AA41" s="79"/>
      <c r="AB41" s="80"/>
      <c r="AC41" s="81"/>
      <c r="AD41" s="80"/>
    </row>
    <row r="42" ht="15.5" spans="2:30">
      <c r="B42" s="15"/>
      <c r="C42" s="15"/>
      <c r="D42" s="16"/>
      <c r="E42" s="17">
        <f t="shared" si="19"/>
        <v>0</v>
      </c>
      <c r="F42" s="18"/>
      <c r="G42" s="19"/>
      <c r="H42" s="19"/>
      <c r="I42" s="19"/>
      <c r="J42" s="35"/>
      <c r="K42" s="36"/>
      <c r="L42" s="19"/>
      <c r="M42" s="19"/>
      <c r="N42" s="19"/>
      <c r="O42" s="37"/>
      <c r="P42" s="18"/>
      <c r="Q42" s="19"/>
      <c r="R42" s="19"/>
      <c r="S42" s="19"/>
      <c r="T42" s="35"/>
      <c r="U42" s="36"/>
      <c r="V42" s="19"/>
      <c r="W42" s="19"/>
      <c r="X42" s="19"/>
      <c r="Y42" s="35"/>
      <c r="Z42" s="15"/>
      <c r="AA42" s="79"/>
      <c r="AB42" s="80"/>
      <c r="AC42" s="81"/>
      <c r="AD42" s="80"/>
    </row>
    <row r="43" ht="15.5" spans="2:30">
      <c r="B43" s="15"/>
      <c r="C43" s="15"/>
      <c r="D43" s="16"/>
      <c r="E43" s="17">
        <f t="shared" si="19"/>
        <v>0</v>
      </c>
      <c r="F43" s="18"/>
      <c r="G43" s="19"/>
      <c r="H43" s="19"/>
      <c r="I43" s="19"/>
      <c r="J43" s="35"/>
      <c r="K43" s="36"/>
      <c r="L43" s="19"/>
      <c r="M43" s="19"/>
      <c r="N43" s="19"/>
      <c r="O43" s="37"/>
      <c r="P43" s="18"/>
      <c r="Q43" s="19"/>
      <c r="R43" s="19"/>
      <c r="S43" s="19"/>
      <c r="T43" s="35"/>
      <c r="U43" s="36"/>
      <c r="V43" s="19"/>
      <c r="W43" s="19"/>
      <c r="X43" s="19"/>
      <c r="Y43" s="35"/>
      <c r="Z43" s="15"/>
      <c r="AA43" s="79"/>
      <c r="AB43" s="80"/>
      <c r="AC43" s="81"/>
      <c r="AD43" s="80"/>
    </row>
    <row r="44" ht="15.5" spans="2:30">
      <c r="B44" s="15"/>
      <c r="C44" s="15"/>
      <c r="D44" s="16"/>
      <c r="E44" s="17">
        <f t="shared" si="19"/>
        <v>0</v>
      </c>
      <c r="F44" s="18"/>
      <c r="G44" s="19"/>
      <c r="H44" s="19"/>
      <c r="I44" s="19"/>
      <c r="J44" s="35"/>
      <c r="K44" s="36"/>
      <c r="L44" s="19"/>
      <c r="M44" s="19"/>
      <c r="N44" s="19"/>
      <c r="O44" s="37"/>
      <c r="P44" s="18"/>
      <c r="Q44" s="19"/>
      <c r="R44" s="19"/>
      <c r="S44" s="19"/>
      <c r="T44" s="35"/>
      <c r="U44" s="36"/>
      <c r="V44" s="19"/>
      <c r="W44" s="19"/>
      <c r="X44" s="19"/>
      <c r="Y44" s="35"/>
      <c r="Z44" s="15"/>
      <c r="AA44" s="79"/>
      <c r="AB44" s="80"/>
      <c r="AC44" s="81"/>
      <c r="AD44" s="80"/>
    </row>
    <row r="45" ht="15.5" spans="2:30">
      <c r="B45" s="15"/>
      <c r="C45" s="15"/>
      <c r="D45" s="16"/>
      <c r="E45" s="17">
        <f t="shared" si="19"/>
        <v>0</v>
      </c>
      <c r="F45" s="18"/>
      <c r="G45" s="19"/>
      <c r="H45" s="19"/>
      <c r="I45" s="19"/>
      <c r="J45" s="35"/>
      <c r="K45" s="36"/>
      <c r="L45" s="19"/>
      <c r="M45" s="19"/>
      <c r="N45" s="19"/>
      <c r="O45" s="37"/>
      <c r="P45" s="18"/>
      <c r="Q45" s="19"/>
      <c r="R45" s="19"/>
      <c r="S45" s="19"/>
      <c r="T45" s="35"/>
      <c r="U45" s="36"/>
      <c r="V45" s="19"/>
      <c r="W45" s="19"/>
      <c r="X45" s="19"/>
      <c r="Y45" s="35"/>
      <c r="Z45" s="15"/>
      <c r="AA45" s="79"/>
      <c r="AB45" s="80"/>
      <c r="AC45" s="81"/>
      <c r="AD45" s="80"/>
    </row>
    <row r="46" ht="15.5" spans="2:30">
      <c r="B46" s="15"/>
      <c r="C46" s="15"/>
      <c r="D46" s="16"/>
      <c r="E46" s="17">
        <f t="shared" si="19"/>
        <v>0</v>
      </c>
      <c r="F46" s="18"/>
      <c r="G46" s="19"/>
      <c r="H46" s="19"/>
      <c r="I46" s="19"/>
      <c r="J46" s="35"/>
      <c r="K46" s="36"/>
      <c r="L46" s="19"/>
      <c r="M46" s="19"/>
      <c r="N46" s="19"/>
      <c r="O46" s="37"/>
      <c r="P46" s="18"/>
      <c r="Q46" s="19"/>
      <c r="R46" s="19"/>
      <c r="S46" s="19"/>
      <c r="T46" s="35"/>
      <c r="U46" s="36"/>
      <c r="V46" s="19"/>
      <c r="W46" s="19"/>
      <c r="X46" s="19"/>
      <c r="Y46" s="35"/>
      <c r="Z46" s="15"/>
      <c r="AA46" s="79"/>
      <c r="AB46" s="80"/>
      <c r="AC46" s="81"/>
      <c r="AD46" s="80"/>
    </row>
    <row r="47" ht="15.5" spans="2:30">
      <c r="B47" s="15"/>
      <c r="C47" s="15"/>
      <c r="D47" s="16"/>
      <c r="E47" s="17">
        <f t="shared" si="19"/>
        <v>0</v>
      </c>
      <c r="F47" s="18"/>
      <c r="G47" s="19"/>
      <c r="H47" s="19"/>
      <c r="I47" s="19"/>
      <c r="J47" s="35"/>
      <c r="K47" s="36"/>
      <c r="L47" s="19"/>
      <c r="M47" s="19"/>
      <c r="N47" s="19"/>
      <c r="O47" s="37"/>
      <c r="P47" s="18"/>
      <c r="Q47" s="19"/>
      <c r="R47" s="19"/>
      <c r="S47" s="19"/>
      <c r="T47" s="35"/>
      <c r="U47" s="36"/>
      <c r="V47" s="19"/>
      <c r="W47" s="19"/>
      <c r="X47" s="19"/>
      <c r="Y47" s="35"/>
      <c r="Z47" s="15"/>
      <c r="AA47" s="79"/>
      <c r="AB47" s="80"/>
      <c r="AC47" s="81"/>
      <c r="AD47" s="80"/>
    </row>
    <row r="48" ht="15.5" spans="2:30">
      <c r="B48" s="15"/>
      <c r="C48" s="15"/>
      <c r="D48" s="16"/>
      <c r="E48" s="17">
        <f t="shared" si="19"/>
        <v>0</v>
      </c>
      <c r="F48" s="18"/>
      <c r="G48" s="19"/>
      <c r="H48" s="19"/>
      <c r="I48" s="19"/>
      <c r="J48" s="35"/>
      <c r="K48" s="36"/>
      <c r="L48" s="19"/>
      <c r="M48" s="19"/>
      <c r="N48" s="19"/>
      <c r="O48" s="37"/>
      <c r="P48" s="18"/>
      <c r="Q48" s="19"/>
      <c r="R48" s="19"/>
      <c r="S48" s="19"/>
      <c r="T48" s="35"/>
      <c r="U48" s="36"/>
      <c r="V48" s="19"/>
      <c r="W48" s="19"/>
      <c r="X48" s="19"/>
      <c r="Y48" s="35"/>
      <c r="Z48" s="15"/>
      <c r="AA48" s="79"/>
      <c r="AB48" s="80"/>
      <c r="AC48" s="81"/>
      <c r="AD48" s="80"/>
    </row>
    <row r="49" ht="15.5" spans="2:30">
      <c r="B49" s="15"/>
      <c r="C49" s="15"/>
      <c r="D49" s="16"/>
      <c r="E49" s="17">
        <f t="shared" si="19"/>
        <v>0</v>
      </c>
      <c r="F49" s="18"/>
      <c r="G49" s="19"/>
      <c r="H49" s="19"/>
      <c r="I49" s="19"/>
      <c r="J49" s="35"/>
      <c r="K49" s="36"/>
      <c r="L49" s="19"/>
      <c r="M49" s="19"/>
      <c r="N49" s="19"/>
      <c r="O49" s="37"/>
      <c r="P49" s="18"/>
      <c r="Q49" s="19"/>
      <c r="R49" s="19"/>
      <c r="S49" s="19"/>
      <c r="T49" s="35"/>
      <c r="U49" s="36"/>
      <c r="V49" s="19"/>
      <c r="W49" s="19"/>
      <c r="X49" s="19"/>
      <c r="Y49" s="35"/>
      <c r="Z49" s="15"/>
      <c r="AA49" s="79"/>
      <c r="AB49" s="80"/>
      <c r="AC49" s="81"/>
      <c r="AD49" s="80"/>
    </row>
    <row r="50" ht="15.5" spans="2:30">
      <c r="B50" s="15"/>
      <c r="C50" s="15"/>
      <c r="D50" s="16"/>
      <c r="E50" s="17">
        <f t="shared" si="19"/>
        <v>0</v>
      </c>
      <c r="F50" s="18"/>
      <c r="G50" s="19"/>
      <c r="H50" s="19"/>
      <c r="I50" s="19"/>
      <c r="J50" s="35"/>
      <c r="K50" s="36"/>
      <c r="L50" s="19"/>
      <c r="M50" s="19"/>
      <c r="N50" s="19"/>
      <c r="O50" s="37"/>
      <c r="P50" s="18"/>
      <c r="Q50" s="19"/>
      <c r="R50" s="19"/>
      <c r="S50" s="19"/>
      <c r="T50" s="35"/>
      <c r="U50" s="36"/>
      <c r="V50" s="19"/>
      <c r="W50" s="19"/>
      <c r="X50" s="19"/>
      <c r="Y50" s="35"/>
      <c r="Z50" s="15"/>
      <c r="AA50" s="79"/>
      <c r="AB50" s="80"/>
      <c r="AC50" s="81"/>
      <c r="AD50" s="80"/>
    </row>
    <row r="51" ht="15.5" spans="2:30">
      <c r="B51" s="15"/>
      <c r="C51" s="15"/>
      <c r="D51" s="16"/>
      <c r="E51" s="17">
        <f t="shared" si="19"/>
        <v>0</v>
      </c>
      <c r="F51" s="18"/>
      <c r="G51" s="19"/>
      <c r="H51" s="19"/>
      <c r="I51" s="19"/>
      <c r="J51" s="35"/>
      <c r="K51" s="36"/>
      <c r="L51" s="19"/>
      <c r="M51" s="19"/>
      <c r="N51" s="19"/>
      <c r="O51" s="37"/>
      <c r="P51" s="18"/>
      <c r="Q51" s="19"/>
      <c r="R51" s="19"/>
      <c r="S51" s="19"/>
      <c r="T51" s="35"/>
      <c r="U51" s="36"/>
      <c r="V51" s="19"/>
      <c r="W51" s="19"/>
      <c r="X51" s="19"/>
      <c r="Y51" s="35"/>
      <c r="Z51" s="15"/>
      <c r="AA51" s="79"/>
      <c r="AB51" s="80"/>
      <c r="AC51" s="81"/>
      <c r="AD51" s="80"/>
    </row>
    <row r="52" ht="15" customHeight="1" spans="2:30">
      <c r="B52" s="15"/>
      <c r="C52" s="20"/>
      <c r="D52" s="21"/>
      <c r="E52" s="22">
        <f t="shared" si="19"/>
        <v>0</v>
      </c>
      <c r="F52" s="23"/>
      <c r="G52" s="24"/>
      <c r="H52" s="24"/>
      <c r="I52" s="24"/>
      <c r="J52" s="38"/>
      <c r="K52" s="39"/>
      <c r="L52" s="24"/>
      <c r="M52" s="24"/>
      <c r="N52" s="24"/>
      <c r="O52" s="40"/>
      <c r="P52" s="23"/>
      <c r="Q52" s="24"/>
      <c r="R52" s="24"/>
      <c r="S52" s="24"/>
      <c r="T52" s="38"/>
      <c r="U52" s="39"/>
      <c r="V52" s="24"/>
      <c r="W52" s="24"/>
      <c r="X52" s="24"/>
      <c r="Y52" s="38"/>
      <c r="Z52" s="20"/>
      <c r="AA52" s="82"/>
      <c r="AB52" s="83"/>
      <c r="AC52" s="84"/>
      <c r="AD52" s="83"/>
    </row>
    <row r="53" ht="14.25" customHeight="1" spans="2:30">
      <c r="B53" s="15"/>
      <c r="C53" s="15" t="s">
        <v>60</v>
      </c>
      <c r="D53" s="16" t="s">
        <v>31</v>
      </c>
      <c r="E53" s="25" t="str">
        <f t="shared" si="19"/>
        <v>Example
Company A</v>
      </c>
      <c r="F53" s="26"/>
      <c r="G53" s="27"/>
      <c r="H53" s="27"/>
      <c r="I53" s="27"/>
      <c r="J53" s="41"/>
      <c r="K53" s="42"/>
      <c r="L53" s="27"/>
      <c r="M53" s="27"/>
      <c r="N53" s="27"/>
      <c r="O53" s="43"/>
      <c r="P53" s="26"/>
      <c r="Q53" s="27"/>
      <c r="R53" s="27"/>
      <c r="S53" s="27"/>
      <c r="T53" s="41"/>
      <c r="U53" s="42"/>
      <c r="V53" s="27"/>
      <c r="W53" s="27"/>
      <c r="X53" s="27"/>
      <c r="Y53" s="41" t="s">
        <v>63</v>
      </c>
      <c r="Z53" s="10" t="s">
        <v>61</v>
      </c>
      <c r="AA53" s="76"/>
      <c r="AB53" s="77"/>
      <c r="AC53" s="78"/>
      <c r="AD53" s="77"/>
    </row>
    <row r="54" ht="26" spans="2:30">
      <c r="B54" s="15"/>
      <c r="C54" s="15"/>
      <c r="D54" s="16"/>
      <c r="E54" s="17" t="str">
        <f t="shared" si="19"/>
        <v>Company A with Option X</v>
      </c>
      <c r="F54" s="18"/>
      <c r="G54" s="19"/>
      <c r="H54" s="19"/>
      <c r="I54" s="19"/>
      <c r="J54" s="35"/>
      <c r="K54" s="36"/>
      <c r="L54" s="19"/>
      <c r="M54" s="19"/>
      <c r="N54" s="19"/>
      <c r="O54" s="37"/>
      <c r="P54" s="18"/>
      <c r="Q54" s="19"/>
      <c r="R54" s="19"/>
      <c r="S54" s="19"/>
      <c r="T54" s="35"/>
      <c r="U54" s="36"/>
      <c r="V54" s="19"/>
      <c r="W54" s="19"/>
      <c r="X54" s="19"/>
      <c r="Y54" s="35"/>
      <c r="Z54" s="15"/>
      <c r="AA54" s="79"/>
      <c r="AB54" s="80"/>
      <c r="AC54" s="81"/>
      <c r="AD54" s="80"/>
    </row>
    <row r="55" ht="52" spans="2:30">
      <c r="B55" s="15"/>
      <c r="C55" s="15"/>
      <c r="D55" s="16"/>
      <c r="E55" s="17" t="str">
        <f t="shared" si="19"/>
        <v>Company A with SBFD antenna Option X</v>
      </c>
      <c r="F55" s="18"/>
      <c r="G55" s="19"/>
      <c r="H55" s="19"/>
      <c r="I55" s="19"/>
      <c r="J55" s="35"/>
      <c r="K55" s="36"/>
      <c r="L55" s="19"/>
      <c r="M55" s="19"/>
      <c r="N55" s="19"/>
      <c r="O55" s="37"/>
      <c r="P55" s="18"/>
      <c r="Q55" s="19"/>
      <c r="R55" s="19"/>
      <c r="S55" s="19"/>
      <c r="T55" s="35"/>
      <c r="U55" s="36"/>
      <c r="V55" s="19"/>
      <c r="W55" s="19"/>
      <c r="X55" s="19"/>
      <c r="Y55" s="35"/>
      <c r="Z55" s="15"/>
      <c r="AA55" s="79"/>
      <c r="AB55" s="80"/>
      <c r="AC55" s="81"/>
      <c r="AD55" s="80"/>
    </row>
    <row r="56" ht="15.5" spans="2:30">
      <c r="B56" s="15"/>
      <c r="C56" s="15"/>
      <c r="D56" s="16"/>
      <c r="E56" s="17" t="str">
        <f t="shared" si="19"/>
        <v>Company B</v>
      </c>
      <c r="F56" s="18"/>
      <c r="G56" s="19"/>
      <c r="H56" s="19"/>
      <c r="I56" s="19"/>
      <c r="J56" s="35"/>
      <c r="K56" s="36"/>
      <c r="L56" s="19"/>
      <c r="M56" s="19"/>
      <c r="N56" s="19"/>
      <c r="O56" s="37"/>
      <c r="P56" s="18"/>
      <c r="Q56" s="19"/>
      <c r="R56" s="19"/>
      <c r="S56" s="19"/>
      <c r="T56" s="35"/>
      <c r="U56" s="36"/>
      <c r="V56" s="19"/>
      <c r="W56" s="19"/>
      <c r="X56" s="19"/>
      <c r="Y56" s="35"/>
      <c r="Z56" s="15"/>
      <c r="AA56" s="79"/>
      <c r="AB56" s="80"/>
      <c r="AC56" s="81"/>
      <c r="AD56" s="80"/>
    </row>
    <row r="57" ht="15.5" spans="2:30">
      <c r="B57" s="15"/>
      <c r="C57" s="15"/>
      <c r="D57" s="16"/>
      <c r="E57" s="17" t="str">
        <f t="shared" si="19"/>
        <v>…</v>
      </c>
      <c r="F57" s="18"/>
      <c r="G57" s="19"/>
      <c r="H57" s="19"/>
      <c r="I57" s="19"/>
      <c r="J57" s="35"/>
      <c r="K57" s="36"/>
      <c r="L57" s="19"/>
      <c r="M57" s="19"/>
      <c r="N57" s="19"/>
      <c r="O57" s="37"/>
      <c r="P57" s="18"/>
      <c r="Q57" s="19"/>
      <c r="R57" s="19"/>
      <c r="S57" s="19"/>
      <c r="T57" s="35"/>
      <c r="U57" s="36"/>
      <c r="V57" s="19"/>
      <c r="W57" s="19"/>
      <c r="X57" s="19"/>
      <c r="Y57" s="35"/>
      <c r="Z57" s="15"/>
      <c r="AA57" s="79"/>
      <c r="AB57" s="80"/>
      <c r="AC57" s="81"/>
      <c r="AD57" s="80"/>
    </row>
    <row r="58" ht="15.5" spans="2:30">
      <c r="B58" s="15"/>
      <c r="C58" s="15"/>
      <c r="D58" s="16"/>
      <c r="E58" s="17">
        <f t="shared" si="19"/>
        <v>0</v>
      </c>
      <c r="F58" s="18"/>
      <c r="G58" s="19"/>
      <c r="H58" s="19"/>
      <c r="I58" s="19"/>
      <c r="J58" s="35"/>
      <c r="K58" s="36"/>
      <c r="L58" s="19"/>
      <c r="M58" s="19"/>
      <c r="N58" s="19"/>
      <c r="O58" s="37"/>
      <c r="P58" s="18"/>
      <c r="Q58" s="19"/>
      <c r="R58" s="19"/>
      <c r="S58" s="19"/>
      <c r="T58" s="35"/>
      <c r="U58" s="36"/>
      <c r="V58" s="19"/>
      <c r="W58" s="19"/>
      <c r="X58" s="19"/>
      <c r="Y58" s="35"/>
      <c r="Z58" s="15"/>
      <c r="AA58" s="79"/>
      <c r="AB58" s="80"/>
      <c r="AC58" s="81"/>
      <c r="AD58" s="80"/>
    </row>
    <row r="59" ht="15.5" spans="2:30">
      <c r="B59" s="15"/>
      <c r="C59" s="15"/>
      <c r="D59" s="16"/>
      <c r="E59" s="17">
        <f t="shared" si="19"/>
        <v>0</v>
      </c>
      <c r="F59" s="18"/>
      <c r="G59" s="19"/>
      <c r="H59" s="19"/>
      <c r="I59" s="19"/>
      <c r="J59" s="35"/>
      <c r="K59" s="36"/>
      <c r="L59" s="19"/>
      <c r="M59" s="19"/>
      <c r="N59" s="19"/>
      <c r="O59" s="37"/>
      <c r="P59" s="18"/>
      <c r="Q59" s="19"/>
      <c r="R59" s="19"/>
      <c r="S59" s="19"/>
      <c r="T59" s="35"/>
      <c r="U59" s="36"/>
      <c r="V59" s="19"/>
      <c r="W59" s="19"/>
      <c r="X59" s="19"/>
      <c r="Y59" s="35"/>
      <c r="Z59" s="15"/>
      <c r="AA59" s="79"/>
      <c r="AB59" s="80"/>
      <c r="AC59" s="81"/>
      <c r="AD59" s="80"/>
    </row>
    <row r="60" ht="15.5" spans="2:30">
      <c r="B60" s="15"/>
      <c r="C60" s="15"/>
      <c r="D60" s="16"/>
      <c r="E60" s="17">
        <f t="shared" si="19"/>
        <v>0</v>
      </c>
      <c r="F60" s="18"/>
      <c r="G60" s="19"/>
      <c r="H60" s="19"/>
      <c r="I60" s="19"/>
      <c r="J60" s="35"/>
      <c r="K60" s="36"/>
      <c r="L60" s="19"/>
      <c r="M60" s="19"/>
      <c r="N60" s="19"/>
      <c r="O60" s="37"/>
      <c r="P60" s="18"/>
      <c r="Q60" s="19"/>
      <c r="R60" s="19"/>
      <c r="S60" s="19"/>
      <c r="T60" s="35"/>
      <c r="U60" s="36"/>
      <c r="V60" s="19"/>
      <c r="W60" s="19"/>
      <c r="X60" s="19"/>
      <c r="Y60" s="35"/>
      <c r="Z60" s="15"/>
      <c r="AA60" s="79"/>
      <c r="AB60" s="80"/>
      <c r="AC60" s="81"/>
      <c r="AD60" s="80"/>
    </row>
    <row r="61" ht="15.5" spans="2:30">
      <c r="B61" s="15"/>
      <c r="C61" s="15"/>
      <c r="D61" s="16"/>
      <c r="E61" s="17">
        <f t="shared" si="19"/>
        <v>0</v>
      </c>
      <c r="F61" s="18"/>
      <c r="G61" s="19"/>
      <c r="H61" s="19"/>
      <c r="I61" s="19"/>
      <c r="J61" s="35"/>
      <c r="K61" s="36"/>
      <c r="L61" s="19"/>
      <c r="M61" s="19"/>
      <c r="N61" s="19"/>
      <c r="O61" s="37"/>
      <c r="P61" s="18"/>
      <c r="Q61" s="19"/>
      <c r="R61" s="19"/>
      <c r="S61" s="19"/>
      <c r="T61" s="35"/>
      <c r="U61" s="36"/>
      <c r="V61" s="19"/>
      <c r="W61" s="19"/>
      <c r="X61" s="19"/>
      <c r="Y61" s="35"/>
      <c r="Z61" s="15"/>
      <c r="AA61" s="79"/>
      <c r="AB61" s="80"/>
      <c r="AC61" s="81"/>
      <c r="AD61" s="80"/>
    </row>
    <row r="62" ht="15.5" spans="2:30">
      <c r="B62" s="15"/>
      <c r="C62" s="15"/>
      <c r="D62" s="16"/>
      <c r="E62" s="17">
        <f t="shared" si="19"/>
        <v>0</v>
      </c>
      <c r="F62" s="18"/>
      <c r="G62" s="19"/>
      <c r="H62" s="19"/>
      <c r="I62" s="19"/>
      <c r="J62" s="35"/>
      <c r="K62" s="36"/>
      <c r="L62" s="19"/>
      <c r="M62" s="19"/>
      <c r="N62" s="19"/>
      <c r="O62" s="37"/>
      <c r="P62" s="18"/>
      <c r="Q62" s="19"/>
      <c r="R62" s="19"/>
      <c r="S62" s="19"/>
      <c r="T62" s="35"/>
      <c r="U62" s="36"/>
      <c r="V62" s="19"/>
      <c r="W62" s="19"/>
      <c r="X62" s="19"/>
      <c r="Y62" s="35"/>
      <c r="Z62" s="15"/>
      <c r="AA62" s="79"/>
      <c r="AB62" s="80"/>
      <c r="AC62" s="81"/>
      <c r="AD62" s="80"/>
    </row>
    <row r="63" ht="15.5" spans="2:30">
      <c r="B63" s="15"/>
      <c r="C63" s="15"/>
      <c r="D63" s="16"/>
      <c r="E63" s="17">
        <f t="shared" si="19"/>
        <v>0</v>
      </c>
      <c r="F63" s="18"/>
      <c r="G63" s="19"/>
      <c r="H63" s="19"/>
      <c r="I63" s="19"/>
      <c r="J63" s="35"/>
      <c r="K63" s="36"/>
      <c r="L63" s="19"/>
      <c r="M63" s="19"/>
      <c r="N63" s="19"/>
      <c r="O63" s="37"/>
      <c r="P63" s="18"/>
      <c r="Q63" s="19"/>
      <c r="R63" s="19"/>
      <c r="S63" s="19"/>
      <c r="T63" s="35"/>
      <c r="U63" s="36"/>
      <c r="V63" s="19"/>
      <c r="W63" s="19"/>
      <c r="X63" s="19"/>
      <c r="Y63" s="35"/>
      <c r="Z63" s="15"/>
      <c r="AA63" s="79"/>
      <c r="AB63" s="80"/>
      <c r="AC63" s="81"/>
      <c r="AD63" s="80"/>
    </row>
    <row r="64" ht="15.5" spans="2:30">
      <c r="B64" s="15"/>
      <c r="C64" s="15"/>
      <c r="D64" s="16"/>
      <c r="E64" s="17">
        <f t="shared" si="19"/>
        <v>0</v>
      </c>
      <c r="F64" s="18"/>
      <c r="G64" s="19"/>
      <c r="H64" s="19"/>
      <c r="I64" s="19"/>
      <c r="J64" s="35"/>
      <c r="K64" s="36"/>
      <c r="L64" s="19"/>
      <c r="M64" s="19"/>
      <c r="N64" s="19"/>
      <c r="O64" s="37"/>
      <c r="P64" s="18"/>
      <c r="Q64" s="19"/>
      <c r="R64" s="19"/>
      <c r="S64" s="19"/>
      <c r="T64" s="35"/>
      <c r="U64" s="36"/>
      <c r="V64" s="19"/>
      <c r="W64" s="19"/>
      <c r="X64" s="19"/>
      <c r="Y64" s="35"/>
      <c r="Z64" s="15"/>
      <c r="AA64" s="79"/>
      <c r="AB64" s="80"/>
      <c r="AC64" s="81"/>
      <c r="AD64" s="80"/>
    </row>
    <row r="65" ht="15.5" spans="2:30">
      <c r="B65" s="15"/>
      <c r="C65" s="15"/>
      <c r="D65" s="16"/>
      <c r="E65" s="17">
        <f t="shared" si="19"/>
        <v>0</v>
      </c>
      <c r="F65" s="18"/>
      <c r="G65" s="19"/>
      <c r="H65" s="19"/>
      <c r="I65" s="19"/>
      <c r="J65" s="35"/>
      <c r="K65" s="36"/>
      <c r="L65" s="19"/>
      <c r="M65" s="19"/>
      <c r="N65" s="19"/>
      <c r="O65" s="37"/>
      <c r="P65" s="18"/>
      <c r="Q65" s="19"/>
      <c r="R65" s="19"/>
      <c r="S65" s="19"/>
      <c r="T65" s="35"/>
      <c r="U65" s="36"/>
      <c r="V65" s="19"/>
      <c r="W65" s="19"/>
      <c r="X65" s="19"/>
      <c r="Y65" s="35"/>
      <c r="Z65" s="15"/>
      <c r="AA65" s="79"/>
      <c r="AB65" s="80"/>
      <c r="AC65" s="81"/>
      <c r="AD65" s="80"/>
    </row>
    <row r="66" ht="15.5" spans="2:30">
      <c r="B66" s="15"/>
      <c r="C66" s="15"/>
      <c r="D66" s="16"/>
      <c r="E66" s="17">
        <f t="shared" si="19"/>
        <v>0</v>
      </c>
      <c r="F66" s="18"/>
      <c r="G66" s="19"/>
      <c r="H66" s="19"/>
      <c r="I66" s="19"/>
      <c r="J66" s="35"/>
      <c r="K66" s="36"/>
      <c r="L66" s="19"/>
      <c r="M66" s="19"/>
      <c r="N66" s="19"/>
      <c r="O66" s="37"/>
      <c r="P66" s="18"/>
      <c r="Q66" s="19"/>
      <c r="R66" s="19"/>
      <c r="S66" s="19"/>
      <c r="T66" s="35"/>
      <c r="U66" s="36"/>
      <c r="V66" s="19"/>
      <c r="W66" s="19"/>
      <c r="X66" s="19"/>
      <c r="Y66" s="35"/>
      <c r="Z66" s="15"/>
      <c r="AA66" s="79"/>
      <c r="AB66" s="80"/>
      <c r="AC66" s="81"/>
      <c r="AD66" s="80"/>
    </row>
    <row r="67" ht="15.5" spans="2:30">
      <c r="B67" s="15"/>
      <c r="C67" s="15"/>
      <c r="D67" s="16"/>
      <c r="E67" s="17">
        <f t="shared" si="19"/>
        <v>0</v>
      </c>
      <c r="F67" s="18"/>
      <c r="G67" s="19"/>
      <c r="H67" s="19"/>
      <c r="I67" s="19"/>
      <c r="J67" s="35"/>
      <c r="K67" s="36"/>
      <c r="L67" s="19"/>
      <c r="M67" s="19"/>
      <c r="N67" s="19"/>
      <c r="O67" s="37"/>
      <c r="P67" s="18"/>
      <c r="Q67" s="19"/>
      <c r="R67" s="19"/>
      <c r="S67" s="19"/>
      <c r="T67" s="35"/>
      <c r="U67" s="36"/>
      <c r="V67" s="19"/>
      <c r="W67" s="19"/>
      <c r="X67" s="19"/>
      <c r="Y67" s="35"/>
      <c r="Z67" s="15"/>
      <c r="AA67" s="79"/>
      <c r="AB67" s="80"/>
      <c r="AC67" s="81"/>
      <c r="AD67" s="80"/>
    </row>
    <row r="68" ht="16.25" spans="2:30">
      <c r="B68" s="20"/>
      <c r="C68" s="20"/>
      <c r="D68" s="21"/>
      <c r="E68" s="22">
        <f t="shared" si="19"/>
        <v>0</v>
      </c>
      <c r="F68" s="23"/>
      <c r="G68" s="24"/>
      <c r="H68" s="24"/>
      <c r="I68" s="24"/>
      <c r="J68" s="38"/>
      <c r="K68" s="39"/>
      <c r="L68" s="24"/>
      <c r="M68" s="24"/>
      <c r="N68" s="24"/>
      <c r="O68" s="40"/>
      <c r="P68" s="23"/>
      <c r="Q68" s="24"/>
      <c r="R68" s="24"/>
      <c r="S68" s="24"/>
      <c r="T68" s="38"/>
      <c r="U68" s="39"/>
      <c r="V68" s="24"/>
      <c r="W68" s="24"/>
      <c r="X68" s="24"/>
      <c r="Y68" s="38"/>
      <c r="Z68" s="20"/>
      <c r="AA68" s="82"/>
      <c r="AB68" s="83"/>
      <c r="AC68" s="84"/>
      <c r="AD68" s="83"/>
    </row>
    <row r="69" ht="26" spans="2:30">
      <c r="B69" s="15">
        <v>4</v>
      </c>
      <c r="C69" s="10" t="s">
        <v>58</v>
      </c>
      <c r="D69" s="11" t="s">
        <v>33</v>
      </c>
      <c r="E69" s="12" t="str">
        <f t="shared" si="19"/>
        <v>Example
Company A</v>
      </c>
      <c r="F69" s="13"/>
      <c r="G69" s="14"/>
      <c r="H69" s="14"/>
      <c r="I69" s="14"/>
      <c r="J69" s="32"/>
      <c r="K69" s="33"/>
      <c r="L69" s="14"/>
      <c r="M69" s="14"/>
      <c r="N69" s="14"/>
      <c r="O69" s="34"/>
      <c r="P69" s="13"/>
      <c r="Q69" s="14"/>
      <c r="R69" s="14"/>
      <c r="S69" s="14"/>
      <c r="T69" s="32"/>
      <c r="U69" s="33"/>
      <c r="V69" s="14"/>
      <c r="W69" s="14"/>
      <c r="X69" s="14"/>
      <c r="Y69" s="32"/>
      <c r="Z69" s="15"/>
      <c r="AA69" s="99"/>
      <c r="AB69" s="100"/>
      <c r="AC69" s="101"/>
      <c r="AD69" s="100"/>
    </row>
    <row r="70" ht="26" spans="2:30">
      <c r="B70" s="15"/>
      <c r="C70" s="15"/>
      <c r="D70" s="16"/>
      <c r="E70" s="17" t="str">
        <f t="shared" si="19"/>
        <v>Company A with Option X</v>
      </c>
      <c r="F70" s="18"/>
      <c r="G70" s="19"/>
      <c r="H70" s="19"/>
      <c r="I70" s="19"/>
      <c r="J70" s="35"/>
      <c r="K70" s="36"/>
      <c r="L70" s="19"/>
      <c r="M70" s="19"/>
      <c r="N70" s="19"/>
      <c r="O70" s="37"/>
      <c r="P70" s="18"/>
      <c r="Q70" s="19"/>
      <c r="R70" s="19"/>
      <c r="S70" s="19"/>
      <c r="T70" s="35"/>
      <c r="U70" s="36"/>
      <c r="V70" s="19"/>
      <c r="W70" s="19"/>
      <c r="X70" s="19"/>
      <c r="Y70" s="35"/>
      <c r="Z70" s="15"/>
      <c r="AA70" s="79"/>
      <c r="AB70" s="80"/>
      <c r="AC70" s="81"/>
      <c r="AD70" s="80"/>
    </row>
    <row r="71" ht="52" spans="2:30">
      <c r="B71" s="15"/>
      <c r="C71" s="15"/>
      <c r="D71" s="16"/>
      <c r="E71" s="17" t="str">
        <f t="shared" si="19"/>
        <v>Company A with SBFD antenna Option X</v>
      </c>
      <c r="F71" s="18"/>
      <c r="G71" s="19"/>
      <c r="H71" s="19"/>
      <c r="I71" s="19"/>
      <c r="J71" s="35"/>
      <c r="K71" s="36"/>
      <c r="L71" s="19"/>
      <c r="M71" s="19"/>
      <c r="N71" s="19"/>
      <c r="O71" s="37"/>
      <c r="P71" s="18"/>
      <c r="Q71" s="19"/>
      <c r="R71" s="19"/>
      <c r="S71" s="19"/>
      <c r="T71" s="35"/>
      <c r="U71" s="36"/>
      <c r="V71" s="19"/>
      <c r="W71" s="19"/>
      <c r="X71" s="19"/>
      <c r="Y71" s="35"/>
      <c r="Z71" s="15"/>
      <c r="AA71" s="79"/>
      <c r="AB71" s="80"/>
      <c r="AC71" s="81"/>
      <c r="AD71" s="80"/>
    </row>
    <row r="72" ht="15.5" spans="2:30">
      <c r="B72" s="15"/>
      <c r="C72" s="15"/>
      <c r="D72" s="16"/>
      <c r="E72" s="17" t="str">
        <f t="shared" si="19"/>
        <v>Company B</v>
      </c>
      <c r="F72" s="18"/>
      <c r="G72" s="19"/>
      <c r="H72" s="19"/>
      <c r="I72" s="19"/>
      <c r="J72" s="35"/>
      <c r="K72" s="36"/>
      <c r="L72" s="19"/>
      <c r="M72" s="19"/>
      <c r="N72" s="19"/>
      <c r="O72" s="37"/>
      <c r="P72" s="18"/>
      <c r="Q72" s="19"/>
      <c r="R72" s="19"/>
      <c r="S72" s="19"/>
      <c r="T72" s="35"/>
      <c r="U72" s="36"/>
      <c r="V72" s="19"/>
      <c r="W72" s="19"/>
      <c r="X72" s="19"/>
      <c r="Y72" s="35"/>
      <c r="Z72" s="15"/>
      <c r="AA72" s="79"/>
      <c r="AB72" s="80"/>
      <c r="AC72" s="81"/>
      <c r="AD72" s="80"/>
    </row>
    <row r="73" ht="15.5" spans="2:30">
      <c r="B73" s="15"/>
      <c r="C73" s="15"/>
      <c r="D73" s="16"/>
      <c r="E73" s="17" t="str">
        <f t="shared" si="19"/>
        <v>…</v>
      </c>
      <c r="F73" s="18"/>
      <c r="G73" s="19"/>
      <c r="H73" s="19"/>
      <c r="I73" s="19"/>
      <c r="J73" s="35"/>
      <c r="K73" s="36"/>
      <c r="L73" s="19"/>
      <c r="M73" s="19"/>
      <c r="N73" s="19"/>
      <c r="O73" s="37"/>
      <c r="P73" s="18"/>
      <c r="Q73" s="19"/>
      <c r="R73" s="19"/>
      <c r="S73" s="19"/>
      <c r="T73" s="35"/>
      <c r="U73" s="36"/>
      <c r="V73" s="19"/>
      <c r="W73" s="19"/>
      <c r="X73" s="19"/>
      <c r="Y73" s="35"/>
      <c r="Z73" s="15"/>
      <c r="AA73" s="79"/>
      <c r="AB73" s="80"/>
      <c r="AC73" s="81"/>
      <c r="AD73" s="80"/>
    </row>
    <row r="74" ht="15.5" spans="2:30">
      <c r="B74" s="15"/>
      <c r="C74" s="15"/>
      <c r="D74" s="16"/>
      <c r="E74" s="17">
        <f t="shared" si="19"/>
        <v>0</v>
      </c>
      <c r="F74" s="18"/>
      <c r="G74" s="19"/>
      <c r="H74" s="19"/>
      <c r="I74" s="19"/>
      <c r="J74" s="35"/>
      <c r="K74" s="36"/>
      <c r="L74" s="19"/>
      <c r="M74" s="19"/>
      <c r="N74" s="19"/>
      <c r="O74" s="37"/>
      <c r="P74" s="18"/>
      <c r="Q74" s="19"/>
      <c r="R74" s="19"/>
      <c r="S74" s="19"/>
      <c r="T74" s="35"/>
      <c r="U74" s="36"/>
      <c r="V74" s="19"/>
      <c r="W74" s="19"/>
      <c r="X74" s="19"/>
      <c r="Y74" s="35"/>
      <c r="Z74" s="15"/>
      <c r="AA74" s="79"/>
      <c r="AB74" s="80"/>
      <c r="AC74" s="81"/>
      <c r="AD74" s="80"/>
    </row>
    <row r="75" ht="15.5" spans="2:30">
      <c r="B75" s="15"/>
      <c r="C75" s="15"/>
      <c r="D75" s="16"/>
      <c r="E75" s="17">
        <f t="shared" si="19"/>
        <v>0</v>
      </c>
      <c r="F75" s="18"/>
      <c r="G75" s="19"/>
      <c r="H75" s="19"/>
      <c r="I75" s="19"/>
      <c r="J75" s="35"/>
      <c r="K75" s="36"/>
      <c r="L75" s="19"/>
      <c r="M75" s="19"/>
      <c r="N75" s="19"/>
      <c r="O75" s="37"/>
      <c r="P75" s="18"/>
      <c r="Q75" s="19"/>
      <c r="R75" s="19"/>
      <c r="S75" s="19"/>
      <c r="T75" s="35"/>
      <c r="U75" s="36"/>
      <c r="V75" s="19"/>
      <c r="W75" s="19"/>
      <c r="X75" s="19"/>
      <c r="Y75" s="35"/>
      <c r="Z75" s="15"/>
      <c r="AA75" s="79"/>
      <c r="AB75" s="80"/>
      <c r="AC75" s="81"/>
      <c r="AD75" s="80"/>
    </row>
    <row r="76" ht="15.5" spans="2:30">
      <c r="B76" s="15"/>
      <c r="C76" s="15"/>
      <c r="D76" s="16"/>
      <c r="E76" s="17">
        <f t="shared" si="19"/>
        <v>0</v>
      </c>
      <c r="F76" s="18"/>
      <c r="G76" s="19"/>
      <c r="H76" s="19"/>
      <c r="I76" s="19"/>
      <c r="J76" s="35"/>
      <c r="K76" s="36"/>
      <c r="L76" s="19"/>
      <c r="M76" s="19"/>
      <c r="N76" s="19"/>
      <c r="O76" s="37"/>
      <c r="P76" s="18"/>
      <c r="Q76" s="19"/>
      <c r="R76" s="19"/>
      <c r="S76" s="19"/>
      <c r="T76" s="35"/>
      <c r="U76" s="36"/>
      <c r="V76" s="19"/>
      <c r="W76" s="19"/>
      <c r="X76" s="19"/>
      <c r="Y76" s="35"/>
      <c r="Z76" s="15"/>
      <c r="AA76" s="79"/>
      <c r="AB76" s="80"/>
      <c r="AC76" s="81"/>
      <c r="AD76" s="80"/>
    </row>
    <row r="77" ht="15.5" spans="2:30">
      <c r="B77" s="15"/>
      <c r="C77" s="15"/>
      <c r="D77" s="16"/>
      <c r="E77" s="17">
        <f t="shared" si="19"/>
        <v>0</v>
      </c>
      <c r="F77" s="18"/>
      <c r="G77" s="19"/>
      <c r="H77" s="19"/>
      <c r="I77" s="19"/>
      <c r="J77" s="35"/>
      <c r="K77" s="36"/>
      <c r="L77" s="19"/>
      <c r="M77" s="19"/>
      <c r="N77" s="19"/>
      <c r="O77" s="37"/>
      <c r="P77" s="18"/>
      <c r="Q77" s="19"/>
      <c r="R77" s="19"/>
      <c r="S77" s="19"/>
      <c r="T77" s="35"/>
      <c r="U77" s="36"/>
      <c r="V77" s="19"/>
      <c r="W77" s="19"/>
      <c r="X77" s="19"/>
      <c r="Y77" s="35"/>
      <c r="Z77" s="15"/>
      <c r="AA77" s="79"/>
      <c r="AB77" s="80"/>
      <c r="AC77" s="81"/>
      <c r="AD77" s="80"/>
    </row>
    <row r="78" ht="15.5" spans="2:30">
      <c r="B78" s="15"/>
      <c r="C78" s="15"/>
      <c r="D78" s="16"/>
      <c r="E78" s="17">
        <f t="shared" si="19"/>
        <v>0</v>
      </c>
      <c r="F78" s="18"/>
      <c r="G78" s="19"/>
      <c r="H78" s="19"/>
      <c r="I78" s="19"/>
      <c r="J78" s="35"/>
      <c r="K78" s="36"/>
      <c r="L78" s="19"/>
      <c r="M78" s="19"/>
      <c r="N78" s="19"/>
      <c r="O78" s="37"/>
      <c r="P78" s="18"/>
      <c r="Q78" s="19"/>
      <c r="R78" s="19"/>
      <c r="S78" s="19"/>
      <c r="T78" s="35"/>
      <c r="U78" s="36"/>
      <c r="V78" s="19"/>
      <c r="W78" s="19"/>
      <c r="X78" s="19"/>
      <c r="Y78" s="35"/>
      <c r="Z78" s="15"/>
      <c r="AA78" s="79"/>
      <c r="AB78" s="80"/>
      <c r="AC78" s="81"/>
      <c r="AD78" s="80"/>
    </row>
    <row r="79" ht="15.5" spans="2:30">
      <c r="B79" s="15"/>
      <c r="C79" s="15"/>
      <c r="D79" s="16"/>
      <c r="E79" s="17">
        <f t="shared" si="19"/>
        <v>0</v>
      </c>
      <c r="F79" s="18"/>
      <c r="G79" s="19"/>
      <c r="H79" s="19"/>
      <c r="I79" s="19"/>
      <c r="J79" s="35"/>
      <c r="K79" s="36"/>
      <c r="L79" s="19"/>
      <c r="M79" s="19"/>
      <c r="N79" s="19"/>
      <c r="O79" s="37"/>
      <c r="P79" s="18"/>
      <c r="Q79" s="19"/>
      <c r="R79" s="19"/>
      <c r="S79" s="19"/>
      <c r="T79" s="35"/>
      <c r="U79" s="36"/>
      <c r="V79" s="19"/>
      <c r="W79" s="19"/>
      <c r="X79" s="19"/>
      <c r="Y79" s="35"/>
      <c r="Z79" s="15"/>
      <c r="AA79" s="79"/>
      <c r="AB79" s="80"/>
      <c r="AC79" s="81"/>
      <c r="AD79" s="80"/>
    </row>
    <row r="80" ht="15.5" spans="2:30">
      <c r="B80" s="15"/>
      <c r="C80" s="15"/>
      <c r="D80" s="16"/>
      <c r="E80" s="17">
        <f t="shared" si="19"/>
        <v>0</v>
      </c>
      <c r="F80" s="18"/>
      <c r="G80" s="19"/>
      <c r="H80" s="19"/>
      <c r="I80" s="19"/>
      <c r="J80" s="35"/>
      <c r="K80" s="36"/>
      <c r="L80" s="19"/>
      <c r="M80" s="19"/>
      <c r="N80" s="19"/>
      <c r="O80" s="37"/>
      <c r="P80" s="18"/>
      <c r="Q80" s="19"/>
      <c r="R80" s="19"/>
      <c r="S80" s="19"/>
      <c r="T80" s="35"/>
      <c r="U80" s="36"/>
      <c r="V80" s="19"/>
      <c r="W80" s="19"/>
      <c r="X80" s="19"/>
      <c r="Y80" s="35"/>
      <c r="Z80" s="15"/>
      <c r="AA80" s="79"/>
      <c r="AB80" s="80"/>
      <c r="AC80" s="81"/>
      <c r="AD80" s="80"/>
    </row>
    <row r="81" ht="15.5" spans="2:30">
      <c r="B81" s="15"/>
      <c r="C81" s="15"/>
      <c r="D81" s="16"/>
      <c r="E81" s="17">
        <f t="shared" si="19"/>
        <v>0</v>
      </c>
      <c r="F81" s="18"/>
      <c r="G81" s="19"/>
      <c r="H81" s="19"/>
      <c r="I81" s="19"/>
      <c r="J81" s="35"/>
      <c r="K81" s="36"/>
      <c r="L81" s="19"/>
      <c r="M81" s="19"/>
      <c r="N81" s="19"/>
      <c r="O81" s="37"/>
      <c r="P81" s="18"/>
      <c r="Q81" s="19"/>
      <c r="R81" s="19"/>
      <c r="S81" s="19"/>
      <c r="T81" s="35"/>
      <c r="U81" s="36"/>
      <c r="V81" s="19"/>
      <c r="W81" s="19"/>
      <c r="X81" s="19"/>
      <c r="Y81" s="35"/>
      <c r="Z81" s="15"/>
      <c r="AA81" s="79"/>
      <c r="AB81" s="80"/>
      <c r="AC81" s="81"/>
      <c r="AD81" s="80"/>
    </row>
    <row r="82" ht="15.5" spans="2:30">
      <c r="B82" s="15"/>
      <c r="C82" s="15"/>
      <c r="D82" s="16"/>
      <c r="E82" s="17">
        <f t="shared" si="19"/>
        <v>0</v>
      </c>
      <c r="F82" s="18"/>
      <c r="G82" s="19"/>
      <c r="H82" s="19"/>
      <c r="I82" s="19"/>
      <c r="J82" s="35"/>
      <c r="K82" s="36"/>
      <c r="L82" s="19"/>
      <c r="M82" s="19"/>
      <c r="N82" s="19"/>
      <c r="O82" s="37"/>
      <c r="P82" s="18"/>
      <c r="Q82" s="19"/>
      <c r="R82" s="19"/>
      <c r="S82" s="19"/>
      <c r="T82" s="35"/>
      <c r="U82" s="36"/>
      <c r="V82" s="19"/>
      <c r="W82" s="19"/>
      <c r="X82" s="19"/>
      <c r="Y82" s="35"/>
      <c r="Z82" s="15"/>
      <c r="AA82" s="79"/>
      <c r="AB82" s="80"/>
      <c r="AC82" s="81"/>
      <c r="AD82" s="80"/>
    </row>
    <row r="83" ht="15.5" spans="2:30">
      <c r="B83" s="15"/>
      <c r="C83" s="15"/>
      <c r="D83" s="16"/>
      <c r="E83" s="17">
        <f t="shared" si="19"/>
        <v>0</v>
      </c>
      <c r="F83" s="18"/>
      <c r="G83" s="19"/>
      <c r="H83" s="19"/>
      <c r="I83" s="19"/>
      <c r="J83" s="35"/>
      <c r="K83" s="36"/>
      <c r="L83" s="19"/>
      <c r="M83" s="19"/>
      <c r="N83" s="19"/>
      <c r="O83" s="37"/>
      <c r="P83" s="18"/>
      <c r="Q83" s="19"/>
      <c r="R83" s="19"/>
      <c r="S83" s="19"/>
      <c r="T83" s="35"/>
      <c r="U83" s="36"/>
      <c r="V83" s="19"/>
      <c r="W83" s="19"/>
      <c r="X83" s="19"/>
      <c r="Y83" s="35"/>
      <c r="Z83" s="15"/>
      <c r="AA83" s="79"/>
      <c r="AB83" s="80"/>
      <c r="AC83" s="81"/>
      <c r="AD83" s="80"/>
    </row>
    <row r="84" ht="16.25" spans="2:30">
      <c r="B84" s="15"/>
      <c r="C84" s="20"/>
      <c r="D84" s="21"/>
      <c r="E84" s="22">
        <f t="shared" si="19"/>
        <v>0</v>
      </c>
      <c r="F84" s="23"/>
      <c r="G84" s="24"/>
      <c r="H84" s="24"/>
      <c r="I84" s="24"/>
      <c r="J84" s="38"/>
      <c r="K84" s="39"/>
      <c r="L84" s="24"/>
      <c r="M84" s="24"/>
      <c r="N84" s="24"/>
      <c r="O84" s="40"/>
      <c r="P84" s="23"/>
      <c r="Q84" s="24"/>
      <c r="R84" s="24"/>
      <c r="S84" s="24"/>
      <c r="T84" s="38"/>
      <c r="U84" s="39"/>
      <c r="V84" s="24"/>
      <c r="W84" s="24"/>
      <c r="X84" s="24"/>
      <c r="Y84" s="38"/>
      <c r="Z84" s="15"/>
      <c r="AA84" s="102"/>
      <c r="AB84" s="103"/>
      <c r="AC84" s="104"/>
      <c r="AD84" s="103"/>
    </row>
    <row r="85" ht="26" spans="2:30">
      <c r="B85" s="15"/>
      <c r="C85" s="10" t="s">
        <v>60</v>
      </c>
      <c r="D85" s="11" t="s">
        <v>33</v>
      </c>
      <c r="E85" s="12" t="str">
        <f t="shared" si="19"/>
        <v>Example
Company A</v>
      </c>
      <c r="F85" s="13"/>
      <c r="G85" s="14"/>
      <c r="H85" s="14"/>
      <c r="I85" s="14"/>
      <c r="J85" s="32"/>
      <c r="K85" s="33"/>
      <c r="L85" s="14"/>
      <c r="M85" s="14"/>
      <c r="N85" s="14"/>
      <c r="O85" s="34"/>
      <c r="P85" s="13"/>
      <c r="Q85" s="14"/>
      <c r="R85" s="14"/>
      <c r="S85" s="14"/>
      <c r="T85" s="32"/>
      <c r="U85" s="33"/>
      <c r="V85" s="14"/>
      <c r="W85" s="14"/>
      <c r="X85" s="14"/>
      <c r="Y85" s="32"/>
      <c r="Z85" s="10"/>
      <c r="AA85" s="76"/>
      <c r="AB85" s="77"/>
      <c r="AC85" s="78"/>
      <c r="AD85" s="77"/>
    </row>
    <row r="86" ht="26" spans="2:30">
      <c r="B86" s="15"/>
      <c r="C86" s="15"/>
      <c r="D86" s="16"/>
      <c r="E86" s="17" t="str">
        <f t="shared" si="19"/>
        <v>Company A with Option X</v>
      </c>
      <c r="F86" s="18"/>
      <c r="G86" s="19"/>
      <c r="H86" s="19"/>
      <c r="I86" s="19"/>
      <c r="J86" s="35"/>
      <c r="K86" s="36"/>
      <c r="L86" s="19"/>
      <c r="M86" s="19"/>
      <c r="N86" s="19"/>
      <c r="O86" s="37"/>
      <c r="P86" s="18"/>
      <c r="Q86" s="19"/>
      <c r="R86" s="19"/>
      <c r="S86" s="19"/>
      <c r="T86" s="35"/>
      <c r="U86" s="36"/>
      <c r="V86" s="19"/>
      <c r="W86" s="19"/>
      <c r="X86" s="19"/>
      <c r="Y86" s="35"/>
      <c r="Z86" s="15"/>
      <c r="AA86" s="79"/>
      <c r="AB86" s="80"/>
      <c r="AC86" s="81"/>
      <c r="AD86" s="80"/>
    </row>
    <row r="87" ht="52" spans="2:30">
      <c r="B87" s="15"/>
      <c r="C87" s="15"/>
      <c r="D87" s="16"/>
      <c r="E87" s="17" t="str">
        <f t="shared" si="19"/>
        <v>Company A with SBFD antenna Option X</v>
      </c>
      <c r="F87" s="18"/>
      <c r="G87" s="19"/>
      <c r="H87" s="19"/>
      <c r="I87" s="19"/>
      <c r="J87" s="35"/>
      <c r="K87" s="36"/>
      <c r="L87" s="19"/>
      <c r="M87" s="19"/>
      <c r="N87" s="19"/>
      <c r="O87" s="37"/>
      <c r="P87" s="18"/>
      <c r="Q87" s="19"/>
      <c r="R87" s="19"/>
      <c r="S87" s="19"/>
      <c r="T87" s="35"/>
      <c r="U87" s="36"/>
      <c r="V87" s="19"/>
      <c r="W87" s="19"/>
      <c r="X87" s="19"/>
      <c r="Y87" s="35"/>
      <c r="Z87" s="15"/>
      <c r="AA87" s="79"/>
      <c r="AB87" s="80"/>
      <c r="AC87" s="81"/>
      <c r="AD87" s="80"/>
    </row>
    <row r="88" ht="15.5" spans="2:30">
      <c r="B88" s="15"/>
      <c r="C88" s="15"/>
      <c r="D88" s="16"/>
      <c r="E88" s="17" t="str">
        <f t="shared" si="19"/>
        <v>Company B</v>
      </c>
      <c r="F88" s="18"/>
      <c r="G88" s="19"/>
      <c r="H88" s="19"/>
      <c r="I88" s="19"/>
      <c r="J88" s="35"/>
      <c r="K88" s="36"/>
      <c r="L88" s="19"/>
      <c r="M88" s="19"/>
      <c r="N88" s="19"/>
      <c r="O88" s="37"/>
      <c r="P88" s="18"/>
      <c r="Q88" s="19"/>
      <c r="R88" s="19"/>
      <c r="S88" s="19"/>
      <c r="T88" s="35"/>
      <c r="U88" s="36"/>
      <c r="V88" s="19"/>
      <c r="W88" s="19"/>
      <c r="X88" s="19"/>
      <c r="Y88" s="35"/>
      <c r="Z88" s="15"/>
      <c r="AA88" s="79"/>
      <c r="AB88" s="80"/>
      <c r="AC88" s="81"/>
      <c r="AD88" s="80"/>
    </row>
    <row r="89" ht="15.5" spans="2:30">
      <c r="B89" s="15"/>
      <c r="C89" s="15"/>
      <c r="D89" s="16"/>
      <c r="E89" s="17" t="str">
        <f t="shared" si="19"/>
        <v>…</v>
      </c>
      <c r="F89" s="18"/>
      <c r="G89" s="19"/>
      <c r="H89" s="19"/>
      <c r="I89" s="19"/>
      <c r="J89" s="35"/>
      <c r="K89" s="36"/>
      <c r="L89" s="19"/>
      <c r="M89" s="19"/>
      <c r="N89" s="19"/>
      <c r="O89" s="37"/>
      <c r="P89" s="18"/>
      <c r="Q89" s="19"/>
      <c r="R89" s="19"/>
      <c r="S89" s="19"/>
      <c r="T89" s="35"/>
      <c r="U89" s="36"/>
      <c r="V89" s="19"/>
      <c r="W89" s="19"/>
      <c r="X89" s="19"/>
      <c r="Y89" s="35"/>
      <c r="Z89" s="15"/>
      <c r="AA89" s="79"/>
      <c r="AB89" s="80"/>
      <c r="AC89" s="81"/>
      <c r="AD89" s="80"/>
    </row>
    <row r="90" ht="15.5" spans="2:30">
      <c r="B90" s="15"/>
      <c r="C90" s="15"/>
      <c r="D90" s="16"/>
      <c r="E90" s="17">
        <f t="shared" si="19"/>
        <v>0</v>
      </c>
      <c r="F90" s="18"/>
      <c r="G90" s="19"/>
      <c r="H90" s="19"/>
      <c r="I90" s="19"/>
      <c r="J90" s="35"/>
      <c r="K90" s="36"/>
      <c r="L90" s="19"/>
      <c r="M90" s="19"/>
      <c r="N90" s="19"/>
      <c r="O90" s="37"/>
      <c r="P90" s="18"/>
      <c r="Q90" s="19"/>
      <c r="R90" s="19"/>
      <c r="S90" s="19"/>
      <c r="T90" s="35"/>
      <c r="U90" s="36"/>
      <c r="V90" s="19"/>
      <c r="W90" s="19"/>
      <c r="X90" s="19"/>
      <c r="Y90" s="35"/>
      <c r="Z90" s="15"/>
      <c r="AA90" s="79"/>
      <c r="AB90" s="80"/>
      <c r="AC90" s="81"/>
      <c r="AD90" s="80"/>
    </row>
    <row r="91" ht="15.5" spans="2:30">
      <c r="B91" s="15"/>
      <c r="C91" s="15"/>
      <c r="D91" s="16"/>
      <c r="E91" s="17">
        <f t="shared" si="19"/>
        <v>0</v>
      </c>
      <c r="F91" s="18"/>
      <c r="G91" s="19"/>
      <c r="H91" s="19"/>
      <c r="I91" s="19"/>
      <c r="J91" s="35"/>
      <c r="K91" s="36"/>
      <c r="L91" s="19"/>
      <c r="M91" s="19"/>
      <c r="N91" s="19"/>
      <c r="O91" s="37"/>
      <c r="P91" s="18"/>
      <c r="Q91" s="19"/>
      <c r="R91" s="19"/>
      <c r="S91" s="19"/>
      <c r="T91" s="35"/>
      <c r="U91" s="36"/>
      <c r="V91" s="19"/>
      <c r="W91" s="19"/>
      <c r="X91" s="19"/>
      <c r="Y91" s="35"/>
      <c r="Z91" s="15"/>
      <c r="AA91" s="79"/>
      <c r="AB91" s="80"/>
      <c r="AC91" s="81"/>
      <c r="AD91" s="80"/>
    </row>
    <row r="92" ht="15.5" spans="2:30">
      <c r="B92" s="15"/>
      <c r="C92" s="15"/>
      <c r="D92" s="16"/>
      <c r="E92" s="17">
        <f t="shared" si="19"/>
        <v>0</v>
      </c>
      <c r="F92" s="18"/>
      <c r="G92" s="19"/>
      <c r="H92" s="19"/>
      <c r="I92" s="19"/>
      <c r="J92" s="35"/>
      <c r="K92" s="36"/>
      <c r="L92" s="19"/>
      <c r="M92" s="19"/>
      <c r="N92" s="19"/>
      <c r="O92" s="37"/>
      <c r="P92" s="18"/>
      <c r="Q92" s="19"/>
      <c r="R92" s="19"/>
      <c r="S92" s="19"/>
      <c r="T92" s="35"/>
      <c r="U92" s="36"/>
      <c r="V92" s="19"/>
      <c r="W92" s="19"/>
      <c r="X92" s="19"/>
      <c r="Y92" s="35"/>
      <c r="Z92" s="15"/>
      <c r="AA92" s="79"/>
      <c r="AB92" s="80"/>
      <c r="AC92" s="81"/>
      <c r="AD92" s="80"/>
    </row>
    <row r="93" ht="15.5" spans="2:30">
      <c r="B93" s="15"/>
      <c r="C93" s="15"/>
      <c r="D93" s="16"/>
      <c r="E93" s="17">
        <f t="shared" si="19"/>
        <v>0</v>
      </c>
      <c r="F93" s="18"/>
      <c r="G93" s="19"/>
      <c r="H93" s="19"/>
      <c r="I93" s="19"/>
      <c r="J93" s="35"/>
      <c r="K93" s="36"/>
      <c r="L93" s="19"/>
      <c r="M93" s="19"/>
      <c r="N93" s="19"/>
      <c r="O93" s="37"/>
      <c r="P93" s="18"/>
      <c r="Q93" s="19"/>
      <c r="R93" s="19"/>
      <c r="S93" s="19"/>
      <c r="T93" s="35"/>
      <c r="U93" s="36"/>
      <c r="V93" s="19"/>
      <c r="W93" s="19"/>
      <c r="X93" s="19"/>
      <c r="Y93" s="35"/>
      <c r="Z93" s="15"/>
      <c r="AA93" s="79"/>
      <c r="AB93" s="80"/>
      <c r="AC93" s="81"/>
      <c r="AD93" s="80"/>
    </row>
    <row r="94" ht="15.5" spans="2:30">
      <c r="B94" s="15"/>
      <c r="C94" s="15"/>
      <c r="D94" s="16"/>
      <c r="E94" s="17">
        <f t="shared" si="19"/>
        <v>0</v>
      </c>
      <c r="F94" s="18"/>
      <c r="G94" s="19"/>
      <c r="H94" s="19"/>
      <c r="I94" s="19"/>
      <c r="J94" s="35"/>
      <c r="K94" s="36"/>
      <c r="L94" s="19"/>
      <c r="M94" s="19"/>
      <c r="N94" s="19"/>
      <c r="O94" s="37"/>
      <c r="P94" s="18"/>
      <c r="Q94" s="19"/>
      <c r="R94" s="19"/>
      <c r="S94" s="19"/>
      <c r="T94" s="35"/>
      <c r="U94" s="36"/>
      <c r="V94" s="19"/>
      <c r="W94" s="19"/>
      <c r="X94" s="19"/>
      <c r="Y94" s="35"/>
      <c r="Z94" s="15"/>
      <c r="AA94" s="79"/>
      <c r="AB94" s="80"/>
      <c r="AC94" s="81"/>
      <c r="AD94" s="80"/>
    </row>
    <row r="95" ht="15.5" spans="2:30">
      <c r="B95" s="15"/>
      <c r="C95" s="15"/>
      <c r="D95" s="16"/>
      <c r="E95" s="17">
        <f t="shared" si="19"/>
        <v>0</v>
      </c>
      <c r="F95" s="18"/>
      <c r="G95" s="19"/>
      <c r="H95" s="19"/>
      <c r="I95" s="19"/>
      <c r="J95" s="35"/>
      <c r="K95" s="36"/>
      <c r="L95" s="19"/>
      <c r="M95" s="19"/>
      <c r="N95" s="19"/>
      <c r="O95" s="37"/>
      <c r="P95" s="18"/>
      <c r="Q95" s="19"/>
      <c r="R95" s="19"/>
      <c r="S95" s="19"/>
      <c r="T95" s="35"/>
      <c r="U95" s="36"/>
      <c r="V95" s="19"/>
      <c r="W95" s="19"/>
      <c r="X95" s="19"/>
      <c r="Y95" s="35"/>
      <c r="Z95" s="15"/>
      <c r="AA95" s="79"/>
      <c r="AB95" s="80"/>
      <c r="AC95" s="81"/>
      <c r="AD95" s="80"/>
    </row>
    <row r="96" ht="15.5" spans="2:30">
      <c r="B96" s="15"/>
      <c r="C96" s="15"/>
      <c r="D96" s="16"/>
      <c r="E96" s="17">
        <f t="shared" si="19"/>
        <v>0</v>
      </c>
      <c r="F96" s="18"/>
      <c r="G96" s="19"/>
      <c r="H96" s="19"/>
      <c r="I96" s="19"/>
      <c r="J96" s="35"/>
      <c r="K96" s="36"/>
      <c r="L96" s="19"/>
      <c r="M96" s="19"/>
      <c r="N96" s="19"/>
      <c r="O96" s="37"/>
      <c r="P96" s="18"/>
      <c r="Q96" s="19"/>
      <c r="R96" s="19"/>
      <c r="S96" s="19"/>
      <c r="T96" s="35"/>
      <c r="U96" s="36"/>
      <c r="V96" s="19"/>
      <c r="W96" s="19"/>
      <c r="X96" s="19"/>
      <c r="Y96" s="35"/>
      <c r="Z96" s="15"/>
      <c r="AA96" s="79"/>
      <c r="AB96" s="80"/>
      <c r="AC96" s="81"/>
      <c r="AD96" s="80"/>
    </row>
    <row r="97" ht="15.5" spans="2:30">
      <c r="B97" s="15"/>
      <c r="C97" s="15"/>
      <c r="D97" s="16"/>
      <c r="E97" s="17">
        <f t="shared" si="19"/>
        <v>0</v>
      </c>
      <c r="F97" s="18"/>
      <c r="G97" s="19"/>
      <c r="H97" s="19"/>
      <c r="I97" s="19"/>
      <c r="J97" s="35"/>
      <c r="K97" s="36"/>
      <c r="L97" s="19"/>
      <c r="M97" s="19"/>
      <c r="N97" s="19"/>
      <c r="O97" s="37"/>
      <c r="P97" s="18"/>
      <c r="Q97" s="19"/>
      <c r="R97" s="19"/>
      <c r="S97" s="19"/>
      <c r="T97" s="35"/>
      <c r="U97" s="36"/>
      <c r="V97" s="19"/>
      <c r="W97" s="19"/>
      <c r="X97" s="19"/>
      <c r="Y97" s="35"/>
      <c r="Z97" s="15"/>
      <c r="AA97" s="79"/>
      <c r="AB97" s="80"/>
      <c r="AC97" s="81"/>
      <c r="AD97" s="80"/>
    </row>
    <row r="98" ht="15.5" spans="2:30">
      <c r="B98" s="15"/>
      <c r="C98" s="15"/>
      <c r="D98" s="16"/>
      <c r="E98" s="17">
        <f t="shared" si="19"/>
        <v>0</v>
      </c>
      <c r="F98" s="18"/>
      <c r="G98" s="19"/>
      <c r="H98" s="19"/>
      <c r="I98" s="19"/>
      <c r="J98" s="35"/>
      <c r="K98" s="36"/>
      <c r="L98" s="19"/>
      <c r="M98" s="19"/>
      <c r="N98" s="19"/>
      <c r="O98" s="37"/>
      <c r="P98" s="18"/>
      <c r="Q98" s="19"/>
      <c r="R98" s="19"/>
      <c r="S98" s="19"/>
      <c r="T98" s="35"/>
      <c r="U98" s="36"/>
      <c r="V98" s="19"/>
      <c r="W98" s="19"/>
      <c r="X98" s="19"/>
      <c r="Y98" s="35"/>
      <c r="Z98" s="15"/>
      <c r="AA98" s="79"/>
      <c r="AB98" s="80"/>
      <c r="AC98" s="81"/>
      <c r="AD98" s="80"/>
    </row>
    <row r="99" ht="15.5" spans="2:30">
      <c r="B99" s="15"/>
      <c r="C99" s="15"/>
      <c r="D99" s="16"/>
      <c r="E99" s="17">
        <f t="shared" si="19"/>
        <v>0</v>
      </c>
      <c r="F99" s="18"/>
      <c r="G99" s="19"/>
      <c r="H99" s="19"/>
      <c r="I99" s="19"/>
      <c r="J99" s="35"/>
      <c r="K99" s="36"/>
      <c r="L99" s="19"/>
      <c r="M99" s="19"/>
      <c r="N99" s="19"/>
      <c r="O99" s="37"/>
      <c r="P99" s="18"/>
      <c r="Q99" s="19"/>
      <c r="R99" s="19"/>
      <c r="S99" s="19"/>
      <c r="T99" s="35"/>
      <c r="U99" s="36"/>
      <c r="V99" s="19"/>
      <c r="W99" s="19"/>
      <c r="X99" s="19"/>
      <c r="Y99" s="35"/>
      <c r="Z99" s="15"/>
      <c r="AA99" s="79"/>
      <c r="AB99" s="80"/>
      <c r="AC99" s="81"/>
      <c r="AD99" s="80"/>
    </row>
    <row r="100" ht="16.25" spans="2:30">
      <c r="B100" s="20"/>
      <c r="C100" s="20"/>
      <c r="D100" s="21"/>
      <c r="E100" s="22">
        <f t="shared" si="19"/>
        <v>0</v>
      </c>
      <c r="F100" s="23"/>
      <c r="G100" s="24"/>
      <c r="H100" s="24"/>
      <c r="I100" s="24"/>
      <c r="J100" s="38"/>
      <c r="K100" s="39"/>
      <c r="L100" s="24"/>
      <c r="M100" s="24"/>
      <c r="N100" s="24"/>
      <c r="O100" s="40"/>
      <c r="P100" s="23"/>
      <c r="Q100" s="24"/>
      <c r="R100" s="24"/>
      <c r="S100" s="24"/>
      <c r="T100" s="38"/>
      <c r="U100" s="39"/>
      <c r="V100" s="24"/>
      <c r="W100" s="24"/>
      <c r="X100" s="24"/>
      <c r="Y100" s="38"/>
      <c r="Z100" s="20"/>
      <c r="AA100" s="82"/>
      <c r="AB100" s="83"/>
      <c r="AC100" s="84"/>
      <c r="AD100" s="8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cmcc-chunxia Guo</cp:lastModifiedBy>
  <dcterms:created xsi:type="dcterms:W3CDTF">2023-07-19T01:55:00Z</dcterms:created>
  <dcterms:modified xsi:type="dcterms:W3CDTF">2023-08-11T08:34:45Z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359F3F7EF45B42558C72D7BB85E04551</vt:lpwstr>
  </property>
  <property fmtid="{D5CDD505-2E9C-101B-9397-08002B2CF9AE}" pid="3" name="KSOProductBuildVer">
    <vt:lpwstr>2052-11.8.2.12085</vt:lpwstr>
  </property>
</Properties>
</file>