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activeTab="2"/>
  </bookViews>
  <sheets>
    <sheet name="RSIC_FR1 WA-BS" sheetId="1" r:id="rId1"/>
    <sheet name="RSIC_FR1 MR-BS" sheetId="2" r:id="rId2"/>
    <sheet name="RSIC_FR1 LA-BS" sheetId="3" r:id="rId3"/>
    <sheet name="RSIC_FR2 BS" sheetId="4" r:id="rId4"/>
  </sheets>
  <calcPr calcId="144525"/>
</workbook>
</file>

<file path=xl/comments1.xml><?xml version="1.0" encoding="utf-8"?>
<comments xmlns="http://schemas.openxmlformats.org/spreadsheetml/2006/main">
  <authors>
    <author>ZTE,Fei Xue</author>
  </authors>
  <commentList>
    <comment ref="C2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31dBm for 100MHz DL and 30dBm for 80MHz DL</t>
        </r>
      </text>
    </comment>
    <comment ref="C3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45dBc+10*log10(80/20)=51dBc</t>
        </r>
      </text>
    </comment>
    <comment ref="C5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50-60dB
</t>
        </r>
      </text>
    </comment>
    <comment ref="C9" authorId="0">
      <text>
        <r>
          <rPr>
            <sz val="9"/>
            <rFont val="宋体"/>
            <charset val="134"/>
          </rPr>
          <t>30dBm-51(ACLR)-60(antenna isolation)-20(digital cancellation/sub-band filtering)-10*log10(20*10)
=-101dBm
Note 1: the digital IC and sub-band filter in the transmitter could achieve the same purpose for suppress the transmitter leakage into its receiver
Note 2: with increasing antenna isolation, then sub-band filter attenuation or digital IC could be reduced as well</t>
        </r>
      </text>
    </comment>
    <comment ref="C10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30dBc sub-band analog filtering before the LNA of receiver is used for the protection of SBFD receiver for saturation.</t>
        </r>
      </text>
    </comment>
    <comment ref="C15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46dBc is equal to the BS ACS requirement;</t>
        </r>
      </text>
    </comment>
  </commentList>
</comments>
</file>

<file path=xl/comments2.xml><?xml version="1.0" encoding="utf-8"?>
<comments xmlns="http://schemas.openxmlformats.org/spreadsheetml/2006/main">
  <authors>
    <author>ZTE,Fei Xue</author>
  </authors>
  <commentList>
    <comment ref="C2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24dBm for 100MHz DL and 23
dBm for 80MHz DL</t>
        </r>
      </text>
    </comment>
    <comment ref="C3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45dBc+10*log10(80/20)=51dBc</t>
        </r>
      </text>
    </comment>
    <comment ref="C5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50dB for Local area BS
</t>
        </r>
      </text>
    </comment>
    <comment ref="C9" authorId="0">
      <text>
        <r>
          <rPr>
            <sz val="9"/>
            <rFont val="宋体"/>
            <charset val="134"/>
          </rPr>
          <t>23dBm-51(ACLR)-50(antenna isolation)-20(digital cancellation/sub-band filtering)=-98dBm
Note 1: the digital IC and sub-band filter in the transmitter could achieve the same purpose for suppress the transmitter leakage into its receiver
Note 2: with increasing antenna isolation, then sub-band filter attenuation or digital IC could be reduced as well</t>
        </r>
      </text>
    </comment>
    <comment ref="C10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30dBc sub-band analog filtering before the LNA of receiver is used for the protection of SBFD receiver for saturation.</t>
        </r>
      </text>
    </comment>
    <comment ref="C14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This is still a bit higher than in-band blocking requirement of LA, however it's within the capability of commerical LA equipment</t>
        </r>
      </text>
    </comment>
    <comment ref="C15" authorId="0">
      <text>
        <r>
          <rPr>
            <b/>
            <sz val="9"/>
            <rFont val="宋体"/>
            <charset val="134"/>
          </rPr>
          <t>ZTE,Fei Xue:</t>
        </r>
        <r>
          <rPr>
            <sz val="9"/>
            <rFont val="宋体"/>
            <charset val="134"/>
          </rPr>
          <t xml:space="preserve">
since LNA of LNA is not blocked without analog filtering, then higher ACS than 46dBc could be achieved in practice with longer filtering length.
</t>
        </r>
      </text>
    </comment>
  </commentList>
</comments>
</file>

<file path=xl/sharedStrings.xml><?xml version="1.0" encoding="utf-8"?>
<sst xmlns="http://schemas.openxmlformats.org/spreadsheetml/2006/main" count="124" uniqueCount="44">
  <si>
    <t>Example</t>
  </si>
  <si>
    <t>Company-A</t>
  </si>
  <si>
    <t>Company-B</t>
  </si>
  <si>
    <r>
      <rPr>
        <sz val="11"/>
        <color theme="1"/>
        <rFont val="Times New Roman"/>
        <charset val="134"/>
      </rPr>
      <t>BS TX Power dB(P</t>
    </r>
    <r>
      <rPr>
        <vertAlign val="subscript"/>
        <sz val="11"/>
        <color theme="1"/>
        <rFont val="Times New Roman"/>
        <charset val="134"/>
      </rPr>
      <t>TX</t>
    </r>
    <r>
      <rPr>
        <sz val="11"/>
        <color theme="1"/>
        <rFont val="Times New Roman"/>
        <charset val="134"/>
      </rPr>
      <t xml:space="preserve"> ) = ① dBm</t>
    </r>
  </si>
  <si>
    <t>Frequency isolation at TX</t>
  </si>
  <si>
    <t>Frequency isolation capability 
dB(α_(SI-frequency,TX) ) = ② dBc</t>
  </si>
  <si>
    <t>Frequency isolation 
techniques used</t>
  </si>
  <si>
    <t>Spatial isolation</t>
  </si>
  <si>
    <t>Spatial isolation capability 
dB(α_(SI-spatial) ) = ③ dBc</t>
  </si>
  <si>
    <t>Spatial isolation 
techniques used</t>
  </si>
  <si>
    <t>TX Beam nulling /isolation</t>
  </si>
  <si>
    <t>TX Beam nulling /isolation in TX sub-band
dB(α_(SI-beam) )  = ④ dBc</t>
  </si>
  <si>
    <t>DL EIRP impact due to 
beam nulling in TX sub-band</t>
  </si>
  <si>
    <t>Self-interference leakage in gNB RX subband due to non-ideal TX, measured at RX ant. dB(P_(SI_leakage) )  (Note 1)</t>
  </si>
  <si>
    <t>RF IC and other tech. (before LNA)</t>
  </si>
  <si>
    <t>RF IC capability and other tech. in TX sub-band dB(α_(SI-RFIC) ) = ⑤ dBc</t>
  </si>
  <si>
    <t>RF IC capability and other tech. in RX sub-band dB(α_(SI-RFIC) ) = ⑧ dBc</t>
  </si>
  <si>
    <t>RF IC techniques and other tech.
(before LNA)</t>
  </si>
  <si>
    <t>Impacts to RX sensitivity (due to e.g. insertion losses) due to RF IC or other techniques before LNA</t>
  </si>
  <si>
    <t>Self-Interference signal in gNB TX subband, 
measured at the input of LNA dB(P_(SI_TXSB) ) (Note 1)</t>
  </si>
  <si>
    <t>Blocker Suppression at RX</t>
  </si>
  <si>
    <t>Frequency isolation capability
dB(α_(SI-frequency,RX) )= ⑥ dBc</t>
  </si>
  <si>
    <t xml:space="preserve">Frequency isolation techniques </t>
  </si>
  <si>
    <t>Rx IIP3 capability (dBm)</t>
  </si>
  <si>
    <t>Rx IM3 contribution (dBm)</t>
  </si>
  <si>
    <t>Any other RX impacts if significant (e.g. ADC noise, phase noise etc.)</t>
  </si>
  <si>
    <t>Self-Interference signal in gNB RX subband caused by non-ideal RX selectivity, gain-normalized 
dB(P_(SI_Selectivity) )(Note 1, 2)</t>
  </si>
  <si>
    <t>RX Beam nulling /isolation</t>
  </si>
  <si>
    <t>RX Beam nulling /isolation in RX sub-band
dB(α_(SI-beam) )  = ⑨ dBc</t>
  </si>
  <si>
    <t>RX sensitivity degradation caused by RX beam nulling</t>
  </si>
  <si>
    <t>Digital IC dB(α_(SI-digtial) ) = ⑦ dBc</t>
  </si>
  <si>
    <t>Overall RSIC capability dB(RSIC) (Note 1)</t>
  </si>
  <si>
    <t>Noise</t>
  </si>
  <si>
    <t>Noise Figure (dB)</t>
  </si>
  <si>
    <t>UL bandwidth (MHz)</t>
  </si>
  <si>
    <t>Noise Floor ⑩dBm</t>
  </si>
  <si>
    <t>Residual Interference budget with 1 dB desens target
 (⑪dBm=⑩dBm-6dB)</t>
  </si>
  <si>
    <t>Required RSIC budget (①-⑪dBc)</t>
  </si>
  <si>
    <t>ZTE</t>
  </si>
  <si>
    <t>DPD utilized</t>
  </si>
  <si>
    <t xml:space="preserve">TX/RX panel separation </t>
  </si>
  <si>
    <t>N/A</t>
  </si>
  <si>
    <t>subband filtering</t>
  </si>
  <si>
    <t>digitial Filtering</t>
  </si>
</sst>
</file>

<file path=xl/styles.xml><?xml version="1.0" encoding="utf-8"?>
<styleSheet xmlns="http://schemas.openxmlformats.org/spreadsheetml/2006/main">
  <numFmts count="5">
    <numFmt numFmtId="176" formatCode="0.0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vertAlign val="subscript"/>
      <sz val="11"/>
      <color theme="1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176" fontId="1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C2" sqref="C2:C29"/>
    </sheetView>
  </sheetViews>
  <sheetFormatPr defaultColWidth="9" defaultRowHeight="15" outlineLevelCol="4"/>
  <cols>
    <col min="1" max="1" width="25.6666666666667" style="1" customWidth="1"/>
    <col min="2" max="2" width="34.8833333333333" style="1" customWidth="1"/>
    <col min="3" max="3" width="20.3333333333333" style="1" customWidth="1"/>
    <col min="4" max="4" width="20.775" style="1" customWidth="1"/>
    <col min="5" max="5" width="21" style="1" customWidth="1"/>
    <col min="6" max="16384" width="8.88333333333333" style="1"/>
  </cols>
  <sheetData>
    <row r="1" ht="24" customHeight="1" spans="3:5">
      <c r="C1" s="1" t="s">
        <v>0</v>
      </c>
      <c r="D1" s="1" t="s">
        <v>1</v>
      </c>
      <c r="E1" s="1" t="s">
        <v>2</v>
      </c>
    </row>
    <row r="2" ht="31.8" customHeight="1" spans="2:2">
      <c r="B2" s="1" t="s">
        <v>3</v>
      </c>
    </row>
    <row r="3" ht="53.4" customHeight="1" spans="1:2">
      <c r="A3" s="3" t="s">
        <v>4</v>
      </c>
      <c r="B3" s="4" t="s">
        <v>5</v>
      </c>
    </row>
    <row r="4" ht="36" customHeight="1" spans="1:2">
      <c r="A4" s="3"/>
      <c r="B4" s="1" t="s">
        <v>6</v>
      </c>
    </row>
    <row r="5" ht="45" customHeight="1" spans="1:2">
      <c r="A5" s="3" t="s">
        <v>7</v>
      </c>
      <c r="B5" s="4" t="s">
        <v>8</v>
      </c>
    </row>
    <row r="6" ht="46.2" customHeight="1" spans="1:3">
      <c r="A6" s="3"/>
      <c r="B6" s="4" t="s">
        <v>9</v>
      </c>
      <c r="C6" s="4"/>
    </row>
    <row r="7" ht="43.8" customHeight="1" spans="1:2">
      <c r="A7" s="3" t="s">
        <v>10</v>
      </c>
      <c r="B7" s="4" t="s">
        <v>11</v>
      </c>
    </row>
    <row r="8" ht="43.8" customHeight="1" spans="1:2">
      <c r="A8" s="3"/>
      <c r="B8" s="4" t="s">
        <v>12</v>
      </c>
    </row>
    <row r="9" ht="39.6" customHeight="1" spans="1:2">
      <c r="A9" s="6" t="s">
        <v>13</v>
      </c>
      <c r="B9" s="6"/>
    </row>
    <row r="10" ht="56.4" customHeight="1" spans="1:2">
      <c r="A10" s="6" t="s">
        <v>14</v>
      </c>
      <c r="B10" s="4" t="s">
        <v>15</v>
      </c>
    </row>
    <row r="11" ht="37.2" customHeight="1" spans="1:2">
      <c r="A11" s="6"/>
      <c r="B11" s="4" t="s">
        <v>16</v>
      </c>
    </row>
    <row r="12" ht="42.6" customHeight="1" spans="1:2">
      <c r="A12" s="6"/>
      <c r="B12" s="4" t="s">
        <v>17</v>
      </c>
    </row>
    <row r="13" ht="50.4" customHeight="1" spans="1:2">
      <c r="A13" s="6"/>
      <c r="B13" s="4" t="s">
        <v>18</v>
      </c>
    </row>
    <row r="14" ht="52.2" customHeight="1" spans="1:2">
      <c r="A14" s="6" t="s">
        <v>19</v>
      </c>
      <c r="B14" s="6"/>
    </row>
    <row r="15" ht="38.4" customHeight="1" spans="1:2">
      <c r="A15" s="3" t="s">
        <v>20</v>
      </c>
      <c r="B15" s="4" t="s">
        <v>21</v>
      </c>
    </row>
    <row r="16" ht="34.8" customHeight="1" spans="1:2">
      <c r="A16" s="3"/>
      <c r="B16" s="4" t="s">
        <v>22</v>
      </c>
    </row>
    <row r="17" ht="33.6" customHeight="1" spans="1:2">
      <c r="A17" s="3"/>
      <c r="B17" s="4" t="s">
        <v>23</v>
      </c>
    </row>
    <row r="18" ht="33.6" customHeight="1" spans="1:2">
      <c r="A18" s="3"/>
      <c r="B18" s="4" t="s">
        <v>24</v>
      </c>
    </row>
    <row r="19" ht="30" spans="1:2">
      <c r="A19" s="3"/>
      <c r="B19" s="4" t="s">
        <v>25</v>
      </c>
    </row>
    <row r="20" ht="57" customHeight="1" spans="1:2">
      <c r="A20" s="6" t="s">
        <v>26</v>
      </c>
      <c r="B20" s="6"/>
    </row>
    <row r="21" ht="44.4" customHeight="1" spans="1:2">
      <c r="A21" s="3" t="s">
        <v>27</v>
      </c>
      <c r="B21" s="4" t="s">
        <v>28</v>
      </c>
    </row>
    <row r="22" ht="52.8" customHeight="1" spans="1:2">
      <c r="A22" s="3"/>
      <c r="B22" s="4" t="s">
        <v>29</v>
      </c>
    </row>
    <row r="23" ht="32.4" customHeight="1" spans="1:2">
      <c r="A23" s="3" t="s">
        <v>30</v>
      </c>
      <c r="B23" s="3"/>
    </row>
    <row r="24" ht="34.2" customHeight="1" spans="1:3">
      <c r="A24" s="3" t="s">
        <v>31</v>
      </c>
      <c r="B24" s="3"/>
      <c r="C24" s="7"/>
    </row>
    <row r="25" ht="31.2" customHeight="1" spans="1:2">
      <c r="A25" s="3" t="s">
        <v>32</v>
      </c>
      <c r="B25" s="1" t="s">
        <v>33</v>
      </c>
    </row>
    <row r="26" ht="35.4" customHeight="1" spans="1:2">
      <c r="A26" s="3"/>
      <c r="B26" s="1" t="s">
        <v>34</v>
      </c>
    </row>
    <row r="27" ht="28.2" customHeight="1" spans="1:3">
      <c r="A27" s="3"/>
      <c r="B27" s="1" t="s">
        <v>35</v>
      </c>
      <c r="C27" s="7"/>
    </row>
    <row r="28" ht="42" customHeight="1" spans="1:3">
      <c r="A28" s="6" t="s">
        <v>36</v>
      </c>
      <c r="B28" s="6"/>
      <c r="C28" s="7"/>
    </row>
    <row r="29" ht="39.6" customHeight="1" spans="1:3">
      <c r="A29" s="3" t="s">
        <v>37</v>
      </c>
      <c r="B29" s="3"/>
      <c r="C29" s="7"/>
    </row>
  </sheetData>
  <mergeCells count="14">
    <mergeCell ref="A9:B9"/>
    <mergeCell ref="A14:B14"/>
    <mergeCell ref="A20:B20"/>
    <mergeCell ref="A23:B23"/>
    <mergeCell ref="A24:B24"/>
    <mergeCell ref="A28:B28"/>
    <mergeCell ref="A29:B29"/>
    <mergeCell ref="A3:A4"/>
    <mergeCell ref="A5:A6"/>
    <mergeCell ref="A7:A8"/>
    <mergeCell ref="A10:A13"/>
    <mergeCell ref="A15:A19"/>
    <mergeCell ref="A21:A22"/>
    <mergeCell ref="A25:A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zoomScale="115" zoomScaleNormal="115" workbookViewId="0">
      <selection activeCell="F19" sqref="F19"/>
    </sheetView>
  </sheetViews>
  <sheetFormatPr defaultColWidth="9" defaultRowHeight="14.25" outlineLevelCol="4"/>
  <cols>
    <col min="1" max="1" width="60.425" customWidth="1"/>
    <col min="2" max="2" width="39.5666666666667" customWidth="1"/>
    <col min="3" max="3" width="22.8833333333333" customWidth="1"/>
  </cols>
  <sheetData>
    <row r="1" ht="15" spans="1:5">
      <c r="A1" s="1"/>
      <c r="B1" s="1"/>
      <c r="C1" s="2" t="s">
        <v>38</v>
      </c>
      <c r="D1" s="1"/>
      <c r="E1" s="1"/>
    </row>
    <row r="2" ht="18.75" spans="1:5">
      <c r="A2" s="1"/>
      <c r="B2" s="1" t="s">
        <v>3</v>
      </c>
      <c r="C2" s="1">
        <v>30</v>
      </c>
      <c r="D2" s="1"/>
      <c r="E2" s="1"/>
    </row>
    <row r="3" ht="30" spans="1:5">
      <c r="A3" s="3" t="s">
        <v>4</v>
      </c>
      <c r="B3" s="4" t="s">
        <v>5</v>
      </c>
      <c r="C3" s="1">
        <v>51</v>
      </c>
      <c r="D3" s="1"/>
      <c r="E3" s="1"/>
    </row>
    <row r="4" ht="15" spans="1:5">
      <c r="A4" s="3"/>
      <c r="B4" s="1" t="s">
        <v>6</v>
      </c>
      <c r="C4" s="2" t="s">
        <v>39</v>
      </c>
      <c r="D4" s="1"/>
      <c r="E4" s="1"/>
    </row>
    <row r="5" ht="30" spans="1:5">
      <c r="A5" s="3" t="s">
        <v>7</v>
      </c>
      <c r="B5" s="4" t="s">
        <v>8</v>
      </c>
      <c r="C5" s="1">
        <v>60</v>
      </c>
      <c r="D5" s="1"/>
      <c r="E5" s="1"/>
    </row>
    <row r="6" ht="30" spans="1:5">
      <c r="A6" s="3"/>
      <c r="B6" s="4" t="s">
        <v>9</v>
      </c>
      <c r="C6" s="5" t="s">
        <v>40</v>
      </c>
      <c r="D6" s="1"/>
      <c r="E6" s="1"/>
    </row>
    <row r="7" ht="30" spans="1:5">
      <c r="A7" s="3" t="s">
        <v>10</v>
      </c>
      <c r="B7" s="4" t="s">
        <v>11</v>
      </c>
      <c r="C7" s="1">
        <v>0</v>
      </c>
      <c r="D7" s="1"/>
      <c r="E7" s="1"/>
    </row>
    <row r="8" ht="30" spans="1:5">
      <c r="A8" s="3"/>
      <c r="B8" s="4" t="s">
        <v>12</v>
      </c>
      <c r="C8" s="2" t="s">
        <v>41</v>
      </c>
      <c r="D8" s="1"/>
      <c r="E8" s="1"/>
    </row>
    <row r="9" ht="15" spans="1:5">
      <c r="A9" s="6" t="s">
        <v>13</v>
      </c>
      <c r="B9" s="6"/>
      <c r="C9" s="1">
        <f>C2-C3-C5-C7-C23</f>
        <v>-101</v>
      </c>
      <c r="D9" s="1"/>
      <c r="E9" s="1"/>
    </row>
    <row r="10" ht="30" spans="1:5">
      <c r="A10" s="6" t="s">
        <v>14</v>
      </c>
      <c r="B10" s="4" t="s">
        <v>15</v>
      </c>
      <c r="C10" s="1">
        <v>30</v>
      </c>
      <c r="D10" s="1"/>
      <c r="E10" s="1"/>
    </row>
    <row r="11" ht="30" spans="1:5">
      <c r="A11" s="6"/>
      <c r="B11" s="4" t="s">
        <v>16</v>
      </c>
      <c r="C11" s="1">
        <v>0</v>
      </c>
      <c r="D11" s="1"/>
      <c r="E11" s="1"/>
    </row>
    <row r="12" ht="30" spans="1:5">
      <c r="A12" s="6"/>
      <c r="B12" s="4" t="s">
        <v>17</v>
      </c>
      <c r="C12" s="2" t="s">
        <v>42</v>
      </c>
      <c r="D12" s="1"/>
      <c r="E12" s="1"/>
    </row>
    <row r="13" ht="45" spans="1:5">
      <c r="A13" s="6"/>
      <c r="B13" s="4" t="s">
        <v>18</v>
      </c>
      <c r="C13" s="1"/>
      <c r="D13" s="1"/>
      <c r="E13" s="1"/>
    </row>
    <row r="14" ht="15" spans="1:5">
      <c r="A14" s="6" t="s">
        <v>19</v>
      </c>
      <c r="B14" s="6"/>
      <c r="C14" s="1">
        <f>C2-C5-C7-C10</f>
        <v>-60</v>
      </c>
      <c r="D14" s="1"/>
      <c r="E14" s="1"/>
    </row>
    <row r="15" ht="30" spans="1:5">
      <c r="A15" s="3" t="s">
        <v>20</v>
      </c>
      <c r="B15" s="4" t="s">
        <v>21</v>
      </c>
      <c r="C15" s="1">
        <v>46</v>
      </c>
      <c r="D15" s="1"/>
      <c r="E15" s="1"/>
    </row>
    <row r="16" ht="15" spans="1:5">
      <c r="A16" s="3"/>
      <c r="B16" s="4" t="s">
        <v>22</v>
      </c>
      <c r="C16" s="2" t="s">
        <v>43</v>
      </c>
      <c r="D16" s="1"/>
      <c r="E16" s="1"/>
    </row>
    <row r="17" ht="15" spans="1:5">
      <c r="A17" s="3"/>
      <c r="B17" s="4" t="s">
        <v>23</v>
      </c>
      <c r="C17" s="1"/>
      <c r="D17" s="1"/>
      <c r="E17" s="1"/>
    </row>
    <row r="18" ht="15" spans="1:5">
      <c r="A18" s="3"/>
      <c r="B18" s="4" t="s">
        <v>24</v>
      </c>
      <c r="C18" s="1"/>
      <c r="D18" s="1"/>
      <c r="E18" s="1"/>
    </row>
    <row r="19" ht="30" spans="1:5">
      <c r="A19" s="3"/>
      <c r="B19" s="4" t="s">
        <v>25</v>
      </c>
      <c r="C19" s="1"/>
      <c r="D19" s="1"/>
      <c r="E19" s="1"/>
    </row>
    <row r="20" ht="15" spans="1:5">
      <c r="A20" s="6" t="s">
        <v>26</v>
      </c>
      <c r="B20" s="6"/>
      <c r="C20" s="1">
        <f>C14-C15</f>
        <v>-106</v>
      </c>
      <c r="D20" s="1"/>
      <c r="E20" s="1"/>
    </row>
    <row r="21" ht="30" spans="1:5">
      <c r="A21" s="3" t="s">
        <v>27</v>
      </c>
      <c r="B21" s="4" t="s">
        <v>28</v>
      </c>
      <c r="C21" s="1">
        <v>0</v>
      </c>
      <c r="D21" s="1"/>
      <c r="E21" s="1"/>
    </row>
    <row r="22" ht="30" spans="1:5">
      <c r="A22" s="3"/>
      <c r="B22" s="4" t="s">
        <v>29</v>
      </c>
      <c r="C22" s="2" t="s">
        <v>41</v>
      </c>
      <c r="D22" s="1"/>
      <c r="E22" s="1"/>
    </row>
    <row r="23" ht="15" spans="1:5">
      <c r="A23" s="3" t="s">
        <v>30</v>
      </c>
      <c r="B23" s="3"/>
      <c r="C23" s="1">
        <v>20</v>
      </c>
      <c r="D23" s="1"/>
      <c r="E23" s="1"/>
    </row>
    <row r="24" ht="15" spans="1:5">
      <c r="A24" s="3" t="s">
        <v>31</v>
      </c>
      <c r="B24" s="3"/>
      <c r="C24" s="7">
        <f>C2-10*LOG10(10^(C9/10)+10^(C20/10))</f>
        <v>129.806689519339</v>
      </c>
      <c r="D24" s="1"/>
      <c r="E24" s="1"/>
    </row>
    <row r="25" ht="15" spans="1:5">
      <c r="A25" s="3" t="s">
        <v>32</v>
      </c>
      <c r="B25" s="1" t="s">
        <v>33</v>
      </c>
      <c r="C25" s="1">
        <v>10</v>
      </c>
      <c r="D25" s="1"/>
      <c r="E25" s="1"/>
    </row>
    <row r="26" ht="15" spans="1:5">
      <c r="A26" s="3"/>
      <c r="B26" s="1" t="s">
        <v>34</v>
      </c>
      <c r="C26" s="1">
        <v>20</v>
      </c>
      <c r="D26" s="1"/>
      <c r="E26" s="1"/>
    </row>
    <row r="27" ht="15" spans="1:5">
      <c r="A27" s="3"/>
      <c r="B27" s="1" t="s">
        <v>35</v>
      </c>
      <c r="C27" s="7">
        <f>-174+C25+10*LOG10(C26*10^6)</f>
        <v>-90.9897000433602</v>
      </c>
      <c r="D27" s="1"/>
      <c r="E27" s="1"/>
    </row>
    <row r="28" ht="15" spans="1:5">
      <c r="A28" s="6" t="s">
        <v>36</v>
      </c>
      <c r="B28" s="6"/>
      <c r="C28" s="7">
        <f>C27-6</f>
        <v>-96.9897000433602</v>
      </c>
      <c r="D28" s="1"/>
      <c r="E28" s="1"/>
    </row>
    <row r="29" ht="15" spans="1:5">
      <c r="A29" s="3" t="s">
        <v>37</v>
      </c>
      <c r="B29" s="3"/>
      <c r="C29" s="7">
        <f>C2-C28</f>
        <v>126.98970004336</v>
      </c>
      <c r="D29" s="1"/>
      <c r="E29" s="1"/>
    </row>
  </sheetData>
  <mergeCells count="14">
    <mergeCell ref="A9:B9"/>
    <mergeCell ref="A14:B14"/>
    <mergeCell ref="A20:B20"/>
    <mergeCell ref="A23:B23"/>
    <mergeCell ref="A24:B24"/>
    <mergeCell ref="A28:B28"/>
    <mergeCell ref="A29:B29"/>
    <mergeCell ref="A3:A4"/>
    <mergeCell ref="A5:A6"/>
    <mergeCell ref="A7:A8"/>
    <mergeCell ref="A10:A13"/>
    <mergeCell ref="A15:A19"/>
    <mergeCell ref="A21:A22"/>
    <mergeCell ref="A25:A27"/>
  </mergeCell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zoomScale="115" zoomScaleNormal="115" workbookViewId="0">
      <selection activeCell="F19" sqref="F19"/>
    </sheetView>
  </sheetViews>
  <sheetFormatPr defaultColWidth="9" defaultRowHeight="14.25" outlineLevelCol="4"/>
  <cols>
    <col min="1" max="1" width="51" customWidth="1"/>
    <col min="2" max="2" width="44.5" customWidth="1"/>
    <col min="3" max="3" width="20.75" customWidth="1"/>
    <col min="4" max="4" width="20.125" customWidth="1"/>
  </cols>
  <sheetData>
    <row r="1" ht="15" spans="1:5">
      <c r="A1" s="1"/>
      <c r="B1" s="1"/>
      <c r="C1" s="2" t="s">
        <v>38</v>
      </c>
      <c r="D1" s="1" t="s">
        <v>1</v>
      </c>
      <c r="E1" s="1" t="s">
        <v>2</v>
      </c>
    </row>
    <row r="2" ht="18.75" spans="1:5">
      <c r="A2" s="1"/>
      <c r="B2" s="1" t="s">
        <v>3</v>
      </c>
      <c r="C2" s="1">
        <v>23</v>
      </c>
      <c r="D2" s="1"/>
      <c r="E2" s="1"/>
    </row>
    <row r="3" ht="30" spans="1:5">
      <c r="A3" s="3" t="s">
        <v>4</v>
      </c>
      <c r="B3" s="4" t="s">
        <v>5</v>
      </c>
      <c r="C3" s="1">
        <v>51</v>
      </c>
      <c r="D3" s="1"/>
      <c r="E3" s="1"/>
    </row>
    <row r="4" ht="15" spans="1:5">
      <c r="A4" s="3"/>
      <c r="B4" s="1" t="s">
        <v>6</v>
      </c>
      <c r="C4" s="2" t="s">
        <v>39</v>
      </c>
      <c r="D4" s="1"/>
      <c r="E4" s="1"/>
    </row>
    <row r="5" ht="30" spans="1:5">
      <c r="A5" s="3" t="s">
        <v>7</v>
      </c>
      <c r="B5" s="4" t="s">
        <v>8</v>
      </c>
      <c r="C5" s="1">
        <v>50</v>
      </c>
      <c r="D5" s="1"/>
      <c r="E5" s="1"/>
    </row>
    <row r="6" ht="30" spans="1:5">
      <c r="A6" s="3"/>
      <c r="B6" s="4" t="s">
        <v>9</v>
      </c>
      <c r="C6" s="5" t="s">
        <v>40</v>
      </c>
      <c r="D6" s="1"/>
      <c r="E6" s="1"/>
    </row>
    <row r="7" ht="30" spans="1:5">
      <c r="A7" s="3" t="s">
        <v>10</v>
      </c>
      <c r="B7" s="4" t="s">
        <v>11</v>
      </c>
      <c r="C7" s="1">
        <v>0</v>
      </c>
      <c r="D7" s="1"/>
      <c r="E7" s="1"/>
    </row>
    <row r="8" ht="30" spans="1:5">
      <c r="A8" s="3"/>
      <c r="B8" s="4" t="s">
        <v>12</v>
      </c>
      <c r="C8" s="2" t="s">
        <v>41</v>
      </c>
      <c r="D8" s="1"/>
      <c r="E8" s="1"/>
    </row>
    <row r="9" ht="15" spans="1:5">
      <c r="A9" s="6" t="s">
        <v>13</v>
      </c>
      <c r="B9" s="6"/>
      <c r="C9" s="1">
        <f>C2-C3-C5-C7-C23</f>
        <v>-98</v>
      </c>
      <c r="D9" s="1"/>
      <c r="E9" s="1"/>
    </row>
    <row r="10" ht="30" spans="1:5">
      <c r="A10" s="6" t="s">
        <v>14</v>
      </c>
      <c r="B10" s="4" t="s">
        <v>15</v>
      </c>
      <c r="C10" s="1">
        <v>0</v>
      </c>
      <c r="D10" s="1"/>
      <c r="E10" s="1"/>
    </row>
    <row r="11" ht="30" spans="1:5">
      <c r="A11" s="6"/>
      <c r="B11" s="4" t="s">
        <v>16</v>
      </c>
      <c r="C11" s="1">
        <v>0</v>
      </c>
      <c r="D11" s="1"/>
      <c r="E11" s="1"/>
    </row>
    <row r="12" ht="30" spans="1:5">
      <c r="A12" s="6"/>
      <c r="B12" s="4" t="s">
        <v>17</v>
      </c>
      <c r="C12" s="2" t="s">
        <v>41</v>
      </c>
      <c r="D12" s="1"/>
      <c r="E12" s="1"/>
    </row>
    <row r="13" ht="30" spans="1:5">
      <c r="A13" s="6"/>
      <c r="B13" s="4" t="s">
        <v>18</v>
      </c>
      <c r="C13" s="1"/>
      <c r="D13" s="1"/>
      <c r="E13" s="1"/>
    </row>
    <row r="14" ht="15" spans="1:5">
      <c r="A14" s="6" t="s">
        <v>19</v>
      </c>
      <c r="B14" s="6"/>
      <c r="C14" s="1">
        <f>C2-C5-C7-C10</f>
        <v>-27</v>
      </c>
      <c r="D14" s="1"/>
      <c r="E14" s="1"/>
    </row>
    <row r="15" ht="30" spans="1:5">
      <c r="A15" s="3" t="s">
        <v>20</v>
      </c>
      <c r="B15" s="4" t="s">
        <v>21</v>
      </c>
      <c r="C15" s="1">
        <v>70</v>
      </c>
      <c r="D15" s="1"/>
      <c r="E15" s="1"/>
    </row>
    <row r="16" ht="15" spans="1:5">
      <c r="A16" s="3"/>
      <c r="B16" s="4" t="s">
        <v>22</v>
      </c>
      <c r="C16" s="2" t="s">
        <v>43</v>
      </c>
      <c r="D16" s="1"/>
      <c r="E16" s="1"/>
    </row>
    <row r="17" ht="15" spans="1:5">
      <c r="A17" s="3"/>
      <c r="B17" s="4" t="s">
        <v>23</v>
      </c>
      <c r="C17" s="1"/>
      <c r="D17" s="1"/>
      <c r="E17" s="1"/>
    </row>
    <row r="18" ht="15" spans="1:5">
      <c r="A18" s="3"/>
      <c r="B18" s="4" t="s">
        <v>24</v>
      </c>
      <c r="C18" s="1"/>
      <c r="D18" s="1"/>
      <c r="E18" s="1"/>
    </row>
    <row r="19" ht="30" spans="1:5">
      <c r="A19" s="3"/>
      <c r="B19" s="4" t="s">
        <v>25</v>
      </c>
      <c r="C19" s="1"/>
      <c r="D19" s="1"/>
      <c r="E19" s="1"/>
    </row>
    <row r="20" ht="15" spans="1:5">
      <c r="A20" s="6" t="s">
        <v>26</v>
      </c>
      <c r="B20" s="6"/>
      <c r="C20" s="1">
        <f>C14-C15</f>
        <v>-97</v>
      </c>
      <c r="D20" s="1"/>
      <c r="E20" s="1"/>
    </row>
    <row r="21" ht="30" spans="1:5">
      <c r="A21" s="3" t="s">
        <v>27</v>
      </c>
      <c r="B21" s="4" t="s">
        <v>28</v>
      </c>
      <c r="C21" s="1">
        <v>0</v>
      </c>
      <c r="D21" s="1"/>
      <c r="E21" s="1"/>
    </row>
    <row r="22" ht="15" spans="1:5">
      <c r="A22" s="3"/>
      <c r="B22" s="4" t="s">
        <v>29</v>
      </c>
      <c r="C22" s="2" t="s">
        <v>41</v>
      </c>
      <c r="D22" s="1"/>
      <c r="E22" s="1"/>
    </row>
    <row r="23" ht="15" spans="1:5">
      <c r="A23" s="3" t="s">
        <v>30</v>
      </c>
      <c r="B23" s="3"/>
      <c r="C23" s="1">
        <v>20</v>
      </c>
      <c r="D23" s="1"/>
      <c r="E23" s="1"/>
    </row>
    <row r="24" ht="15" spans="1:5">
      <c r="A24" s="3" t="s">
        <v>31</v>
      </c>
      <c r="B24" s="3"/>
      <c r="C24" s="7">
        <f>C2-10*LOG10(10^(C9/10)+10^(C20/10))</f>
        <v>117.460981089561</v>
      </c>
      <c r="D24" s="1"/>
      <c r="E24" s="1"/>
    </row>
    <row r="25" ht="15" spans="1:5">
      <c r="A25" s="3" t="s">
        <v>32</v>
      </c>
      <c r="B25" s="1" t="s">
        <v>33</v>
      </c>
      <c r="C25" s="1">
        <v>13</v>
      </c>
      <c r="D25" s="1"/>
      <c r="E25" s="1"/>
    </row>
    <row r="26" ht="15" spans="1:5">
      <c r="A26" s="3"/>
      <c r="B26" s="1" t="s">
        <v>34</v>
      </c>
      <c r="C26" s="1">
        <v>20</v>
      </c>
      <c r="D26" s="1"/>
      <c r="E26" s="1"/>
    </row>
    <row r="27" ht="15" spans="1:5">
      <c r="A27" s="3"/>
      <c r="B27" s="1" t="s">
        <v>35</v>
      </c>
      <c r="C27" s="7">
        <f>-174+C25+10*LOG10(C26*10^6)</f>
        <v>-87.9897000433602</v>
      </c>
      <c r="D27" s="1"/>
      <c r="E27" s="1"/>
    </row>
    <row r="28" ht="15" spans="1:5">
      <c r="A28" s="6" t="s">
        <v>36</v>
      </c>
      <c r="B28" s="6"/>
      <c r="C28" s="7">
        <f>C27-6</f>
        <v>-93.9897000433602</v>
      </c>
      <c r="D28" s="1"/>
      <c r="E28" s="1"/>
    </row>
    <row r="29" ht="15" spans="1:5">
      <c r="A29" s="3" t="s">
        <v>37</v>
      </c>
      <c r="B29" s="3"/>
      <c r="C29" s="7">
        <f>C2-C28</f>
        <v>116.98970004336</v>
      </c>
      <c r="D29" s="1"/>
      <c r="E29" s="1"/>
    </row>
  </sheetData>
  <mergeCells count="14">
    <mergeCell ref="A9:B9"/>
    <mergeCell ref="A14:B14"/>
    <mergeCell ref="A20:B20"/>
    <mergeCell ref="A23:B23"/>
    <mergeCell ref="A24:B24"/>
    <mergeCell ref="A28:B28"/>
    <mergeCell ref="A29:B29"/>
    <mergeCell ref="A3:A4"/>
    <mergeCell ref="A5:A6"/>
    <mergeCell ref="A7:A8"/>
    <mergeCell ref="A10:A13"/>
    <mergeCell ref="A15:A19"/>
    <mergeCell ref="A21:A22"/>
    <mergeCell ref="A25:A27"/>
  </mergeCells>
  <pageMargins left="0.7" right="0.7" top="0.75" bottom="0.75" header="0.3" footer="0.3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42" sqref="F42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RSIC_FR1 WA-BS</vt:lpstr>
      <vt:lpstr>RSIC_FR1 MR-BS</vt:lpstr>
      <vt:lpstr>RSIC_FR1 LA-BS</vt:lpstr>
      <vt:lpstr>RSIC_FR2 BS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Wang (Samsung)</dc:creator>
  <cp:lastModifiedBy>ZTE,Fei Xue</cp:lastModifiedBy>
  <dcterms:created xsi:type="dcterms:W3CDTF">2023-02-28T15:59:00Z</dcterms:created>
  <dcterms:modified xsi:type="dcterms:W3CDTF">2023-04-10T13:54:16Z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