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hidePivotFieldList="1"/>
  <mc:AlternateContent xmlns:mc="http://schemas.openxmlformats.org/markup-compatibility/2006">
    <mc:Choice Requires="x15">
      <x15ac:absPath xmlns:x15ac="http://schemas.microsoft.com/office/spreadsheetml/2010/11/ac" url="C:\Users\eravnor\Desktop\a1\"/>
    </mc:Choice>
  </mc:AlternateContent>
  <xr:revisionPtr revIDLastSave="0" documentId="13_ncr:1_{643760F0-B177-47D6-860D-1B19C7B4120B}" xr6:coauthVersionLast="47" xr6:coauthVersionMax="47" xr10:uidLastSave="{00000000-0000-0000-0000-000000000000}"/>
  <bookViews>
    <workbookView xWindow="-110" yWindow="-110" windowWidth="19420" windowHeight="10420" tabRatio="249" firstSheet="1" activeTab="1" xr2:uid="{00000000-000D-0000-FFFF-FFFF00000000}"/>
  </bookViews>
  <sheets>
    <sheet name="General Notes" sheetId="14" r:id="rId1"/>
    <sheet name="IDLE_INACTIVE" sheetId="11" r:id="rId2"/>
    <sheet name="CONNECTED" sheetId="13" r:id="rId3"/>
  </sheets>
  <definedNames>
    <definedName name="_xlnm._FilterDatabase" localSheetId="1" hidden="1">IDLE_INACTIVE!$A$1:$AX$1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99" i="11" l="1"/>
  <c r="AE100" i="11"/>
  <c r="AE101" i="11"/>
  <c r="AE102" i="11"/>
  <c r="AE103" i="11"/>
  <c r="AE104" i="11"/>
  <c r="AE105" i="11"/>
  <c r="AE106" i="11"/>
  <c r="AE107" i="11"/>
  <c r="AE108" i="11"/>
  <c r="AE109" i="11"/>
  <c r="AE110" i="11"/>
  <c r="AE111" i="11"/>
  <c r="AE112" i="11"/>
  <c r="AE113" i="11"/>
  <c r="AE114" i="11"/>
  <c r="AE115" i="11"/>
  <c r="AE116" i="11"/>
  <c r="AE117" i="11"/>
  <c r="AE97" i="11"/>
  <c r="AE96" i="11"/>
  <c r="AE95" i="11"/>
  <c r="AE94" i="11"/>
  <c r="AE93" i="11"/>
  <c r="AE92" i="11"/>
  <c r="AE91" i="11"/>
  <c r="AE90" i="11"/>
  <c r="AE89" i="11"/>
  <c r="AE88" i="11"/>
  <c r="AE87" i="11"/>
  <c r="AE86" i="11"/>
  <c r="AE85" i="11"/>
  <c r="AE84" i="11"/>
  <c r="AE83" i="11"/>
  <c r="AE82" i="11"/>
  <c r="AE81" i="11"/>
  <c r="AE80" i="11"/>
  <c r="AE79"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H1" authorId="0" shapeId="0" xr:uid="{CF59B58A-7C06-4055-9EB7-3D5DC649F771}">
      <text>
        <r>
          <rPr>
            <b/>
            <sz val="9"/>
            <color indexed="81"/>
            <rFont val="宋体"/>
            <family val="3"/>
            <charset val="134"/>
          </rPr>
          <t>Administrator:</t>
        </r>
        <r>
          <rPr>
            <sz val="9"/>
            <color indexed="81"/>
            <rFont val="宋体"/>
            <family val="3"/>
            <charset val="134"/>
          </rPr>
          <t xml:space="preserve">
0: not used
1: continously monitoring
2: discontinously monitoring</t>
        </r>
      </text>
    </comment>
    <comment ref="I1" authorId="0" shapeId="0" xr:uid="{5918C98B-18F5-4F48-A9F7-13B448CC698F}">
      <text>
        <r>
          <rPr>
            <b/>
            <sz val="9"/>
            <color indexed="81"/>
            <rFont val="宋体"/>
            <family val="3"/>
            <charset val="134"/>
          </rPr>
          <t>Administrator:</t>
        </r>
        <r>
          <rPr>
            <sz val="9"/>
            <color indexed="81"/>
            <rFont val="宋体"/>
            <family val="3"/>
            <charset val="134"/>
          </rPr>
          <t xml:space="preserve">
period for complete an on-and-off cycle. Only need to be provided when duty-cycled LP-WUS is used, otherwise leave it blank.</t>
        </r>
      </text>
    </comment>
    <comment ref="J1" authorId="0" shapeId="0" xr:uid="{ADEEE1D4-3996-4B23-B22C-9CBD3E260D7C}">
      <text>
        <r>
          <rPr>
            <b/>
            <sz val="9"/>
            <color indexed="81"/>
            <rFont val="宋体"/>
            <family val="3"/>
            <charset val="134"/>
          </rPr>
          <t>Administrator:</t>
        </r>
        <r>
          <rPr>
            <sz val="9"/>
            <color indexed="81"/>
            <rFont val="宋体"/>
            <family val="3"/>
            <charset val="134"/>
          </rPr>
          <t xml:space="preserve">
active time for monitoring LP-WUS every cycle.Only need to be provided when duty-cycled LP-WUS is used, otherwise leave it blank.</t>
        </r>
      </text>
    </comment>
    <comment ref="M1" authorId="0" shapeId="0" xr:uid="{A98A92A6-8EC0-42B2-A0B2-ED1E21553737}">
      <text>
        <r>
          <rPr>
            <b/>
            <sz val="9"/>
            <color indexed="81"/>
            <rFont val="宋体"/>
            <family val="3"/>
            <charset val="134"/>
          </rPr>
          <t>Administrator:</t>
        </r>
        <r>
          <rPr>
            <sz val="9"/>
            <color indexed="81"/>
            <rFont val="宋体"/>
            <family val="3"/>
            <charset val="134"/>
          </rPr>
          <t xml:space="preserve">
0.01/0.05/0.1/0.5/1/2/4</t>
        </r>
      </text>
    </comment>
    <comment ref="P1" authorId="0" shapeId="0" xr:uid="{E3500DB5-9C1E-4F78-8A6B-3B14475193B8}">
      <text>
        <r>
          <rPr>
            <b/>
            <sz val="9"/>
            <color indexed="81"/>
            <rFont val="宋体"/>
            <family val="3"/>
            <charset val="134"/>
          </rPr>
          <t>Administrator:</t>
        </r>
        <r>
          <rPr>
            <sz val="9"/>
            <color indexed="81"/>
            <rFont val="宋体"/>
            <family val="3"/>
            <charset val="134"/>
          </rPr>
          <t xml:space="preserve">
[0.015]</t>
        </r>
      </text>
    </comment>
    <comment ref="R1" authorId="0" shapeId="0" xr:uid="{268D8BFB-92E0-4490-9C1D-DDD85EE012FD}">
      <text>
        <r>
          <rPr>
            <b/>
            <sz val="9"/>
            <color indexed="81"/>
            <rFont val="宋体"/>
            <family val="3"/>
            <charset val="134"/>
          </rPr>
          <t>Administrator:</t>
        </r>
        <r>
          <rPr>
            <sz val="9"/>
            <color indexed="81"/>
            <rFont val="宋体"/>
            <family val="3"/>
            <charset val="134"/>
          </rPr>
          <t xml:space="preserve">
Note: up to 10 SSB</t>
        </r>
      </text>
    </comment>
    <comment ref="V1" authorId="0" shapeId="0" xr:uid="{EBC78D99-A3C9-44AF-9A53-506453AEA2A4}">
      <text>
        <r>
          <rPr>
            <b/>
            <sz val="9"/>
            <color indexed="81"/>
            <rFont val="宋体"/>
            <family val="3"/>
            <charset val="134"/>
          </rPr>
          <t>Administrator:</t>
        </r>
        <r>
          <rPr>
            <sz val="9"/>
            <color indexed="81"/>
            <rFont val="宋体"/>
            <family val="3"/>
            <charset val="134"/>
          </rPr>
          <t xml:space="preserve">
If Sync/re-sync is used, this value may be included in the sync/re-sync time</t>
        </r>
      </text>
    </comment>
    <comment ref="Z1" authorId="0" shapeId="0" xr:uid="{285DC692-7D71-42CD-9DFB-DEF47E3E1509}">
      <text>
        <r>
          <rPr>
            <b/>
            <sz val="9"/>
            <color indexed="81"/>
            <rFont val="宋体"/>
            <family val="3"/>
            <charset val="134"/>
          </rPr>
          <t>Administrator:</t>
        </r>
        <r>
          <rPr>
            <sz val="9"/>
            <color indexed="81"/>
            <rFont val="宋体"/>
            <family val="3"/>
            <charset val="134"/>
          </rPr>
          <t xml:space="preserve">
according to the agreement in RAN1#111, Y_REF=1280ms</t>
        </r>
      </text>
    </comment>
    <comment ref="AK1" authorId="0" shapeId="0" xr:uid="{F23D75AF-0D56-4CEC-BD74-8A160144E88B}">
      <text>
        <r>
          <rPr>
            <b/>
            <sz val="9"/>
            <color indexed="81"/>
            <rFont val="宋体"/>
            <family val="3"/>
            <charset val="134"/>
          </rPr>
          <t>Administrator:</t>
        </r>
        <r>
          <rPr>
            <sz val="9"/>
            <color indexed="81"/>
            <rFont val="宋体"/>
            <family val="3"/>
            <charset val="134"/>
          </rPr>
          <t xml:space="preserve">
provide the case identifier or describe the baseline configuration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F1" authorId="0" shapeId="0" xr:uid="{B321E391-8768-4A3C-9ED5-C0FA8C88B937}">
      <text>
        <r>
          <rPr>
            <b/>
            <sz val="9"/>
            <color indexed="81"/>
            <rFont val="宋体"/>
            <family val="3"/>
            <charset val="134"/>
          </rPr>
          <t>Administrator:</t>
        </r>
        <r>
          <rPr>
            <sz val="9"/>
            <color indexed="81"/>
            <rFont val="宋体"/>
            <family val="3"/>
            <charset val="134"/>
          </rPr>
          <t xml:space="preserve">
0: not used
1: continously monitoring
2: discontinously monitoring</t>
        </r>
      </text>
    </comment>
    <comment ref="G1" authorId="0" shapeId="0" xr:uid="{7C50AE41-5660-42CE-AF4F-C3387F1E951C}">
      <text>
        <r>
          <rPr>
            <b/>
            <sz val="9"/>
            <color indexed="81"/>
            <rFont val="宋体"/>
            <family val="3"/>
            <charset val="134"/>
          </rPr>
          <t>Administrator:</t>
        </r>
        <r>
          <rPr>
            <sz val="9"/>
            <color indexed="81"/>
            <rFont val="宋体"/>
            <family val="3"/>
            <charset val="134"/>
          </rPr>
          <t xml:space="preserve">
period for complete an on-and-off cycle. Only need to be provided when duty-cycled LP-WUS is used, otherwise leave it blank.</t>
        </r>
      </text>
    </comment>
    <comment ref="H1" authorId="0" shapeId="0" xr:uid="{AE9419A0-28D7-4E07-A7CE-88BDAF79D8D3}">
      <text>
        <r>
          <rPr>
            <b/>
            <sz val="9"/>
            <color indexed="81"/>
            <rFont val="宋体"/>
            <family val="3"/>
            <charset val="134"/>
          </rPr>
          <t>Administrator:</t>
        </r>
        <r>
          <rPr>
            <sz val="9"/>
            <color indexed="81"/>
            <rFont val="宋体"/>
            <family val="3"/>
            <charset val="134"/>
          </rPr>
          <t xml:space="preserve">
active time for monitoring LP-WUS every cycle.Only need to be provided when duty-cycled LP-WUS is used, otherwise leave it blank.</t>
        </r>
      </text>
    </comment>
    <comment ref="K1" authorId="0" shapeId="0" xr:uid="{58A073B1-8E41-441F-BDEB-863E2F24223D}">
      <text>
        <r>
          <rPr>
            <b/>
            <sz val="9"/>
            <color indexed="81"/>
            <rFont val="宋体"/>
            <family val="3"/>
            <charset val="134"/>
          </rPr>
          <t>Administrator:</t>
        </r>
        <r>
          <rPr>
            <sz val="9"/>
            <color indexed="81"/>
            <rFont val="宋体"/>
            <family val="3"/>
            <charset val="134"/>
          </rPr>
          <t xml:space="preserve">
0.01/0.05/0.1/0.5/1/2/4</t>
        </r>
      </text>
    </comment>
    <comment ref="T1" authorId="0" shapeId="0" xr:uid="{825F82AA-67A9-4D5E-B304-864DA11DECBB}">
      <text>
        <r>
          <rPr>
            <b/>
            <sz val="9"/>
            <color indexed="81"/>
            <rFont val="宋体"/>
            <family val="3"/>
            <charset val="134"/>
          </rPr>
          <t>Administrator:</t>
        </r>
        <r>
          <rPr>
            <sz val="9"/>
            <color indexed="81"/>
            <rFont val="宋体"/>
            <family val="3"/>
            <charset val="134"/>
          </rPr>
          <t xml:space="preserve">
provide the case identifier or describe the baseline configuration</t>
        </r>
      </text>
    </comment>
    <comment ref="X1" authorId="0" shapeId="0" xr:uid="{989CA1CC-2AA4-475D-93AC-A72E1DF0DB70}">
      <text>
        <r>
          <rPr>
            <b/>
            <sz val="9"/>
            <color indexed="81"/>
            <rFont val="宋体"/>
            <family val="3"/>
            <charset val="134"/>
          </rPr>
          <t>Administrator:</t>
        </r>
        <r>
          <rPr>
            <sz val="9"/>
            <color indexed="81"/>
            <rFont val="宋体"/>
            <family val="3"/>
            <charset val="134"/>
          </rPr>
          <t xml:space="preserve">
e.g., capacity assumption Y % of UEs being satisfied, number of UEs dropped per call, (PER, PDB) assumption etc.</t>
        </r>
      </text>
    </comment>
  </commentList>
</comments>
</file>

<file path=xl/sharedStrings.xml><?xml version="1.0" encoding="utf-8"?>
<sst xmlns="http://schemas.openxmlformats.org/spreadsheetml/2006/main" count="1495" uniqueCount="99">
  <si>
    <t>Contact</t>
    <phoneticPr fontId="3" type="noConversion"/>
  </si>
  <si>
    <t>Name</t>
    <phoneticPr fontId="3" type="noConversion"/>
  </si>
  <si>
    <t>email</t>
    <phoneticPr fontId="3" type="noConversion"/>
  </si>
  <si>
    <t>company</t>
    <phoneticPr fontId="3" type="noConversion"/>
  </si>
  <si>
    <t>Source</t>
    <phoneticPr fontId="3" type="noConversion"/>
  </si>
  <si>
    <t>Case identifier</t>
    <phoneticPr fontId="3" type="noConversion"/>
  </si>
  <si>
    <t>i-DRX used?(y/n)</t>
    <phoneticPr fontId="3" type="noConversion"/>
  </si>
  <si>
    <t>i-DRX cycle [s]</t>
    <phoneticPr fontId="3" type="noConversion"/>
  </si>
  <si>
    <t>e-DRX used?(y/n)</t>
    <phoneticPr fontId="3" type="noConversion"/>
  </si>
  <si>
    <t>e-DRX cycle [s]</t>
    <phoneticPr fontId="3" type="noConversion"/>
  </si>
  <si>
    <t>e-DRX: i-DRX cycles in PTW[s]</t>
    <phoneticPr fontId="3" type="noConversion"/>
  </si>
  <si>
    <t>LP-WUR Monitoring option</t>
    <phoneticPr fontId="3" type="noConversion"/>
  </si>
  <si>
    <t>LP-WUS duty-cycled T[ms]</t>
    <phoneticPr fontId="3" type="noConversion"/>
  </si>
  <si>
    <t>LP-WUS duty-cycled D[ms]</t>
    <phoneticPr fontId="3" type="noConversion"/>
  </si>
  <si>
    <t>LP-WUS duty-cycle ratio = D/T [%]</t>
    <phoneticPr fontId="3" type="noConversion"/>
  </si>
  <si>
    <t>LP-WUR Ramp-up time T_LR, ramp-up [ms]</t>
    <phoneticPr fontId="3" type="noConversion"/>
  </si>
  <si>
    <t>LP-WUR on state power, P_ON [unit]</t>
    <phoneticPr fontId="3" type="noConversion"/>
  </si>
  <si>
    <t>LP-WUR off state power, P_OFF[unit]</t>
    <phoneticPr fontId="3" type="noConversion"/>
  </si>
  <si>
    <t>MR ramp-up time for ultra-deep sleep[ms]</t>
    <phoneticPr fontId="3" type="noConversion"/>
  </si>
  <si>
    <t>MR ultra-deep sleep relative power [unit]</t>
    <phoneticPr fontId="3" type="noConversion"/>
  </si>
  <si>
    <t>MR ramp-up/down energy [unit*ms]</t>
    <phoneticPr fontId="3" type="noConversion"/>
  </si>
  <si>
    <t xml:space="preserve">MR: sync/re-sync time X [ms] </t>
    <phoneticPr fontId="3" type="noConversion"/>
  </si>
  <si>
    <t>MR: desciption of the sync/resync timeline</t>
    <phoneticPr fontId="3" type="noConversion"/>
  </si>
  <si>
    <t>MR: sync/re-sync  energy consumption[unit*ms]</t>
    <phoneticPr fontId="3" type="noConversion"/>
  </si>
  <si>
    <t>MR: PEI used?(y/n)</t>
    <phoneticPr fontId="3" type="noConversion"/>
  </si>
  <si>
    <t>MR: Number of SSB before PO / PEI</t>
    <phoneticPr fontId="3" type="noConversion"/>
  </si>
  <si>
    <t>Traffic: per group/UE? (group/UE)</t>
    <phoneticPr fontId="3" type="noConversion"/>
  </si>
  <si>
    <t>Traffic: mean arrival time P [second]</t>
    <phoneticPr fontId="3" type="noConversion"/>
  </si>
  <si>
    <t>Traffic: R_E, REF[%]</t>
    <phoneticPr fontId="3" type="noConversion"/>
  </si>
  <si>
    <t>Traffic: Reference i-DRX cycle duration, Y_REF [ms]</t>
    <phoneticPr fontId="3" type="noConversion"/>
  </si>
  <si>
    <t>Traffic: number of UEs in the group: N</t>
    <phoneticPr fontId="3" type="noConversion"/>
  </si>
  <si>
    <t>Any Note for the traffic model</t>
    <phoneticPr fontId="3" type="noConversion"/>
  </si>
  <si>
    <t>RRM measurement included? (y/n)</t>
    <phoneticPr fontId="3" type="noConversion"/>
  </si>
  <si>
    <t>measured by MR/LR?</t>
    <phoneticPr fontId="3" type="noConversion"/>
  </si>
  <si>
    <t>measurement: Describe  other details if any</t>
    <phoneticPr fontId="3" type="noConversion"/>
  </si>
  <si>
    <t>LP-WUS FAR assumption</t>
    <phoneticPr fontId="3" type="noConversion"/>
  </si>
  <si>
    <t>Misc: total time used for evaluation  [s]</t>
    <phoneticPr fontId="3" type="noConversion"/>
  </si>
  <si>
    <t>Relative Power Consumption[unit]</t>
    <phoneticPr fontId="3" type="noConversion"/>
  </si>
  <si>
    <t>Power saving gain [%]</t>
    <phoneticPr fontId="3" type="noConversion"/>
  </si>
  <si>
    <t xml:space="preserve">baseline schemes </t>
    <phoneticPr fontId="3" type="noConversion"/>
  </si>
  <si>
    <t>Latency [ms]</t>
    <phoneticPr fontId="3" type="noConversion"/>
  </si>
  <si>
    <t>Note: definition of latency</t>
    <phoneticPr fontId="3" type="noConversion"/>
  </si>
  <si>
    <t>System overhead [%]</t>
    <phoneticPr fontId="3" type="noConversion"/>
  </si>
  <si>
    <t>System overhead assumptions</t>
    <phoneticPr fontId="3" type="noConversion"/>
  </si>
  <si>
    <t>FFS: NW power consumption / Energy Efficiency</t>
    <phoneticPr fontId="3" type="noConversion"/>
  </si>
  <si>
    <t>Additional Note</t>
    <phoneticPr fontId="3" type="noConversion"/>
  </si>
  <si>
    <t>Tdoc number</t>
    <phoneticPr fontId="3" type="noConversion"/>
  </si>
  <si>
    <t>E///</t>
  </si>
  <si>
    <t>500ms latency</t>
  </si>
  <si>
    <t>y</t>
  </si>
  <si>
    <t>n</t>
  </si>
  <si>
    <t>Discontinuous</t>
  </si>
  <si>
    <t>3 SSBs</t>
  </si>
  <si>
    <t>UE</t>
  </si>
  <si>
    <t>LR</t>
  </si>
  <si>
    <t>Within WUR on duration</t>
  </si>
  <si>
    <t>i-DRX</t>
  </si>
  <si>
    <t>2s latency</t>
  </si>
  <si>
    <t>60s latency</t>
  </si>
  <si>
    <t>e-DRX</t>
  </si>
  <si>
    <t>10min latency</t>
  </si>
  <si>
    <t>C-DRX Cycle [s]</t>
    <phoneticPr fontId="3" type="noConversion"/>
  </si>
  <si>
    <t>C-DRX on duration [ms]</t>
    <phoneticPr fontId="3" type="noConversion"/>
  </si>
  <si>
    <t>C-DRX IAT [ms]</t>
    <phoneticPr fontId="3" type="noConversion"/>
  </si>
  <si>
    <t>LP-WUR on state power [unit]</t>
    <phoneticPr fontId="3" type="noConversion"/>
  </si>
  <si>
    <t>LP-WUR off state power [unit]</t>
    <phoneticPr fontId="3" type="noConversion"/>
  </si>
  <si>
    <t>MR: anything? company provide</t>
    <phoneticPr fontId="3" type="noConversion"/>
  </si>
  <si>
    <t>Traffic type: FTP3, XR, IM? Any else?</t>
    <phoneticPr fontId="3" type="noConversion"/>
  </si>
  <si>
    <t>Parameters (e.g., frame rate, data rate, jitter range, and etc if needed.)</t>
    <phoneticPr fontId="3" type="noConversion"/>
  </si>
  <si>
    <t>How to use LP-WUS, e.g., LP-WUS to trigger/adapt PDCCH monitoring</t>
    <phoneticPr fontId="3" type="noConversion"/>
  </si>
  <si>
    <t>other PS techniques assumptions, e.g., PDCCH skipping/SSSG…</t>
    <phoneticPr fontId="3" type="noConversion"/>
  </si>
  <si>
    <t>Capacity: maximum number of satisfied users per cell</t>
    <phoneticPr fontId="3" type="noConversion"/>
  </si>
  <si>
    <t>Note: addtional information for XR Capacity</t>
    <phoneticPr fontId="3" type="noConversion"/>
  </si>
  <si>
    <r>
      <t xml:space="preserve">UPT </t>
    </r>
    <r>
      <rPr>
        <b/>
        <sz val="8"/>
        <rFont val="微软雅黑"/>
        <family val="2"/>
        <charset val="134"/>
      </rPr>
      <t>【</t>
    </r>
    <r>
      <rPr>
        <b/>
        <sz val="8"/>
        <rFont val="Arial"/>
        <family val="2"/>
      </rPr>
      <t>Mbps]</t>
    </r>
    <phoneticPr fontId="3" type="noConversion"/>
  </si>
  <si>
    <t>Note</t>
    <phoneticPr fontId="3" type="noConversion"/>
  </si>
  <si>
    <t>Tdoc</t>
    <phoneticPr fontId="3" type="noConversion"/>
  </si>
  <si>
    <t>CompanyA</t>
    <phoneticPr fontId="10" type="noConversion"/>
  </si>
  <si>
    <t>B-001</t>
    <phoneticPr fontId="10" type="noConversion"/>
  </si>
  <si>
    <t>1(deep sleep)</t>
  </si>
  <si>
    <t>20 (deep sleep)</t>
  </si>
  <si>
    <t>the time interval between the data arrival time at the gNB and the time of the first PO UE can monitor the paging message, averaged over all possible arrival time within the paging cycle</t>
  </si>
  <si>
    <t>measurement period [ms]</t>
  </si>
  <si>
    <t>group</t>
  </si>
  <si>
    <t>WUR ramp-up time</t>
  </si>
  <si>
    <t>WUR off power</t>
  </si>
  <si>
    <t>group paging &amp; FAR</t>
  </si>
  <si>
    <t>MR Sync/reSync</t>
  </si>
  <si>
    <t>4 SSBs</t>
  </si>
  <si>
    <t>5 SSBs</t>
  </si>
  <si>
    <t>6 SSBs</t>
  </si>
  <si>
    <t>7 SSBs</t>
  </si>
  <si>
    <t>8 SSBs</t>
  </si>
  <si>
    <t>9 SSBs</t>
  </si>
  <si>
    <t>10 SSBs</t>
  </si>
  <si>
    <t>18 (deep sleep)</t>
  </si>
  <si>
    <t>MR RRM</t>
  </si>
  <si>
    <t>MR</t>
  </si>
  <si>
    <t xml:space="preserve">deep sleep for MR </t>
  </si>
  <si>
    <t>To be updated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</si>
</sst>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charset val="134"/>
      <scheme val="minor"/>
    </font>
    <font>
      <sz val="9"/>
      <color theme="1"/>
      <name val="Calibri"/>
      <family val="3"/>
      <charset val="134"/>
      <scheme val="minor"/>
    </font>
    <font>
      <sz val="8"/>
      <color theme="1"/>
      <name val="Arial"/>
      <family val="2"/>
    </font>
    <font>
      <sz val="9"/>
      <name val="Calibri"/>
      <family val="3"/>
      <charset val="134"/>
      <scheme val="minor"/>
    </font>
    <font>
      <sz val="9"/>
      <color indexed="81"/>
      <name val="宋体"/>
      <family val="3"/>
      <charset val="134"/>
    </font>
    <font>
      <b/>
      <sz val="9"/>
      <color indexed="81"/>
      <name val="宋体"/>
      <family val="3"/>
      <charset val="134"/>
    </font>
    <font>
      <b/>
      <sz val="8"/>
      <color theme="1"/>
      <name val="Arial"/>
      <family val="2"/>
    </font>
    <font>
      <b/>
      <sz val="8"/>
      <name val="Arial"/>
      <family val="2"/>
    </font>
    <font>
      <b/>
      <sz val="9"/>
      <name val="Calibri"/>
      <family val="3"/>
      <charset val="134"/>
      <scheme val="minor"/>
    </font>
    <font>
      <b/>
      <sz val="8"/>
      <name val="微软雅黑"/>
      <family val="2"/>
      <charset val="134"/>
    </font>
    <font>
      <sz val="9"/>
      <name val="Calibri"/>
      <family val="3"/>
      <charset val="134"/>
      <scheme val="minor"/>
    </font>
    <font>
      <b/>
      <sz val="8"/>
      <color theme="0"/>
      <name val="Arial"/>
      <family val="2"/>
    </font>
    <font>
      <b/>
      <sz val="8"/>
      <color theme="1"/>
      <name val="Calibri"/>
      <family val="3"/>
      <charset val="134"/>
      <scheme val="minor"/>
    </font>
    <font>
      <sz val="8"/>
      <color theme="1"/>
      <name val="Calibri"/>
      <family val="3"/>
      <charset val="134"/>
      <scheme val="minor"/>
    </font>
    <font>
      <b/>
      <sz val="14"/>
      <name val="Arial"/>
      <family val="2"/>
    </font>
    <font>
      <b/>
      <sz val="11"/>
      <color theme="1"/>
      <name val="Times New Roman"/>
      <family val="1"/>
    </font>
    <font>
      <sz val="11"/>
      <color theme="1"/>
      <name val="Times New Roman"/>
      <family val="1"/>
    </font>
  </fonts>
  <fills count="15">
    <fill>
      <patternFill patternType="none"/>
    </fill>
    <fill>
      <patternFill patternType="gray125"/>
    </fill>
    <fill>
      <patternFill patternType="solid">
        <fgColor theme="9" tint="0.39997558519241921"/>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rgb="FFFFFF00"/>
        <bgColor indexed="64"/>
      </patternFill>
    </fill>
    <fill>
      <patternFill patternType="solid">
        <fgColor rgb="FF0033CC"/>
        <bgColor indexed="64"/>
      </patternFill>
    </fill>
    <fill>
      <patternFill patternType="solid">
        <fgColor theme="5" tint="0.79998168889431442"/>
        <bgColor indexed="64"/>
      </patternFill>
    </fill>
    <fill>
      <patternFill patternType="solid">
        <fgColor theme="0"/>
        <bgColor indexed="64"/>
      </patternFill>
    </fill>
    <fill>
      <patternFill patternType="solid">
        <fgColor theme="0" tint="-0.14999847407452621"/>
        <bgColor theme="0" tint="-0.14999847407452621"/>
      </patternFill>
    </fill>
    <fill>
      <patternFill patternType="solid">
        <fgColor theme="0" tint="-0.14999847407452621"/>
        <bgColor indexed="64"/>
      </patternFill>
    </fill>
  </fills>
  <borders count="47">
    <border>
      <left/>
      <right/>
      <top/>
      <bottom/>
      <diagonal/>
    </border>
    <border>
      <left style="medium">
        <color auto="1"/>
      </left>
      <right style="thin">
        <color auto="1"/>
      </right>
      <top style="thin">
        <color auto="1"/>
      </top>
      <bottom style="thin">
        <color auto="1"/>
      </bottom>
      <diagonal/>
    </border>
    <border>
      <left style="medium">
        <color auto="1"/>
      </left>
      <right/>
      <top/>
      <bottom/>
      <diagonal/>
    </border>
    <border>
      <left/>
      <right style="medium">
        <color auto="1"/>
      </right>
      <top/>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style="thin">
        <color auto="1"/>
      </left>
      <right/>
      <top/>
      <bottom style="thin">
        <color auto="1"/>
      </bottom>
      <diagonal/>
    </border>
    <border>
      <left style="thin">
        <color auto="1"/>
      </left>
      <right/>
      <top style="thin">
        <color auto="1"/>
      </top>
      <bottom/>
      <diagonal/>
    </border>
    <border>
      <left/>
      <right style="thin">
        <color auto="1"/>
      </right>
      <top/>
      <bottom style="thin">
        <color auto="1"/>
      </bottom>
      <diagonal/>
    </border>
    <border>
      <left style="medium">
        <color auto="1"/>
      </left>
      <right style="medium">
        <color auto="1"/>
      </right>
      <top/>
      <bottom/>
      <diagonal/>
    </border>
    <border>
      <left style="medium">
        <color auto="1"/>
      </left>
      <right style="medium">
        <color auto="1"/>
      </right>
      <top/>
      <bottom style="thin">
        <color auto="1"/>
      </bottom>
      <diagonal/>
    </border>
    <border>
      <left/>
      <right/>
      <top/>
      <bottom style="thin">
        <color auto="1"/>
      </bottom>
      <diagonal/>
    </border>
    <border>
      <left/>
      <right style="thin">
        <color auto="1"/>
      </right>
      <top style="thin">
        <color auto="1"/>
      </top>
      <bottom style="medium">
        <color indexed="64"/>
      </bottom>
      <diagonal/>
    </border>
    <border>
      <left/>
      <right style="medium">
        <color auto="1"/>
      </right>
      <top style="thin">
        <color auto="1"/>
      </top>
      <bottom style="medium">
        <color indexed="64"/>
      </bottom>
      <diagonal/>
    </border>
    <border>
      <left/>
      <right/>
      <top/>
      <bottom style="medium">
        <color indexed="64"/>
      </bottom>
      <diagonal/>
    </border>
    <border>
      <left/>
      <right style="medium">
        <color auto="1"/>
      </right>
      <top/>
      <bottom style="medium">
        <color indexed="64"/>
      </bottom>
      <diagonal/>
    </border>
    <border>
      <left style="medium">
        <color auto="1"/>
      </left>
      <right style="thin">
        <color auto="1"/>
      </right>
      <top/>
      <bottom style="medium">
        <color indexed="64"/>
      </bottom>
      <diagonal/>
    </border>
    <border>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auto="1"/>
      </right>
      <top/>
      <bottom style="medium">
        <color indexed="64"/>
      </bottom>
      <diagonal/>
    </border>
    <border>
      <left style="thin">
        <color auto="1"/>
      </left>
      <right/>
      <top/>
      <bottom style="medium">
        <color indexed="64"/>
      </bottom>
      <diagonal/>
    </border>
    <border>
      <left style="medium">
        <color auto="1"/>
      </left>
      <right style="medium">
        <color auto="1"/>
      </right>
      <top/>
      <bottom style="medium">
        <color indexed="64"/>
      </bottom>
      <diagonal/>
    </border>
    <border>
      <left/>
      <right style="thick">
        <color auto="1"/>
      </right>
      <top/>
      <bottom/>
      <diagonal/>
    </border>
    <border>
      <left/>
      <right style="thick">
        <color auto="1"/>
      </right>
      <top/>
      <bottom style="medium">
        <color indexed="64"/>
      </bottom>
      <diagonal/>
    </border>
    <border>
      <left style="thick">
        <color auto="1"/>
      </left>
      <right style="thick">
        <color auto="1"/>
      </right>
      <top/>
      <bottom/>
      <diagonal/>
    </border>
    <border>
      <left style="thick">
        <color auto="1"/>
      </left>
      <right style="thick">
        <color auto="1"/>
      </right>
      <top/>
      <bottom style="medium">
        <color indexed="64"/>
      </bottom>
      <diagonal/>
    </border>
    <border>
      <left/>
      <right style="thick">
        <color auto="1"/>
      </right>
      <top style="thin">
        <color auto="1"/>
      </top>
      <bottom style="medium">
        <color indexed="64"/>
      </bottom>
      <diagonal/>
    </border>
    <border>
      <left style="thin">
        <color auto="1"/>
      </left>
      <right style="thick">
        <color auto="1"/>
      </right>
      <top/>
      <bottom style="medium">
        <color indexed="64"/>
      </bottom>
      <diagonal/>
    </border>
    <border>
      <left style="thick">
        <color auto="1"/>
      </left>
      <right style="thick">
        <color auto="1"/>
      </right>
      <top style="thin">
        <color auto="1"/>
      </top>
      <bottom style="medium">
        <color indexed="64"/>
      </bottom>
      <diagonal/>
    </border>
    <border>
      <left style="thin">
        <color auto="1"/>
      </left>
      <right style="thick">
        <color auto="1"/>
      </right>
      <top style="thin">
        <color auto="1"/>
      </top>
      <bottom style="medium">
        <color indexed="64"/>
      </bottom>
      <diagonal/>
    </border>
    <border>
      <left style="medium">
        <color auto="1"/>
      </left>
      <right style="thick">
        <color auto="1"/>
      </right>
      <top style="thin">
        <color auto="1"/>
      </top>
      <bottom style="medium">
        <color indexed="64"/>
      </bottom>
      <diagonal/>
    </border>
    <border>
      <left style="medium">
        <color auto="1"/>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auto="1"/>
      </right>
      <top style="thin">
        <color auto="1"/>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auto="1"/>
      </left>
      <right style="thin">
        <color theme="1"/>
      </right>
      <top style="thin">
        <color theme="1"/>
      </top>
      <bottom style="thin">
        <color auto="1"/>
      </bottom>
      <diagonal/>
    </border>
    <border>
      <left style="thin">
        <color auto="1"/>
      </left>
      <right style="thin">
        <color auto="1"/>
      </right>
      <top style="thin">
        <color theme="1"/>
      </top>
      <bottom style="thin">
        <color auto="1"/>
      </bottom>
      <diagonal/>
    </border>
    <border>
      <left style="medium">
        <color auto="1"/>
      </left>
      <right style="thin">
        <color auto="1"/>
      </right>
      <top style="thin">
        <color theme="1"/>
      </top>
      <bottom style="thin">
        <color auto="1"/>
      </bottom>
      <diagonal/>
    </border>
  </borders>
  <cellStyleXfs count="1">
    <xf numFmtId="0" fontId="0" fillId="0" borderId="0"/>
  </cellStyleXfs>
  <cellXfs count="121">
    <xf numFmtId="0" fontId="0" fillId="0" borderId="0" xfId="0"/>
    <xf numFmtId="0" fontId="1" fillId="0" borderId="2" xfId="0" applyFont="1" applyBorder="1" applyAlignment="1">
      <alignment wrapText="1"/>
    </xf>
    <xf numFmtId="0" fontId="1" fillId="0" borderId="0" xfId="0" applyFont="1" applyAlignment="1">
      <alignment wrapText="1"/>
    </xf>
    <xf numFmtId="0" fontId="0" fillId="0" borderId="3" xfId="0" applyBorder="1"/>
    <xf numFmtId="0" fontId="2" fillId="0" borderId="5" xfId="0" applyFont="1" applyBorder="1" applyAlignment="1">
      <alignment wrapText="1"/>
    </xf>
    <xf numFmtId="0" fontId="2" fillId="0" borderId="6" xfId="0" applyFont="1" applyBorder="1" applyAlignment="1">
      <alignment wrapText="1"/>
    </xf>
    <xf numFmtId="0" fontId="2" fillId="0" borderId="7" xfId="0" applyFont="1" applyBorder="1" applyAlignment="1">
      <alignment wrapText="1"/>
    </xf>
    <xf numFmtId="0" fontId="2" fillId="0" borderId="13" xfId="0" applyFont="1" applyBorder="1" applyAlignment="1">
      <alignment wrapText="1"/>
    </xf>
    <xf numFmtId="0" fontId="2" fillId="0" borderId="14" xfId="0" applyFont="1" applyBorder="1" applyAlignment="1">
      <alignment wrapText="1"/>
    </xf>
    <xf numFmtId="0" fontId="2" fillId="0" borderId="15" xfId="0" applyFont="1" applyBorder="1" applyAlignment="1">
      <alignment wrapText="1"/>
    </xf>
    <xf numFmtId="0" fontId="2" fillId="0" borderId="9" xfId="0" applyFont="1" applyBorder="1" applyAlignment="1">
      <alignment wrapText="1"/>
    </xf>
    <xf numFmtId="0" fontId="1" fillId="0" borderId="16" xfId="0" applyFont="1" applyBorder="1" applyAlignment="1">
      <alignment wrapText="1"/>
    </xf>
    <xf numFmtId="0" fontId="0" fillId="0" borderId="2" xfId="0" applyBorder="1"/>
    <xf numFmtId="0" fontId="1" fillId="0" borderId="3" xfId="0" applyFont="1" applyBorder="1" applyAlignment="1">
      <alignment wrapText="1"/>
    </xf>
    <xf numFmtId="0" fontId="2" fillId="0" borderId="17" xfId="0" applyFont="1" applyBorder="1" applyAlignment="1">
      <alignment wrapText="1"/>
    </xf>
    <xf numFmtId="0" fontId="2" fillId="0" borderId="11" xfId="0" applyFont="1" applyBorder="1" applyAlignment="1">
      <alignment wrapText="1"/>
    </xf>
    <xf numFmtId="0" fontId="2" fillId="0" borderId="8" xfId="0" applyFont="1" applyBorder="1" applyAlignment="1">
      <alignment wrapText="1"/>
    </xf>
    <xf numFmtId="0" fontId="2" fillId="0" borderId="10" xfId="0" applyFont="1" applyBorder="1" applyAlignment="1">
      <alignment wrapText="1"/>
    </xf>
    <xf numFmtId="0" fontId="2" fillId="0" borderId="18" xfId="0" applyFont="1" applyBorder="1" applyAlignment="1">
      <alignment wrapText="1"/>
    </xf>
    <xf numFmtId="0" fontId="2" fillId="0" borderId="12" xfId="0" applyFont="1" applyBorder="1" applyAlignment="1">
      <alignment wrapText="1"/>
    </xf>
    <xf numFmtId="0" fontId="13" fillId="0" borderId="0" xfId="0" applyFont="1"/>
    <xf numFmtId="0" fontId="2" fillId="0" borderId="0" xfId="0" applyFont="1"/>
    <xf numFmtId="0" fontId="2" fillId="0" borderId="29" xfId="0" applyFont="1" applyBorder="1"/>
    <xf numFmtId="0" fontId="13" fillId="0" borderId="29" xfId="0" applyFont="1" applyBorder="1"/>
    <xf numFmtId="0" fontId="2" fillId="0" borderId="31" xfId="0" applyFont="1" applyBorder="1"/>
    <xf numFmtId="0" fontId="13" fillId="0" borderId="31" xfId="0" applyFont="1" applyBorder="1"/>
    <xf numFmtId="0" fontId="11" fillId="10" borderId="22" xfId="0" applyFont="1" applyFill="1" applyBorder="1" applyAlignment="1">
      <alignment horizontal="center" vertical="center" wrapText="1"/>
    </xf>
    <xf numFmtId="0" fontId="7" fillId="9" borderId="23" xfId="0" applyFont="1" applyFill="1" applyBorder="1" applyAlignment="1">
      <alignment horizontal="center" vertical="center" wrapText="1"/>
    </xf>
    <xf numFmtId="0" fontId="7" fillId="9" borderId="24" xfId="0" applyFont="1" applyFill="1" applyBorder="1" applyAlignment="1">
      <alignment horizontal="center" vertical="center" wrapText="1"/>
    </xf>
    <xf numFmtId="0" fontId="7" fillId="5" borderId="24" xfId="0" applyFont="1" applyFill="1" applyBorder="1" applyAlignment="1">
      <alignment horizontal="center" vertical="center" wrapText="1"/>
    </xf>
    <xf numFmtId="0" fontId="7" fillId="11" borderId="23" xfId="0" applyFont="1" applyFill="1" applyBorder="1" applyAlignment="1">
      <alignment horizontal="center" vertical="center" wrapText="1"/>
    </xf>
    <xf numFmtId="0" fontId="7" fillId="11" borderId="25" xfId="0" applyFont="1" applyFill="1" applyBorder="1" applyAlignment="1">
      <alignment horizontal="center" vertical="center" wrapText="1"/>
    </xf>
    <xf numFmtId="0" fontId="7" fillId="11" borderId="26" xfId="0" applyFont="1" applyFill="1" applyBorder="1" applyAlignment="1">
      <alignment horizontal="center" vertical="center" wrapText="1"/>
    </xf>
    <xf numFmtId="0" fontId="7" fillId="5" borderId="23" xfId="0" applyFont="1" applyFill="1" applyBorder="1" applyAlignment="1">
      <alignment horizontal="center" vertical="center" wrapText="1"/>
    </xf>
    <xf numFmtId="0" fontId="7" fillId="5" borderId="25" xfId="0" applyFont="1" applyFill="1" applyBorder="1" applyAlignment="1">
      <alignment horizontal="center" vertical="center" wrapText="1"/>
    </xf>
    <xf numFmtId="0" fontId="7" fillId="5" borderId="27" xfId="0" applyFont="1" applyFill="1" applyBorder="1" applyAlignment="1">
      <alignment horizontal="center" vertical="center" wrapText="1"/>
    </xf>
    <xf numFmtId="0" fontId="7" fillId="5" borderId="21" xfId="0" applyFont="1" applyFill="1" applyBorder="1" applyAlignment="1">
      <alignment horizontal="center" vertical="center" wrapText="1"/>
    </xf>
    <xf numFmtId="0" fontId="7" fillId="9" borderId="25" xfId="0" applyFont="1" applyFill="1" applyBorder="1" applyAlignment="1">
      <alignment horizontal="center" vertical="center" wrapText="1"/>
    </xf>
    <xf numFmtId="0" fontId="7" fillId="9" borderId="26" xfId="0" applyFont="1" applyFill="1" applyBorder="1" applyAlignment="1">
      <alignment horizontal="center" vertical="center" wrapText="1"/>
    </xf>
    <xf numFmtId="0" fontId="7" fillId="5" borderId="26" xfId="0" applyFont="1" applyFill="1" applyBorder="1" applyAlignment="1">
      <alignment horizontal="center" vertical="center" wrapText="1"/>
    </xf>
    <xf numFmtId="0" fontId="7" fillId="4" borderId="22" xfId="0" applyFont="1" applyFill="1" applyBorder="1" applyAlignment="1">
      <alignment horizontal="center" vertical="center" wrapText="1"/>
    </xf>
    <xf numFmtId="0" fontId="7" fillId="4" borderId="28" xfId="0" applyFont="1" applyFill="1" applyBorder="1" applyAlignment="1">
      <alignment horizontal="center" vertical="center" wrapText="1"/>
    </xf>
    <xf numFmtId="0" fontId="7" fillId="3" borderId="24" xfId="0" applyFont="1" applyFill="1" applyBorder="1" applyAlignment="1">
      <alignment horizontal="center" vertical="center" wrapText="1"/>
    </xf>
    <xf numFmtId="0" fontId="7" fillId="3" borderId="25" xfId="0" applyFont="1" applyFill="1" applyBorder="1" applyAlignment="1">
      <alignment horizontal="center" vertical="center" wrapText="1"/>
    </xf>
    <xf numFmtId="0" fontId="7" fillId="6" borderId="25" xfId="0" applyFont="1" applyFill="1" applyBorder="1" applyAlignment="1">
      <alignment horizontal="center" vertical="center" wrapText="1"/>
    </xf>
    <xf numFmtId="0" fontId="7" fillId="7" borderId="25" xfId="0" applyFont="1" applyFill="1" applyBorder="1" applyAlignment="1">
      <alignment horizontal="center" vertical="center" wrapText="1"/>
    </xf>
    <xf numFmtId="0" fontId="7" fillId="7" borderId="27" xfId="0" applyFont="1" applyFill="1" applyBorder="1" applyAlignment="1">
      <alignment horizontal="center" vertical="center" wrapText="1"/>
    </xf>
    <xf numFmtId="0" fontId="7" fillId="8" borderId="27"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7" fillId="2" borderId="27" xfId="0" applyFont="1" applyFill="1" applyBorder="1" applyAlignment="1">
      <alignment horizontal="center" vertical="center" wrapText="1"/>
    </xf>
    <xf numFmtId="0" fontId="8" fillId="0" borderId="21" xfId="0" applyFont="1" applyBorder="1" applyAlignment="1">
      <alignment horizontal="center" vertical="center" wrapText="1"/>
    </xf>
    <xf numFmtId="0" fontId="11" fillId="10" borderId="30" xfId="0" applyFont="1" applyFill="1" applyBorder="1" applyAlignment="1">
      <alignment horizontal="center" vertical="center" wrapText="1"/>
    </xf>
    <xf numFmtId="0" fontId="11" fillId="10" borderId="32" xfId="0" applyFont="1" applyFill="1" applyBorder="1" applyAlignment="1">
      <alignment horizontal="center" vertical="center" wrapText="1"/>
    </xf>
    <xf numFmtId="0" fontId="7" fillId="11" borderId="24" xfId="0" applyFont="1" applyFill="1" applyBorder="1" applyAlignment="1">
      <alignment horizontal="center" vertical="center" wrapText="1"/>
    </xf>
    <xf numFmtId="0" fontId="7" fillId="11" borderId="34" xfId="0" applyFont="1" applyFill="1" applyBorder="1" applyAlignment="1">
      <alignment horizontal="center" vertical="center" wrapText="1"/>
    </xf>
    <xf numFmtId="0" fontId="7" fillId="3" borderId="34" xfId="0" applyFont="1" applyFill="1" applyBorder="1" applyAlignment="1">
      <alignment horizontal="center" vertical="center" wrapText="1"/>
    </xf>
    <xf numFmtId="0" fontId="7" fillId="7" borderId="24" xfId="0" applyFont="1" applyFill="1" applyBorder="1" applyAlignment="1">
      <alignment horizontal="center" vertical="center" wrapText="1"/>
    </xf>
    <xf numFmtId="0" fontId="7" fillId="7" borderId="34" xfId="0" applyFont="1" applyFill="1" applyBorder="1" applyAlignment="1">
      <alignment horizontal="center" vertical="center" wrapText="1"/>
    </xf>
    <xf numFmtId="0" fontId="7" fillId="9" borderId="34" xfId="0" applyFont="1" applyFill="1" applyBorder="1" applyAlignment="1">
      <alignment horizontal="center" vertical="center" wrapText="1"/>
    </xf>
    <xf numFmtId="0" fontId="7" fillId="8" borderId="32" xfId="0" applyFont="1" applyFill="1" applyBorder="1" applyAlignment="1">
      <alignment horizontal="center" vertical="center" wrapText="1"/>
    </xf>
    <xf numFmtId="0" fontId="6" fillId="9" borderId="19" xfId="0" applyFont="1" applyFill="1" applyBorder="1" applyAlignment="1">
      <alignment horizontal="center" vertical="center" wrapText="1"/>
    </xf>
    <xf numFmtId="0" fontId="6" fillId="9" borderId="33" xfId="0" applyFont="1" applyFill="1" applyBorder="1" applyAlignment="1">
      <alignment horizontal="center" vertical="center" wrapText="1"/>
    </xf>
    <xf numFmtId="0" fontId="6" fillId="12" borderId="35" xfId="0" applyFont="1" applyFill="1" applyBorder="1" applyAlignment="1">
      <alignment horizontal="center" vertical="center" wrapText="1"/>
    </xf>
    <xf numFmtId="0" fontId="6" fillId="9" borderId="36" xfId="0" applyFont="1" applyFill="1" applyBorder="1" applyAlignment="1">
      <alignment horizontal="center" vertical="center" wrapText="1"/>
    </xf>
    <xf numFmtId="0" fontId="6" fillId="0" borderId="20" xfId="0" applyFont="1" applyBorder="1" applyAlignment="1">
      <alignment horizontal="center" vertical="center" wrapText="1"/>
    </xf>
    <xf numFmtId="0" fontId="6" fillId="0" borderId="37"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5" xfId="0" applyFont="1" applyBorder="1" applyAlignment="1">
      <alignment horizontal="center" vertical="center" wrapText="1"/>
    </xf>
    <xf numFmtId="0" fontId="12" fillId="0" borderId="21" xfId="0" applyFont="1" applyBorder="1" applyAlignment="1">
      <alignment horizontal="center" vertical="center" wrapText="1"/>
    </xf>
    <xf numFmtId="0" fontId="14" fillId="0" borderId="0" xfId="0" applyFont="1" applyAlignment="1">
      <alignment vertical="center"/>
    </xf>
    <xf numFmtId="0" fontId="0" fillId="0" borderId="0" xfId="0" applyAlignment="1">
      <alignment vertical="center"/>
    </xf>
    <xf numFmtId="0" fontId="15" fillId="0" borderId="41" xfId="0" applyFont="1" applyBorder="1" applyAlignment="1">
      <alignment vertical="center"/>
    </xf>
    <xf numFmtId="0" fontId="15" fillId="0" borderId="42" xfId="0" applyFont="1" applyBorder="1" applyAlignment="1">
      <alignment vertical="center"/>
    </xf>
    <xf numFmtId="0" fontId="15" fillId="0" borderId="43" xfId="0" applyFont="1" applyBorder="1" applyAlignment="1">
      <alignment vertical="center"/>
    </xf>
    <xf numFmtId="0" fontId="16" fillId="0" borderId="1" xfId="0" applyFont="1" applyBorder="1" applyAlignment="1">
      <alignment vertical="center"/>
    </xf>
    <xf numFmtId="0" fontId="16" fillId="0" borderId="5" xfId="0" applyFont="1" applyBorder="1" applyAlignment="1">
      <alignment vertical="center"/>
    </xf>
    <xf numFmtId="0" fontId="16" fillId="0" borderId="4" xfId="0" applyFont="1" applyBorder="1" applyAlignment="1">
      <alignment vertical="center"/>
    </xf>
    <xf numFmtId="0" fontId="16" fillId="0" borderId="38" xfId="0" applyFont="1" applyBorder="1" applyAlignment="1">
      <alignment vertical="center"/>
    </xf>
    <xf numFmtId="0" fontId="16" fillId="0" borderId="39" xfId="0" applyFont="1" applyBorder="1" applyAlignment="1">
      <alignment vertical="center"/>
    </xf>
    <xf numFmtId="0" fontId="16" fillId="0" borderId="40" xfId="0" applyFont="1" applyBorder="1" applyAlignment="1">
      <alignment vertical="center"/>
    </xf>
    <xf numFmtId="11" fontId="2" fillId="0" borderId="9" xfId="0" applyNumberFormat="1" applyFont="1" applyBorder="1" applyAlignment="1">
      <alignment wrapText="1"/>
    </xf>
    <xf numFmtId="9" fontId="2" fillId="0" borderId="12" xfId="0" applyNumberFormat="1" applyFont="1" applyBorder="1" applyAlignment="1">
      <alignment wrapText="1"/>
    </xf>
    <xf numFmtId="0" fontId="2" fillId="0" borderId="9" xfId="0" applyNumberFormat="1" applyFont="1" applyBorder="1" applyAlignment="1">
      <alignment wrapText="1"/>
    </xf>
    <xf numFmtId="0" fontId="2" fillId="0" borderId="45" xfId="0" applyFont="1" applyFill="1" applyBorder="1" applyAlignment="1">
      <alignment wrapText="1"/>
    </xf>
    <xf numFmtId="0" fontId="2" fillId="14" borderId="12" xfId="0" applyFont="1" applyFill="1" applyBorder="1" applyAlignment="1">
      <alignment wrapText="1"/>
    </xf>
    <xf numFmtId="0" fontId="2" fillId="14" borderId="11" xfId="0" applyFont="1" applyFill="1" applyBorder="1" applyAlignment="1">
      <alignment wrapText="1"/>
    </xf>
    <xf numFmtId="0" fontId="2" fillId="14" borderId="8" xfId="0" applyFont="1" applyFill="1" applyBorder="1" applyAlignment="1">
      <alignment wrapText="1"/>
    </xf>
    <xf numFmtId="0" fontId="2" fillId="14" borderId="15" xfId="0" applyFont="1" applyFill="1" applyBorder="1" applyAlignment="1">
      <alignment wrapText="1"/>
    </xf>
    <xf numFmtId="0" fontId="2" fillId="14" borderId="9" xfId="0" applyFont="1" applyFill="1" applyBorder="1" applyAlignment="1">
      <alignment wrapText="1"/>
    </xf>
    <xf numFmtId="0" fontId="2" fillId="14" borderId="10" xfId="0" applyFont="1" applyFill="1" applyBorder="1" applyAlignment="1">
      <alignment wrapText="1"/>
    </xf>
    <xf numFmtId="0" fontId="2" fillId="14" borderId="45" xfId="0" applyFont="1" applyFill="1" applyBorder="1" applyAlignment="1">
      <alignment wrapText="1"/>
    </xf>
    <xf numFmtId="0" fontId="2" fillId="14" borderId="13" xfId="0" applyFont="1" applyFill="1" applyBorder="1" applyAlignment="1">
      <alignment wrapText="1"/>
    </xf>
    <xf numFmtId="0" fontId="2" fillId="14" borderId="18" xfId="0" applyFont="1" applyFill="1" applyBorder="1" applyAlignment="1">
      <alignment wrapText="1"/>
    </xf>
    <xf numFmtId="9" fontId="2" fillId="14" borderId="12" xfId="0" applyNumberFormat="1" applyFont="1" applyFill="1" applyBorder="1" applyAlignment="1">
      <alignment wrapText="1"/>
    </xf>
    <xf numFmtId="0" fontId="2" fillId="14" borderId="17" xfId="0" applyFont="1" applyFill="1" applyBorder="1" applyAlignment="1">
      <alignment wrapText="1"/>
    </xf>
    <xf numFmtId="0" fontId="2" fillId="14" borderId="9" xfId="0" applyNumberFormat="1" applyFont="1" applyFill="1" applyBorder="1" applyAlignment="1">
      <alignment wrapText="1"/>
    </xf>
    <xf numFmtId="0" fontId="2" fillId="14" borderId="5" xfId="0" applyFont="1" applyFill="1" applyBorder="1" applyAlignment="1">
      <alignment wrapText="1"/>
    </xf>
    <xf numFmtId="0" fontId="2" fillId="14" borderId="6" xfId="0" applyFont="1" applyFill="1" applyBorder="1" applyAlignment="1">
      <alignment wrapText="1"/>
    </xf>
    <xf numFmtId="0" fontId="1" fillId="14" borderId="0" xfId="0" applyFont="1" applyFill="1" applyAlignment="1">
      <alignment wrapText="1"/>
    </xf>
    <xf numFmtId="0" fontId="2" fillId="12" borderId="8" xfId="0" applyFont="1" applyFill="1" applyBorder="1" applyAlignment="1">
      <alignment wrapText="1"/>
    </xf>
    <xf numFmtId="0" fontId="2" fillId="12" borderId="9" xfId="0" applyFont="1" applyFill="1" applyBorder="1" applyAlignment="1">
      <alignment wrapText="1"/>
    </xf>
    <xf numFmtId="0" fontId="2" fillId="12" borderId="12" xfId="0" applyFont="1" applyFill="1" applyBorder="1" applyAlignment="1">
      <alignment wrapText="1"/>
    </xf>
    <xf numFmtId="0" fontId="2" fillId="12" borderId="11" xfId="0" applyFont="1" applyFill="1" applyBorder="1" applyAlignment="1">
      <alignment wrapText="1"/>
    </xf>
    <xf numFmtId="0" fontId="2" fillId="12" borderId="15" xfId="0" applyFont="1" applyFill="1" applyBorder="1" applyAlignment="1">
      <alignment wrapText="1"/>
    </xf>
    <xf numFmtId="0" fontId="2" fillId="12" borderId="10" xfId="0" applyFont="1" applyFill="1" applyBorder="1" applyAlignment="1">
      <alignment wrapText="1"/>
    </xf>
    <xf numFmtId="0" fontId="2" fillId="12" borderId="13" xfId="0" applyFont="1" applyFill="1" applyBorder="1" applyAlignment="1">
      <alignment wrapText="1"/>
    </xf>
    <xf numFmtId="0" fontId="2" fillId="12" borderId="18" xfId="0" applyFont="1" applyFill="1" applyBorder="1" applyAlignment="1">
      <alignment wrapText="1"/>
    </xf>
    <xf numFmtId="9" fontId="2" fillId="12" borderId="12" xfId="0" applyNumberFormat="1" applyFont="1" applyFill="1" applyBorder="1" applyAlignment="1">
      <alignment wrapText="1"/>
    </xf>
    <xf numFmtId="0" fontId="2" fillId="12" borderId="17" xfId="0" applyFont="1" applyFill="1" applyBorder="1" applyAlignment="1">
      <alignment wrapText="1"/>
    </xf>
    <xf numFmtId="0" fontId="2" fillId="12" borderId="9" xfId="0" applyNumberFormat="1" applyFont="1" applyFill="1" applyBorder="1" applyAlignment="1">
      <alignment wrapText="1"/>
    </xf>
    <xf numFmtId="0" fontId="2" fillId="12" borderId="5" xfId="0" applyFont="1" applyFill="1" applyBorder="1" applyAlignment="1">
      <alignment wrapText="1"/>
    </xf>
    <xf numFmtId="0" fontId="2" fillId="12" borderId="6" xfId="0" applyFont="1" applyFill="1" applyBorder="1" applyAlignment="1">
      <alignment wrapText="1"/>
    </xf>
    <xf numFmtId="0" fontId="1" fillId="12" borderId="0" xfId="0" applyFont="1" applyFill="1" applyAlignment="1">
      <alignment wrapText="1"/>
    </xf>
    <xf numFmtId="0" fontId="2" fillId="13" borderId="44" xfId="0" applyFont="1" applyFill="1" applyBorder="1" applyAlignment="1">
      <alignment wrapText="1"/>
    </xf>
    <xf numFmtId="0" fontId="2" fillId="0" borderId="46" xfId="0" applyFont="1" applyBorder="1" applyAlignment="1">
      <alignment wrapText="1"/>
    </xf>
    <xf numFmtId="0" fontId="2" fillId="0" borderId="45" xfId="0" applyFont="1" applyBorder="1" applyAlignment="1">
      <alignment wrapText="1"/>
    </xf>
    <xf numFmtId="0" fontId="2" fillId="13" borderId="46" xfId="0" applyFont="1" applyFill="1" applyBorder="1" applyAlignment="1">
      <alignment wrapText="1"/>
    </xf>
    <xf numFmtId="0" fontId="2" fillId="13" borderId="45" xfId="0" applyFont="1" applyFill="1" applyBorder="1" applyAlignment="1">
      <alignment wrapText="1"/>
    </xf>
    <xf numFmtId="0" fontId="2" fillId="13" borderId="5" xfId="0" applyFont="1" applyFill="1" applyBorder="1" applyAlignment="1">
      <alignment wrapText="1"/>
    </xf>
    <xf numFmtId="11" fontId="2" fillId="0" borderId="45" xfId="0" applyNumberFormat="1" applyFont="1" applyBorder="1" applyAlignment="1">
      <alignment wrapText="1"/>
    </xf>
    <xf numFmtId="11" fontId="2" fillId="13" borderId="45" xfId="0" applyNumberFormat="1" applyFont="1" applyFill="1" applyBorder="1" applyAlignment="1">
      <alignment wrapText="1"/>
    </xf>
  </cellXfs>
  <cellStyles count="1">
    <cellStyle name="Normal" xfId="0" builtinId="0"/>
  </cellStyles>
  <dxfs count="78">
    <dxf>
      <font>
        <strike val="0"/>
        <outline val="0"/>
        <shadow val="0"/>
        <u val="none"/>
        <vertAlign val="baseline"/>
        <sz val="8"/>
        <color theme="1"/>
        <name val="Arial"/>
        <family val="2"/>
        <scheme val="none"/>
      </font>
    </dxf>
    <dxf>
      <font>
        <strike val="0"/>
        <outline val="0"/>
        <shadow val="0"/>
        <u val="none"/>
        <vertAlign val="baseline"/>
        <sz val="8"/>
        <color theme="1"/>
        <name val="Arial"/>
        <family val="2"/>
        <scheme val="none"/>
      </font>
    </dxf>
    <dxf>
      <font>
        <strike val="0"/>
        <outline val="0"/>
        <shadow val="0"/>
        <u val="none"/>
        <vertAlign val="baseline"/>
        <sz val="8"/>
        <color theme="1"/>
        <name val="Arial"/>
        <family val="2"/>
        <scheme val="none"/>
      </font>
      <border diagonalUp="0" diagonalDown="0">
        <left style="thick">
          <color auto="1"/>
        </left>
        <right style="thick">
          <color auto="1"/>
        </right>
        <vertical/>
      </border>
    </dxf>
    <dxf>
      <font>
        <strike val="0"/>
        <outline val="0"/>
        <shadow val="0"/>
        <u val="none"/>
        <vertAlign val="baseline"/>
        <sz val="8"/>
        <color theme="1"/>
        <name val="Arial"/>
        <family val="2"/>
        <scheme val="none"/>
      </font>
      <border diagonalUp="0" diagonalDown="0">
        <right style="thick">
          <color auto="1"/>
        </right>
        <vertical/>
      </border>
    </dxf>
    <dxf>
      <font>
        <strike val="0"/>
        <outline val="0"/>
        <shadow val="0"/>
        <u val="none"/>
        <vertAlign val="baseline"/>
        <sz val="8"/>
        <color theme="1"/>
        <name val="Arial"/>
        <family val="2"/>
        <scheme val="none"/>
      </font>
    </dxf>
    <dxf>
      <font>
        <strike val="0"/>
        <outline val="0"/>
        <shadow val="0"/>
        <u val="none"/>
        <vertAlign val="baseline"/>
        <sz val="8"/>
        <color theme="1"/>
        <name val="Arial"/>
        <family val="2"/>
        <scheme val="none"/>
      </font>
      <border diagonalUp="0" diagonalDown="0">
        <right style="thick">
          <color auto="1"/>
        </right>
        <vertical/>
      </border>
    </dxf>
    <dxf>
      <font>
        <strike val="0"/>
        <outline val="0"/>
        <shadow val="0"/>
        <u val="none"/>
        <vertAlign val="baseline"/>
        <sz val="8"/>
        <color theme="1"/>
        <name val="Arial"/>
        <family val="2"/>
        <scheme val="none"/>
      </font>
    </dxf>
    <dxf>
      <font>
        <strike val="0"/>
        <outline val="0"/>
        <shadow val="0"/>
        <u val="none"/>
        <vertAlign val="baseline"/>
        <sz val="8"/>
        <color theme="1"/>
        <name val="Arial"/>
        <family val="2"/>
        <scheme val="none"/>
      </font>
      <border diagonalUp="0" diagonalDown="0">
        <right style="thick">
          <color auto="1"/>
        </right>
        <vertical/>
      </border>
    </dxf>
    <dxf>
      <font>
        <strike val="0"/>
        <outline val="0"/>
        <shadow val="0"/>
        <u val="none"/>
        <vertAlign val="baseline"/>
        <sz val="8"/>
        <color theme="1"/>
        <name val="Arial"/>
        <family val="2"/>
        <scheme val="none"/>
      </font>
    </dxf>
    <dxf>
      <font>
        <strike val="0"/>
        <outline val="0"/>
        <shadow val="0"/>
        <u val="none"/>
        <vertAlign val="baseline"/>
        <sz val="8"/>
        <color theme="1"/>
        <name val="Arial"/>
        <family val="2"/>
        <scheme val="none"/>
      </font>
    </dxf>
    <dxf>
      <font>
        <strike val="0"/>
        <outline val="0"/>
        <shadow val="0"/>
        <u val="none"/>
        <vertAlign val="baseline"/>
        <sz val="8"/>
        <color theme="1"/>
        <name val="Arial"/>
        <family val="2"/>
        <scheme val="none"/>
      </font>
      <border diagonalUp="0" diagonalDown="0">
        <right style="thick">
          <color auto="1"/>
        </right>
        <vertical/>
      </border>
    </dxf>
    <dxf>
      <font>
        <strike val="0"/>
        <outline val="0"/>
        <shadow val="0"/>
        <u val="none"/>
        <vertAlign val="baseline"/>
        <sz val="8"/>
        <color theme="1"/>
        <name val="Arial"/>
        <family val="2"/>
        <scheme val="none"/>
      </font>
    </dxf>
    <dxf>
      <font>
        <strike val="0"/>
        <outline val="0"/>
        <shadow val="0"/>
        <u val="none"/>
        <vertAlign val="baseline"/>
        <sz val="8"/>
        <color theme="1"/>
        <name val="Arial"/>
        <family val="2"/>
        <scheme val="none"/>
      </font>
      <border diagonalUp="0" diagonalDown="0">
        <right style="thick">
          <color auto="1"/>
        </right>
        <vertical/>
      </border>
    </dxf>
    <dxf>
      <font>
        <strike val="0"/>
        <outline val="0"/>
        <shadow val="0"/>
        <u val="none"/>
        <vertAlign val="baseline"/>
        <sz val="8"/>
        <color theme="1"/>
        <name val="Arial"/>
        <family val="2"/>
        <scheme val="none"/>
      </font>
    </dxf>
    <dxf>
      <font>
        <strike val="0"/>
        <outline val="0"/>
        <shadow val="0"/>
        <u val="none"/>
        <vertAlign val="baseline"/>
        <sz val="8"/>
        <color theme="1"/>
        <name val="Arial"/>
        <family val="2"/>
        <scheme val="none"/>
      </font>
      <border diagonalUp="0" diagonalDown="0">
        <left style="thick">
          <color auto="1"/>
        </left>
        <right style="thick">
          <color auto="1"/>
        </right>
        <vertical/>
      </border>
    </dxf>
    <dxf>
      <font>
        <strike val="0"/>
        <outline val="0"/>
        <shadow val="0"/>
        <u val="none"/>
        <vertAlign val="baseline"/>
        <sz val="8"/>
        <color theme="1"/>
        <name val="Arial"/>
        <family val="2"/>
        <scheme val="none"/>
      </font>
      <border diagonalUp="0" diagonalDown="0">
        <right style="thick">
          <color auto="1"/>
        </right>
        <vertical/>
      </border>
    </dxf>
    <dxf>
      <font>
        <strike val="0"/>
        <outline val="0"/>
        <shadow val="0"/>
        <u val="none"/>
        <vertAlign val="baseline"/>
        <sz val="8"/>
        <color theme="1"/>
        <name val="Arial"/>
        <family val="2"/>
        <scheme val="none"/>
      </font>
    </dxf>
    <dxf>
      <font>
        <strike val="0"/>
        <outline val="0"/>
        <shadow val="0"/>
        <u val="none"/>
        <vertAlign val="baseline"/>
        <sz val="8"/>
        <color theme="1"/>
        <name val="Arial"/>
        <family val="2"/>
        <scheme val="none"/>
      </font>
    </dxf>
    <dxf>
      <font>
        <strike val="0"/>
        <outline val="0"/>
        <shadow val="0"/>
        <u val="none"/>
        <vertAlign val="baseline"/>
        <sz val="8"/>
        <color theme="1"/>
        <name val="Arial"/>
        <family val="2"/>
        <scheme val="none"/>
      </font>
    </dxf>
    <dxf>
      <font>
        <strike val="0"/>
        <outline val="0"/>
        <shadow val="0"/>
        <u val="none"/>
        <vertAlign val="baseline"/>
        <sz val="8"/>
        <color theme="1"/>
        <name val="Arial"/>
        <family val="2"/>
        <scheme val="none"/>
      </font>
    </dxf>
    <dxf>
      <font>
        <strike val="0"/>
        <outline val="0"/>
        <shadow val="0"/>
        <u val="none"/>
        <vertAlign val="baseline"/>
        <sz val="8"/>
        <color theme="1"/>
        <name val="Arial"/>
        <family val="2"/>
        <scheme val="none"/>
      </font>
    </dxf>
    <dxf>
      <font>
        <strike val="0"/>
        <outline val="0"/>
        <shadow val="0"/>
        <u val="none"/>
        <vertAlign val="baseline"/>
        <sz val="8"/>
        <color theme="1"/>
        <name val="Arial"/>
        <family val="2"/>
        <scheme val="none"/>
      </font>
    </dxf>
    <dxf>
      <font>
        <strike val="0"/>
        <outline val="0"/>
        <shadow val="0"/>
        <u val="none"/>
        <vertAlign val="baseline"/>
        <sz val="8"/>
        <color theme="1"/>
        <name val="Arial"/>
        <family val="2"/>
        <scheme val="none"/>
      </font>
      <border diagonalUp="0" diagonalDown="0">
        <right style="thick">
          <color auto="1"/>
        </right>
        <vertical/>
      </border>
    </dxf>
    <dxf>
      <font>
        <strike val="0"/>
        <outline val="0"/>
        <shadow val="0"/>
        <u val="none"/>
        <vertAlign val="baseline"/>
        <sz val="8"/>
        <color theme="1"/>
        <name val="Arial"/>
        <family val="2"/>
        <scheme val="none"/>
      </font>
    </dxf>
    <dxf>
      <font>
        <strike val="0"/>
        <outline val="0"/>
        <shadow val="0"/>
        <u val="none"/>
        <vertAlign val="baseline"/>
        <sz val="8"/>
        <color theme="1"/>
        <name val="Arial"/>
        <family val="2"/>
        <scheme val="none"/>
      </font>
    </dxf>
    <dxf>
      <font>
        <strike val="0"/>
        <outline val="0"/>
        <shadow val="0"/>
        <u val="none"/>
        <vertAlign val="baseline"/>
        <sz val="8"/>
        <color theme="1"/>
        <name val="Arial"/>
        <family val="2"/>
        <scheme val="none"/>
      </font>
      <border diagonalUp="0" diagonalDown="0">
        <left style="thick">
          <color auto="1"/>
        </left>
        <right style="thick">
          <color auto="1"/>
        </right>
        <vertical/>
      </border>
    </dxf>
    <dxf>
      <font>
        <strike val="0"/>
        <outline val="0"/>
        <shadow val="0"/>
        <u val="none"/>
        <vertAlign val="baseline"/>
        <sz val="8"/>
        <color theme="1"/>
        <name val="Arial"/>
        <family val="2"/>
        <scheme val="none"/>
      </font>
      <border diagonalUp="0" diagonalDown="0">
        <left/>
        <right style="thick">
          <color auto="1"/>
        </right>
        <vertical/>
      </border>
    </dxf>
    <dxf>
      <font>
        <strike val="0"/>
        <outline val="0"/>
        <shadow val="0"/>
        <u val="none"/>
        <vertAlign val="baseline"/>
        <sz val="8"/>
        <color theme="1"/>
        <name val="Arial"/>
        <family val="2"/>
        <scheme val="none"/>
      </font>
    </dxf>
    <dxf>
      <border outline="0">
        <bottom style="medium">
          <color indexed="64"/>
        </bottom>
      </border>
    </dxf>
    <dxf>
      <font>
        <strike val="0"/>
        <outline val="0"/>
        <shadow val="0"/>
        <u val="none"/>
        <vertAlign val="baseline"/>
        <sz val="8"/>
      </font>
      <alignment horizontal="center" vertical="center" textRotation="0" wrapText="1" indent="0" justifyLastLine="0" shrinkToFit="0" readingOrder="0"/>
    </dxf>
    <dxf>
      <font>
        <b val="0"/>
        <i val="0"/>
        <strike val="0"/>
        <condense val="0"/>
        <extend val="0"/>
        <outline val="0"/>
        <shadow val="0"/>
        <u val="none"/>
        <vertAlign val="baseline"/>
        <sz val="8"/>
        <color theme="1"/>
        <name val="Arial"/>
        <family val="2"/>
        <scheme val="none"/>
      </font>
      <alignment horizontal="general" vertical="bottom" textRotation="0" wrapText="1" indent="0" justifyLastLine="0" shrinkToFit="0" readingOrder="0"/>
      <border diagonalUp="0" diagonalDown="0">
        <left style="thin">
          <color auto="1"/>
        </left>
        <right/>
        <top style="thin">
          <color auto="1"/>
        </top>
        <bottom style="thin">
          <color auto="1"/>
        </bottom>
        <vertical/>
        <horizontal/>
      </border>
    </dxf>
    <dxf>
      <font>
        <b val="0"/>
        <i val="0"/>
        <strike val="0"/>
        <condense val="0"/>
        <extend val="0"/>
        <outline val="0"/>
        <shadow val="0"/>
        <u val="none"/>
        <vertAlign val="baseline"/>
        <sz val="8"/>
        <color theme="1"/>
        <name val="Arial"/>
        <family val="2"/>
        <scheme val="none"/>
      </font>
      <alignment horizontal="general"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8"/>
        <color theme="1"/>
        <name val="Arial"/>
        <family val="2"/>
        <scheme val="none"/>
      </font>
      <alignment horizontal="general" vertical="bottom" textRotation="0" wrapText="1" indent="0" justifyLastLine="0" shrinkToFit="0" readingOrder="0"/>
      <border diagonalUp="0" diagonalDown="0">
        <left style="thin">
          <color auto="1"/>
        </left>
        <right/>
        <top style="thin">
          <color auto="1"/>
        </top>
        <bottom style="thin">
          <color auto="1"/>
        </bottom>
        <vertical/>
        <horizontal/>
      </border>
    </dxf>
    <dxf>
      <font>
        <b val="0"/>
        <i val="0"/>
        <strike val="0"/>
        <condense val="0"/>
        <extend val="0"/>
        <outline val="0"/>
        <shadow val="0"/>
        <u val="none"/>
        <vertAlign val="baseline"/>
        <sz val="8"/>
        <color theme="1"/>
        <name val="Arial"/>
        <family val="2"/>
        <scheme val="none"/>
      </font>
      <alignment horizontal="general" vertical="bottom" textRotation="0" wrapText="1" indent="0" justifyLastLine="0" shrinkToFit="0" readingOrder="0"/>
      <border diagonalUp="0" diagonalDown="0">
        <left style="thin">
          <color auto="1"/>
        </left>
        <right/>
        <top style="thin">
          <color auto="1"/>
        </top>
        <bottom style="thin">
          <color auto="1"/>
        </bottom>
        <vertical/>
        <horizontal/>
      </border>
    </dxf>
    <dxf>
      <font>
        <b val="0"/>
        <i val="0"/>
        <strike val="0"/>
        <condense val="0"/>
        <extend val="0"/>
        <outline val="0"/>
        <shadow val="0"/>
        <u val="none"/>
        <vertAlign val="baseline"/>
        <sz val="8"/>
        <color theme="1"/>
        <name val="Arial"/>
        <family val="2"/>
        <scheme val="none"/>
      </font>
      <alignment horizontal="general"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8"/>
        <color theme="1"/>
        <name val="Arial"/>
        <family val="2"/>
        <scheme val="none"/>
      </font>
      <alignment horizontal="general"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8"/>
        <color theme="1"/>
        <name val="Arial"/>
        <family val="2"/>
        <scheme val="none"/>
      </font>
      <alignment horizontal="general"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8"/>
        <color theme="1"/>
        <name val="Arial"/>
        <family val="2"/>
        <scheme val="none"/>
      </font>
      <alignment horizontal="general"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8"/>
        <color theme="1"/>
        <name val="Arial"/>
        <family val="2"/>
        <scheme val="none"/>
      </font>
      <alignment horizontal="general"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8"/>
        <color theme="1"/>
        <name val="Arial"/>
        <family val="2"/>
        <scheme val="none"/>
      </font>
      <alignment horizontal="general" vertical="bottom" textRotation="0" wrapText="1" indent="0" justifyLastLine="0" shrinkToFit="0" readingOrder="0"/>
      <border diagonalUp="0" diagonalDown="0">
        <left/>
        <right style="thin">
          <color auto="1"/>
        </right>
        <top style="thin">
          <color auto="1"/>
        </top>
        <bottom style="thin">
          <color auto="1"/>
        </bottom>
        <vertical/>
        <horizontal/>
      </border>
    </dxf>
    <dxf>
      <font>
        <b val="0"/>
        <i val="0"/>
        <strike val="0"/>
        <condense val="0"/>
        <extend val="0"/>
        <outline val="0"/>
        <shadow val="0"/>
        <u val="none"/>
        <vertAlign val="baseline"/>
        <sz val="8"/>
        <color theme="1"/>
        <name val="Arial"/>
        <family val="2"/>
        <scheme val="none"/>
      </font>
      <alignment horizontal="general" vertical="bottom" textRotation="0" wrapText="1" indent="0" justifyLastLine="0" shrinkToFit="0" readingOrder="0"/>
      <border diagonalUp="0" diagonalDown="0">
        <left style="medium">
          <color auto="1"/>
        </left>
        <right style="medium">
          <color auto="1"/>
        </right>
        <top style="thin">
          <color auto="1"/>
        </top>
        <bottom style="thin">
          <color auto="1"/>
        </bottom>
        <vertical/>
        <horizontal/>
      </border>
    </dxf>
    <dxf>
      <font>
        <b val="0"/>
        <i val="0"/>
        <strike val="0"/>
        <condense val="0"/>
        <extend val="0"/>
        <outline val="0"/>
        <shadow val="0"/>
        <u val="none"/>
        <vertAlign val="baseline"/>
        <sz val="8"/>
        <color theme="1"/>
        <name val="Arial"/>
        <family val="2"/>
        <scheme val="none"/>
      </font>
      <alignment horizontal="general" vertical="bottom" textRotation="0" wrapText="1" indent="0" justifyLastLine="0" shrinkToFit="0" readingOrder="0"/>
      <border diagonalUp="0" diagonalDown="0">
        <left/>
        <right style="medium">
          <color auto="1"/>
        </right>
        <top style="thin">
          <color auto="1"/>
        </top>
        <bottom style="thin">
          <color auto="1"/>
        </bottom>
        <vertical/>
        <horizontal/>
      </border>
    </dxf>
    <dxf>
      <font>
        <b val="0"/>
        <i val="0"/>
        <strike val="0"/>
        <condense val="0"/>
        <extend val="0"/>
        <outline val="0"/>
        <shadow val="0"/>
        <u val="none"/>
        <vertAlign val="baseline"/>
        <sz val="8"/>
        <color theme="1"/>
        <name val="Arial"/>
        <family val="2"/>
        <scheme val="none"/>
      </font>
      <alignment horizontal="general" vertical="bottom" textRotation="0" wrapText="1" indent="0" justifyLastLine="0" shrinkToFit="0" readingOrder="0"/>
      <border diagonalUp="0" diagonalDown="0">
        <left style="thin">
          <color auto="1"/>
        </left>
        <right style="medium">
          <color auto="1"/>
        </right>
        <top style="thin">
          <color auto="1"/>
        </top>
        <bottom style="thin">
          <color auto="1"/>
        </bottom>
        <vertical/>
        <horizontal/>
      </border>
    </dxf>
    <dxf>
      <font>
        <b val="0"/>
        <i val="0"/>
        <strike val="0"/>
        <condense val="0"/>
        <extend val="0"/>
        <outline val="0"/>
        <shadow val="0"/>
        <u val="none"/>
        <vertAlign val="baseline"/>
        <sz val="8"/>
        <color theme="1"/>
        <name val="Arial"/>
        <family val="2"/>
        <scheme val="none"/>
      </font>
      <alignment horizontal="general"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8"/>
        <color theme="1"/>
        <name val="Arial"/>
        <family val="2"/>
        <scheme val="none"/>
      </font>
      <alignment horizontal="general"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8"/>
        <color theme="1"/>
        <name val="Arial"/>
        <family val="2"/>
        <scheme val="none"/>
      </font>
      <alignment horizontal="general" vertical="bottom" textRotation="0" wrapText="1" indent="0" justifyLastLine="0" shrinkToFit="0" readingOrder="0"/>
      <border diagonalUp="0" diagonalDown="0">
        <left style="medium">
          <color auto="1"/>
        </left>
        <right style="thin">
          <color auto="1"/>
        </right>
        <top style="thin">
          <color auto="1"/>
        </top>
        <bottom style="thin">
          <color auto="1"/>
        </bottom>
        <vertical/>
        <horizontal/>
      </border>
    </dxf>
    <dxf>
      <font>
        <b val="0"/>
        <i val="0"/>
        <strike val="0"/>
        <condense val="0"/>
        <extend val="0"/>
        <outline val="0"/>
        <shadow val="0"/>
        <u val="none"/>
        <vertAlign val="baseline"/>
        <sz val="8"/>
        <color theme="1"/>
        <name val="Arial"/>
        <family val="2"/>
        <scheme val="none"/>
      </font>
      <alignment horizontal="general" vertical="bottom" textRotation="0" wrapText="1" indent="0" justifyLastLine="0" shrinkToFit="0" readingOrder="0"/>
      <border diagonalUp="0" diagonalDown="0">
        <left style="thin">
          <color auto="1"/>
        </left>
        <right style="medium">
          <color auto="1"/>
        </right>
        <top style="thin">
          <color auto="1"/>
        </top>
        <bottom style="thin">
          <color auto="1"/>
        </bottom>
        <vertical/>
        <horizontal/>
      </border>
    </dxf>
    <dxf>
      <font>
        <b val="0"/>
        <i val="0"/>
        <strike val="0"/>
        <condense val="0"/>
        <extend val="0"/>
        <outline val="0"/>
        <shadow val="0"/>
        <u val="none"/>
        <vertAlign val="baseline"/>
        <sz val="8"/>
        <color theme="1"/>
        <name val="Arial"/>
        <family val="2"/>
        <scheme val="none"/>
      </font>
      <alignment horizontal="general"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8"/>
        <color theme="1"/>
        <name val="Arial"/>
        <family val="2"/>
        <scheme val="none"/>
      </font>
      <alignment horizontal="general"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8"/>
        <color theme="1"/>
        <name val="Arial"/>
        <family val="2"/>
        <scheme val="none"/>
      </font>
      <alignment horizontal="general"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8"/>
        <color theme="1"/>
        <name val="Arial"/>
        <family val="2"/>
        <scheme val="none"/>
      </font>
      <alignment horizontal="general"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8"/>
        <color theme="1"/>
        <name val="Arial"/>
        <family val="2"/>
        <scheme val="none"/>
      </font>
      <alignment horizontal="general" vertical="bottom" textRotation="0" wrapText="1" indent="0" justifyLastLine="0" shrinkToFit="0" readingOrder="0"/>
      <border diagonalUp="0" diagonalDown="0">
        <left style="medium">
          <color auto="1"/>
        </left>
        <right style="thin">
          <color auto="1"/>
        </right>
        <top style="thin">
          <color auto="1"/>
        </top>
        <bottom style="thin">
          <color auto="1"/>
        </bottom>
        <vertical/>
        <horizontal/>
      </border>
    </dxf>
    <dxf>
      <font>
        <b val="0"/>
        <i val="0"/>
        <strike val="0"/>
        <condense val="0"/>
        <extend val="0"/>
        <outline val="0"/>
        <shadow val="0"/>
        <u val="none"/>
        <vertAlign val="baseline"/>
        <sz val="8"/>
        <color theme="1"/>
        <name val="Arial"/>
        <family val="2"/>
        <scheme val="none"/>
      </font>
      <alignment horizontal="general" vertical="bottom" textRotation="0" wrapText="1" indent="0" justifyLastLine="0" shrinkToFit="0" readingOrder="0"/>
      <border diagonalUp="0" diagonalDown="0">
        <left/>
        <right/>
        <top style="thin">
          <color auto="1"/>
        </top>
        <bottom style="thin">
          <color auto="1"/>
        </bottom>
        <vertical/>
        <horizontal/>
      </border>
    </dxf>
    <dxf>
      <font>
        <b val="0"/>
        <i val="0"/>
        <strike val="0"/>
        <condense val="0"/>
        <extend val="0"/>
        <outline val="0"/>
        <shadow val="0"/>
        <u val="none"/>
        <vertAlign val="baseline"/>
        <sz val="8"/>
        <color theme="1"/>
        <name val="Arial"/>
        <family val="2"/>
        <scheme val="none"/>
      </font>
      <alignment horizontal="general" vertical="bottom" textRotation="0" wrapText="1" indent="0" justifyLastLine="0" shrinkToFit="0" readingOrder="0"/>
      <border diagonalUp="0" diagonalDown="0">
        <left style="thin">
          <color auto="1"/>
        </left>
        <right/>
        <top style="thin">
          <color auto="1"/>
        </top>
        <bottom style="thin">
          <color auto="1"/>
        </bottom>
        <vertical/>
        <horizontal/>
      </border>
    </dxf>
    <dxf>
      <font>
        <b val="0"/>
        <i val="0"/>
        <strike val="0"/>
        <condense val="0"/>
        <extend val="0"/>
        <outline val="0"/>
        <shadow val="0"/>
        <u val="none"/>
        <vertAlign val="baseline"/>
        <sz val="8"/>
        <color theme="1"/>
        <name val="Arial"/>
        <family val="2"/>
        <scheme val="none"/>
      </font>
      <alignment horizontal="general" vertical="bottom" textRotation="0" wrapText="1" indent="0" justifyLastLine="0" shrinkToFit="0" readingOrder="0"/>
      <border diagonalUp="0" diagonalDown="0">
        <left style="thin">
          <color auto="1"/>
        </left>
        <right/>
        <top style="thin">
          <color auto="1"/>
        </top>
        <bottom style="thin">
          <color auto="1"/>
        </bottom>
        <vertical/>
        <horizontal/>
      </border>
    </dxf>
    <dxf>
      <font>
        <b val="0"/>
        <i val="0"/>
        <strike val="0"/>
        <condense val="0"/>
        <extend val="0"/>
        <outline val="0"/>
        <shadow val="0"/>
        <u val="none"/>
        <vertAlign val="baseline"/>
        <sz val="8"/>
        <color theme="1"/>
        <name val="Arial"/>
        <family val="2"/>
        <scheme val="none"/>
      </font>
      <alignment horizontal="general"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8"/>
        <color theme="1"/>
        <name val="Arial"/>
        <family val="2"/>
        <scheme val="none"/>
      </font>
      <alignment horizontal="general"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8"/>
        <color theme="1"/>
        <name val="Arial"/>
        <family val="2"/>
        <scheme val="none"/>
      </font>
      <alignment horizontal="general"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8"/>
        <color theme="1"/>
        <name val="Arial"/>
        <family val="2"/>
        <scheme val="none"/>
      </font>
      <alignment horizontal="general"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8"/>
        <color theme="1"/>
        <name val="Arial"/>
        <family val="2"/>
        <scheme val="none"/>
      </font>
      <alignment horizontal="general" vertical="bottom" textRotation="0" wrapText="1" indent="0" justifyLastLine="0" shrinkToFit="0" readingOrder="0"/>
      <border diagonalUp="0" diagonalDown="0">
        <left style="medium">
          <color auto="1"/>
        </left>
        <right style="thin">
          <color auto="1"/>
        </right>
        <top style="thin">
          <color auto="1"/>
        </top>
        <bottom style="thin">
          <color auto="1"/>
        </bottom>
        <vertical/>
        <horizontal/>
      </border>
    </dxf>
    <dxf>
      <font>
        <b val="0"/>
        <i val="0"/>
        <strike val="0"/>
        <condense val="0"/>
        <extend val="0"/>
        <outline val="0"/>
        <shadow val="0"/>
        <u val="none"/>
        <vertAlign val="baseline"/>
        <sz val="8"/>
        <color theme="1"/>
        <name val="Arial"/>
        <family val="2"/>
        <scheme val="none"/>
      </font>
      <alignment horizontal="general" vertical="bottom" textRotation="0" wrapText="1" indent="0" justifyLastLine="0" shrinkToFit="0" readingOrder="0"/>
      <border diagonalUp="0" diagonalDown="0">
        <left style="thin">
          <color auto="1"/>
        </left>
        <right style="medium">
          <color auto="1"/>
        </right>
        <top style="thin">
          <color auto="1"/>
        </top>
        <bottom style="thin">
          <color auto="1"/>
        </bottom>
        <vertical/>
        <horizontal/>
      </border>
    </dxf>
    <dxf>
      <font>
        <b val="0"/>
        <i val="0"/>
        <strike val="0"/>
        <condense val="0"/>
        <extend val="0"/>
        <outline val="0"/>
        <shadow val="0"/>
        <u val="none"/>
        <vertAlign val="baseline"/>
        <sz val="8"/>
        <color theme="1"/>
        <name val="Arial"/>
        <family val="2"/>
        <scheme val="none"/>
      </font>
      <alignment horizontal="general"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8"/>
        <color theme="1"/>
        <name val="Arial"/>
        <family val="2"/>
        <scheme val="none"/>
      </font>
      <alignment horizontal="general"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8"/>
        <color theme="1"/>
        <name val="Arial"/>
        <family val="2"/>
        <scheme val="none"/>
      </font>
      <alignment horizontal="general"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8"/>
        <color theme="1"/>
        <name val="Arial"/>
        <family val="2"/>
        <scheme val="none"/>
      </font>
      <alignment horizontal="general"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8"/>
        <color theme="1"/>
        <name val="Arial"/>
        <family val="2"/>
        <scheme val="none"/>
      </font>
      <alignment horizontal="general"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8"/>
        <color theme="1"/>
        <name val="Arial"/>
        <family val="2"/>
        <scheme val="none"/>
      </font>
      <alignment horizontal="general" vertical="bottom" textRotation="0" wrapText="1" indent="0" justifyLastLine="0" shrinkToFit="0" readingOrder="0"/>
      <border diagonalUp="0" diagonalDown="0">
        <left style="medium">
          <color auto="1"/>
        </left>
        <right style="thin">
          <color auto="1"/>
        </right>
        <top style="thin">
          <color auto="1"/>
        </top>
        <bottom style="thin">
          <color auto="1"/>
        </bottom>
        <vertical/>
        <horizontal/>
      </border>
    </dxf>
    <dxf>
      <font>
        <b val="0"/>
        <i val="0"/>
        <strike val="0"/>
        <condense val="0"/>
        <extend val="0"/>
        <outline val="0"/>
        <shadow val="0"/>
        <u val="none"/>
        <vertAlign val="baseline"/>
        <sz val="8"/>
        <color theme="1"/>
        <name val="Arial"/>
        <family val="2"/>
        <scheme val="none"/>
      </font>
      <alignment horizontal="general" vertical="bottom" textRotation="0" wrapText="1" indent="0" justifyLastLine="0" shrinkToFit="0" readingOrder="0"/>
      <border diagonalUp="0" diagonalDown="0">
        <left/>
        <right style="thin">
          <color auto="1"/>
        </right>
        <top style="thin">
          <color auto="1"/>
        </top>
        <bottom style="thin">
          <color auto="1"/>
        </bottom>
        <vertical/>
        <horizontal/>
      </border>
    </dxf>
    <dxf>
      <font>
        <b val="0"/>
        <i val="0"/>
        <strike val="0"/>
        <condense val="0"/>
        <extend val="0"/>
        <outline val="0"/>
        <shadow val="0"/>
        <u val="none"/>
        <vertAlign val="baseline"/>
        <sz val="8"/>
        <color theme="1"/>
        <name val="Arial"/>
        <family val="2"/>
        <scheme val="none"/>
      </font>
      <alignment horizontal="general" vertical="bottom" textRotation="0" wrapText="1" indent="0" justifyLastLine="0" shrinkToFit="0" readingOrder="0"/>
      <border diagonalUp="0" diagonalDown="0">
        <left/>
        <right style="thin">
          <color auto="1"/>
        </right>
        <top style="thin">
          <color auto="1"/>
        </top>
        <bottom style="thin">
          <color auto="1"/>
        </bottom>
        <vertical/>
        <horizontal/>
      </border>
    </dxf>
    <dxf>
      <font>
        <b val="0"/>
        <i val="0"/>
        <strike val="0"/>
        <condense val="0"/>
        <extend val="0"/>
        <outline val="0"/>
        <shadow val="0"/>
        <u val="none"/>
        <vertAlign val="baseline"/>
        <sz val="8"/>
        <color theme="1"/>
        <name val="Arial"/>
        <family val="2"/>
        <scheme val="none"/>
      </font>
      <alignment horizontal="general" vertical="bottom" textRotation="0" wrapText="1" indent="0" justifyLastLine="0" shrinkToFit="0" readingOrder="0"/>
      <border diagonalUp="0" diagonalDown="0">
        <left/>
        <right style="thin">
          <color auto="1"/>
        </right>
        <top style="thin">
          <color auto="1"/>
        </top>
        <bottom style="thin">
          <color auto="1"/>
        </bottom>
        <vertical/>
        <horizontal/>
      </border>
    </dxf>
    <dxf>
      <font>
        <b val="0"/>
        <i val="0"/>
        <strike val="0"/>
        <condense val="0"/>
        <extend val="0"/>
        <outline val="0"/>
        <shadow val="0"/>
        <u val="none"/>
        <vertAlign val="baseline"/>
        <sz val="8"/>
        <color theme="1"/>
        <name val="Arial"/>
        <family val="2"/>
        <scheme val="none"/>
      </font>
      <alignment horizontal="general" vertical="bottom" textRotation="0" wrapText="1" indent="0" justifyLastLine="0" shrinkToFit="0" readingOrder="0"/>
      <border diagonalUp="0" diagonalDown="0">
        <left/>
        <right style="thin">
          <color auto="1"/>
        </right>
        <top style="thin">
          <color auto="1"/>
        </top>
        <bottom style="thin">
          <color auto="1"/>
        </bottom>
        <vertical/>
        <horizontal/>
      </border>
    </dxf>
    <dxf>
      <font>
        <b val="0"/>
        <i val="0"/>
        <strike val="0"/>
        <condense val="0"/>
        <extend val="0"/>
        <outline val="0"/>
        <shadow val="0"/>
        <u val="none"/>
        <vertAlign val="baseline"/>
        <sz val="8"/>
        <color theme="1"/>
        <name val="Arial"/>
        <family val="2"/>
        <scheme val="none"/>
      </font>
      <alignment horizontal="general" vertical="bottom" textRotation="0" wrapText="1" indent="0" justifyLastLine="0" shrinkToFit="0" readingOrder="0"/>
      <border diagonalUp="0" diagonalDown="0">
        <left style="medium">
          <color auto="1"/>
        </left>
        <right style="thin">
          <color auto="1"/>
        </right>
        <top style="thin">
          <color auto="1"/>
        </top>
        <bottom style="thin">
          <color auto="1"/>
        </bottom>
        <vertical/>
        <horizontal/>
      </border>
    </dxf>
    <dxf>
      <font>
        <b val="0"/>
        <i val="0"/>
        <strike val="0"/>
        <condense val="0"/>
        <extend val="0"/>
        <outline val="0"/>
        <shadow val="0"/>
        <u val="none"/>
        <vertAlign val="baseline"/>
        <sz val="8"/>
        <color theme="1"/>
        <name val="Arial"/>
        <family val="2"/>
        <scheme val="none"/>
      </font>
      <alignment horizontal="general" vertical="bottom" textRotation="0" wrapText="1" indent="0" justifyLastLine="0" shrinkToFit="0" readingOrder="0"/>
      <border diagonalUp="0" diagonalDown="0">
        <left style="medium">
          <color auto="1"/>
        </left>
        <right/>
        <top style="thin">
          <color auto="1"/>
        </top>
        <bottom style="thin">
          <color auto="1"/>
        </bottom>
        <vertical/>
        <horizontal/>
      </border>
    </dxf>
    <dxf>
      <font>
        <b val="0"/>
        <i val="0"/>
        <strike val="0"/>
        <condense val="0"/>
        <extend val="0"/>
        <outline val="0"/>
        <shadow val="0"/>
        <u val="none"/>
        <vertAlign val="baseline"/>
        <sz val="8"/>
        <color theme="1"/>
        <name val="Arial"/>
        <family val="2"/>
        <scheme val="none"/>
      </font>
      <alignment horizontal="general" vertical="bottom" textRotation="0" wrapText="1" indent="0" justifyLastLine="0" shrinkToFit="0" readingOrder="0"/>
      <border diagonalUp="0" diagonalDown="0">
        <left/>
        <right style="medium">
          <color auto="1"/>
        </right>
        <top style="thin">
          <color auto="1"/>
        </top>
        <bottom style="thin">
          <color auto="1"/>
        </bottom>
        <vertical/>
        <horizontal/>
      </border>
    </dxf>
    <dxf>
      <border outline="0">
        <left style="medium">
          <color auto="1"/>
        </left>
        <right style="thin">
          <color auto="1"/>
        </right>
        <top style="thin">
          <color auto="1"/>
        </top>
      </border>
    </dxf>
    <dxf>
      <font>
        <b val="0"/>
        <i val="0"/>
        <strike val="0"/>
        <condense val="0"/>
        <extend val="0"/>
        <outline val="0"/>
        <shadow val="0"/>
        <u val="none"/>
        <vertAlign val="baseline"/>
        <sz val="8"/>
        <color theme="1"/>
        <name val="Arial"/>
        <family val="2"/>
        <scheme val="none"/>
      </font>
      <alignment horizontal="general" vertical="bottom" textRotation="0" wrapText="1" indent="0" justifyLastLine="0" shrinkToFit="0" readingOrder="0"/>
    </dxf>
    <dxf>
      <border outline="0">
        <bottom style="medium">
          <color indexed="64"/>
        </bottom>
      </border>
    </dxf>
    <dxf>
      <font>
        <strike val="0"/>
        <outline val="0"/>
        <shadow val="0"/>
        <u val="none"/>
        <vertAlign val="baseline"/>
        <color auto="1"/>
      </font>
      <alignment horizontal="center" vertical="center" textRotation="0" wrapText="1" indent="0" justifyLastLine="0" shrinkToFit="0" readingOrder="0"/>
    </dxf>
  </dxfs>
  <tableStyles count="0" defaultTableStyle="TableStyleMedium2" defaultPivotStyle="PivotStyleMedium9"/>
  <colors>
    <mruColors>
      <color rgb="FF0033CC"/>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51DE7FF-ECAE-4086-86CF-9EBAF7619809}" name="表2" displayName="表2" ref="A1:AR38" totalsRowShown="0" headerRowDxfId="77" dataDxfId="75" headerRowBorderDxfId="76" tableBorderDxfId="74">
  <autoFilter ref="A1:AR38" xr:uid="{EFA155D7-906D-440E-ADB3-CCBFF862D807}"/>
  <tableColumns count="44">
    <tableColumn id="1" xr3:uid="{6BCA6CDD-03D3-415C-A92A-5FD59086A06D}" name="Source" dataDxfId="73"/>
    <tableColumn id="2" xr3:uid="{0E4D3B85-0CF1-4380-8B2F-B76E2EB6BFF1}" name="Case identifier" dataDxfId="72"/>
    <tableColumn id="3" xr3:uid="{468EC53D-4378-470C-9253-DDCD8B0B934F}" name="i-DRX used?(y/n)" dataDxfId="71"/>
    <tableColumn id="4" xr3:uid="{368CBA69-E7AC-4E21-97BC-B8D0B2377B2A}" name="i-DRX cycle [s]" dataDxfId="70"/>
    <tableColumn id="5" xr3:uid="{47BF294F-CB87-46B8-AFFF-DC3A9012B516}" name="e-DRX used?(y/n)" dataDxfId="69"/>
    <tableColumn id="6" xr3:uid="{3539D31A-B907-43F4-92FA-86DF0B03F33B}" name="e-DRX cycle [s]" dataDxfId="68"/>
    <tableColumn id="7" xr3:uid="{1710FFA0-07E8-4316-AE80-0CC379B4DA49}" name="e-DRX: i-DRX cycles in PTW[s]" dataDxfId="67"/>
    <tableColumn id="8" xr3:uid="{C37F1D0D-D6B4-49D5-A355-321565808A96}" name="LP-WUR Monitoring option" dataDxfId="66"/>
    <tableColumn id="9" xr3:uid="{DD91DEE7-12A7-4B6B-A431-779F22D5211C}" name="LP-WUS duty-cycled T[ms]" dataDxfId="65"/>
    <tableColumn id="10" xr3:uid="{AE03C723-2C41-4587-8E5D-54EBA06221F3}" name="LP-WUS duty-cycled D[ms]" dataDxfId="64"/>
    <tableColumn id="11" xr3:uid="{40591DE5-37E3-4D19-A0BF-750A322E4C1D}" name="LP-WUS duty-cycle ratio = D/T [%]" dataDxfId="63"/>
    <tableColumn id="12" xr3:uid="{93DDCA9E-96D9-46F7-A557-6B54CB616383}" name="LP-WUR Ramp-up time T_LR, ramp-up [ms]" dataDxfId="62"/>
    <tableColumn id="13" xr3:uid="{2525B3D6-BE9F-4984-920F-100ACDC1C483}" name="LP-WUR on state power, P_ON [unit]" dataDxfId="61"/>
    <tableColumn id="14" xr3:uid="{73FFF2C6-A85D-40E8-AC13-01BE7CD645A5}" name="LP-WUR off state power, P_OFF[unit]" dataDxfId="60"/>
    <tableColumn id="15" xr3:uid="{85EE23FB-7BF9-428A-B8EF-67229133D4E0}" name="MR ramp-up time for ultra-deep sleep[ms]" dataDxfId="59"/>
    <tableColumn id="16" xr3:uid="{12182668-06DC-46A3-8C8C-3200AC0F591E}" name="MR ultra-deep sleep relative power [unit]" dataDxfId="58"/>
    <tableColumn id="17" xr3:uid="{BD3009C2-64FC-4657-AD76-AC43B767E899}" name="MR ramp-up/down energy [unit*ms]" dataDxfId="57"/>
    <tableColumn id="18" xr3:uid="{78237A23-46AD-4C69-ADB2-00F75EBD1A54}" name="MR: sync/re-sync time X [ms] " dataDxfId="56"/>
    <tableColumn id="19" xr3:uid="{77E9C54E-473F-4F0C-9DB7-42071B11B34D}" name="MR: desciption of the sync/resync timeline" dataDxfId="55"/>
    <tableColumn id="20" xr3:uid="{38C1D17E-16F5-49D9-BA90-A1452E72B5A2}" name="MR: sync/re-sync  energy consumption[unit*ms]" dataDxfId="54"/>
    <tableColumn id="21" xr3:uid="{F94AA5F4-F5C4-41E8-A974-D81C6EA2BEFB}" name="MR: PEI used?(y/n)" dataDxfId="53"/>
    <tableColumn id="22" xr3:uid="{BB0422C1-3390-4BB9-AC9B-397DBF5F97A9}" name="MR: Number of SSB before PO / PEI" dataDxfId="52"/>
    <tableColumn id="23" xr3:uid="{E610E52E-1122-4741-9680-2F7DB403B51B}" name="Traffic: per group/UE? (group/UE)" dataDxfId="51"/>
    <tableColumn id="24" xr3:uid="{3B36077A-FDFE-46D7-A5FE-172C28897E8C}" name="Traffic: mean arrival time P [second]" dataDxfId="50"/>
    <tableColumn id="25" xr3:uid="{BE76E7AC-83FD-474C-96D4-1C5A47967E67}" name="Traffic: R_E, REF[%]" dataDxfId="49"/>
    <tableColumn id="26" xr3:uid="{D4326171-5135-451E-AF65-F53A047C78B1}" name="Traffic: Reference i-DRX cycle duration, Y_REF [ms]" dataDxfId="48"/>
    <tableColumn id="27" xr3:uid="{85DD35A3-E5CC-4CFE-89F2-B67FB73BAE80}" name="Traffic: number of UEs in the group: N" dataDxfId="47"/>
    <tableColumn id="28" xr3:uid="{002C17DD-AE19-4AFC-98A9-555CAB5544E0}" name="Any Note for the traffic model" dataDxfId="46"/>
    <tableColumn id="29" xr3:uid="{9242943D-E501-444A-88D3-E56363BACE70}" name="RRM measurement included? (y/n)" dataDxfId="45"/>
    <tableColumn id="30" xr3:uid="{FC1D65B1-911A-4E30-B698-283D1D051E16}" name="measured by MR/LR?" dataDxfId="44"/>
    <tableColumn id="31" xr3:uid="{46D69C3B-6A05-4768-97BF-2E2F78DBD92C}" name="measurement period [ms]" dataDxfId="43"/>
    <tableColumn id="32" xr3:uid="{18FDD2FA-1D94-491F-B229-E42E807E931E}" name="measurement: Describe  other details if any" dataDxfId="42"/>
    <tableColumn id="33" xr3:uid="{F6353C2A-D560-41D5-A0BC-CC4DF079927B}" name="LP-WUS FAR assumption" dataDxfId="41"/>
    <tableColumn id="34" xr3:uid="{1A76BFC7-586F-4135-BDE0-C16D6BF757FE}" name="Misc: total time used for evaluation  [s]" dataDxfId="40"/>
    <tableColumn id="35" xr3:uid="{B668DBD6-BF42-4EDE-BCC1-C423C79F8BD5}" name="Relative Power Consumption[unit]" dataDxfId="39"/>
    <tableColumn id="36" xr3:uid="{9DB3CE50-3355-4A3D-8BEE-3070CAE9CA85}" name="Power saving gain [%]" dataDxfId="38"/>
    <tableColumn id="37" xr3:uid="{F2E03CB4-9A29-4B95-9FC3-647D744149C8}" name="baseline schemes " dataDxfId="37"/>
    <tableColumn id="38" xr3:uid="{308771D3-81A6-4B6D-A19F-4456AFCD2EC8}" name="Latency [ms]" dataDxfId="36"/>
    <tableColumn id="39" xr3:uid="{FE5A2748-D7F4-4D04-81D4-97A0209DB26B}" name="Note: definition of latency" dataDxfId="35"/>
    <tableColumn id="40" xr3:uid="{E1B563EA-C2AB-4EAE-86E9-31B9C02A434C}" name="System overhead [%]" dataDxfId="34"/>
    <tableColumn id="41" xr3:uid="{960C9E4E-88EE-4DD0-8E95-21E091366922}" name="System overhead assumptions" dataDxfId="33"/>
    <tableColumn id="42" xr3:uid="{53A31D07-068E-44BE-A90A-59348E6B4451}" name="FFS: NW power consumption / Energy Efficiency" dataDxfId="32"/>
    <tableColumn id="43" xr3:uid="{E1C83F09-3F1D-48C6-A475-578324B94ACF}" name="Additional Note" dataDxfId="31"/>
    <tableColumn id="44" xr3:uid="{3A49A998-E731-4187-9155-D4255916758B}" name="Tdoc number" dataDxfId="30"/>
  </tableColumns>
  <tableStyleInfo name="TableStyleMedium1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1A9E44D-0281-417C-97C5-80AC3356D550}" name="表1" displayName="表1" ref="A1:AA25" totalsRowShown="0" headerRowDxfId="29" dataDxfId="27" headerRowBorderDxfId="28">
  <autoFilter ref="A1:AA25" xr:uid="{7ADABC0D-8EBF-46CB-831F-4C2065780CA7}"/>
  <tableColumns count="27">
    <tableColumn id="1" xr3:uid="{DF3B8924-32F8-4C13-BC6E-8C3E8F84B50C}" name="Source" dataDxfId="26"/>
    <tableColumn id="2" xr3:uid="{A56A6C47-A115-4130-A3B2-4AD7F8B27D83}" name="Case identifier" dataDxfId="25"/>
    <tableColumn id="3" xr3:uid="{D7EE9653-3B79-4EF2-863B-E7382DF91C13}" name="C-DRX Cycle [s]" dataDxfId="24"/>
    <tableColumn id="4" xr3:uid="{84817396-2DEC-4C9F-AE5A-A42CBED7DF98}" name="C-DRX on duration [ms]" dataDxfId="23"/>
    <tableColumn id="5" xr3:uid="{A9986C5E-30B7-4FDC-AC52-3623B1D13F94}" name="C-DRX IAT [ms]" dataDxfId="22"/>
    <tableColumn id="6" xr3:uid="{37697802-9478-4E59-80B5-9CD29A8D60E4}" name="LP-WUR Monitoring option" dataDxfId="21"/>
    <tableColumn id="7" xr3:uid="{802691A7-14A4-4705-8056-3B8EFAADF2C0}" name="LP-WUS duty-cycled T[ms]" dataDxfId="20"/>
    <tableColumn id="8" xr3:uid="{B20938F9-5E36-4D81-BFF9-F88E0E58AA4A}" name="LP-WUS duty-cycled D[ms]" dataDxfId="19"/>
    <tableColumn id="9" xr3:uid="{7DCF10C4-F7D2-4E2C-8D5C-DCEC0A6CBFB6}" name="LP-WUS duty-cycle ratio = D/T [%]" dataDxfId="18"/>
    <tableColumn id="10" xr3:uid="{88B0988F-EE06-4F8A-8305-886F538D2F03}" name="LP-WUR Ramp-up time T_LR, ramp-up [ms]" dataDxfId="17"/>
    <tableColumn id="11" xr3:uid="{81CFB126-E68D-4A5D-94A8-5FD15A2994A4}" name="LP-WUR on state power [unit]" dataDxfId="16"/>
    <tableColumn id="12" xr3:uid="{D445B044-E2DC-42DD-9FF5-42D42BF94F20}" name="LP-WUR off state power [unit]" dataDxfId="15"/>
    <tableColumn id="13" xr3:uid="{56393EA8-D002-4342-8AD7-2C6351B826B4}" name="MR: anything? company provide" dataDxfId="14"/>
    <tableColumn id="14" xr3:uid="{F6CA2EE9-B233-48C8-B37F-D14612DF0FE4}" name="Traffic type: FTP3, XR, IM? Any else?" dataDxfId="13"/>
    <tableColumn id="15" xr3:uid="{25F4BBA2-2010-4C3A-BDD0-3F1973B093E4}" name="Parameters (e.g., frame rate, data rate, jitter range, and etc if needed.)" dataDxfId="12"/>
    <tableColumn id="16" xr3:uid="{BDA8434D-8706-438D-96A0-26A584237DB8}" name="How to use LP-WUS, e.g., LP-WUS to trigger/adapt PDCCH monitoring" dataDxfId="11"/>
    <tableColumn id="17" xr3:uid="{FDD519C0-0B76-4D23-90BD-ED43E68E468C}" name="other PS techniques assumptions, e.g., PDCCH skipping/SSSG…" dataDxfId="10"/>
    <tableColumn id="18" xr3:uid="{6B5BA9A5-DF21-4D7E-AD1C-35C1F33C19C2}" name="Relative Power Consumption[unit]" dataDxfId="9"/>
    <tableColumn id="19" xr3:uid="{E0B0C226-D552-4DB3-B952-6F26F1000206}" name="Power saving gain [%]" dataDxfId="8"/>
    <tableColumn id="20" xr3:uid="{3A97E0F3-AE58-49F7-9C78-23591E8BD1C2}" name="baseline schemes " dataDxfId="7"/>
    <tableColumn id="21" xr3:uid="{0FCF8E99-FE69-43BF-A46A-DFE626FCB97D}" name="System overhead [%]" dataDxfId="6"/>
    <tableColumn id="22" xr3:uid="{CD75FF56-85C0-40AB-A5D2-772AAADD6F39}" name="System overhead assumptions" dataDxfId="5"/>
    <tableColumn id="23" xr3:uid="{5B79D9A4-608C-4E65-8640-F8B52BCEFC98}" name="Capacity: maximum number of satisfied users per cell" dataDxfId="4"/>
    <tableColumn id="24" xr3:uid="{C846DA64-B97C-4B30-9DC2-4EF8F528A62D}" name="Note: addtional information for XR Capacity" dataDxfId="3"/>
    <tableColumn id="25" xr3:uid="{FB4C1552-E0E6-461B-BCAB-656BBA13B23A}" name="UPT 【Mbps]" dataDxfId="2"/>
    <tableColumn id="26" xr3:uid="{B55D811F-185F-4833-AE5D-5E3B387C0AB3}" name="Note" dataDxfId="1"/>
    <tableColumn id="27" xr3:uid="{F9B015AF-9197-4D0A-B732-70E293A1798E}" name="Tdoc" dataDxfId="0"/>
  </tableColumns>
  <tableStyleInfo name="TableStyleMedium22" showFirstColumn="0" showLastColumn="0" showRowStripes="1" showColumnStripes="0"/>
</tabl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table" Target="../tables/table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FA437-A854-4A2C-A101-7C1E296C950C}">
  <dimension ref="A3:C12"/>
  <sheetViews>
    <sheetView workbookViewId="0">
      <selection activeCell="C18" sqref="C18"/>
    </sheetView>
  </sheetViews>
  <sheetFormatPr defaultRowHeight="14.5"/>
  <cols>
    <col min="1" max="1" width="39.6328125" customWidth="1"/>
    <col min="2" max="2" width="18.90625" customWidth="1"/>
    <col min="3" max="3" width="29.08984375" customWidth="1"/>
  </cols>
  <sheetData>
    <row r="3" spans="1:3" ht="18.5" thickBot="1">
      <c r="A3" s="69" t="s">
        <v>0</v>
      </c>
      <c r="B3" s="70"/>
      <c r="C3" s="70"/>
    </row>
    <row r="4" spans="1:3">
      <c r="A4" s="71" t="s">
        <v>1</v>
      </c>
      <c r="B4" s="72" t="s">
        <v>2</v>
      </c>
      <c r="C4" s="73" t="s">
        <v>3</v>
      </c>
    </row>
    <row r="5" spans="1:3">
      <c r="A5" s="74"/>
      <c r="B5" s="75"/>
      <c r="C5" s="76"/>
    </row>
    <row r="6" spans="1:3">
      <c r="A6" s="74"/>
      <c r="B6" s="75"/>
      <c r="C6" s="76"/>
    </row>
    <row r="7" spans="1:3">
      <c r="A7" s="74"/>
      <c r="B7" s="75"/>
      <c r="C7" s="76"/>
    </row>
    <row r="8" spans="1:3">
      <c r="A8" s="74"/>
      <c r="B8" s="75"/>
      <c r="C8" s="76"/>
    </row>
    <row r="9" spans="1:3">
      <c r="A9" s="74"/>
      <c r="B9" s="75"/>
      <c r="C9" s="76"/>
    </row>
    <row r="10" spans="1:3">
      <c r="A10" s="74"/>
      <c r="B10" s="75"/>
      <c r="C10" s="76"/>
    </row>
    <row r="11" spans="1:3">
      <c r="A11" s="74"/>
      <c r="B11" s="75"/>
      <c r="C11" s="76"/>
    </row>
    <row r="12" spans="1:3" ht="15" thickBot="1">
      <c r="A12" s="77"/>
      <c r="B12" s="78"/>
      <c r="C12" s="79"/>
    </row>
  </sheetData>
  <phoneticPr fontId="3" type="noConversion"/>
  <pageMargins left="0.7" right="0.7" top="0.75" bottom="0.75" header="0.3" footer="0.3"/>
  <pageSetup paperSize="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117"/>
  <sheetViews>
    <sheetView tabSelected="1" zoomScale="110" zoomScaleNormal="110" workbookViewId="0">
      <pane xSplit="2" ySplit="1" topLeftCell="C40" activePane="bottomRight" state="frozen"/>
      <selection pane="topRight" activeCell="C1" sqref="C1"/>
      <selection pane="bottomLeft" activeCell="A2" sqref="A2"/>
      <selection pane="bottomRight" activeCell="B44" sqref="B44"/>
    </sheetView>
  </sheetViews>
  <sheetFormatPr defaultColWidth="10.36328125" defaultRowHeight="13.5" customHeight="1"/>
  <cols>
    <col min="1" max="1" width="10.36328125" style="11"/>
    <col min="2" max="2" width="38.453125" style="1" customWidth="1"/>
    <col min="3" max="3" width="10.36328125" style="1"/>
    <col min="4" max="7" width="10.36328125" style="2"/>
    <col min="8" max="8" width="11.6328125" style="1" customWidth="1"/>
    <col min="9" max="11" width="10.36328125" style="2"/>
    <col min="14" max="14" width="10.36328125" style="3"/>
    <col min="15" max="15" width="11.453125" style="12" customWidth="1"/>
    <col min="23" max="23" width="10.36328125" style="12"/>
    <col min="27" max="27" width="10.36328125" style="2"/>
    <col min="28" max="28" width="10.36328125" style="13"/>
    <col min="29" max="29" width="10.36328125" style="1"/>
    <col min="30" max="31" width="10.36328125" style="2"/>
    <col min="32" max="33" width="10.36328125" style="13"/>
    <col min="34" max="34" width="10.36328125" style="11"/>
    <col min="35" max="16384" width="10.36328125" style="2"/>
  </cols>
  <sheetData>
    <row r="1" spans="1:44" s="50" customFormat="1" ht="67.5" customHeight="1" thickBot="1">
      <c r="A1" s="26" t="s">
        <v>4</v>
      </c>
      <c r="B1" s="26" t="s">
        <v>5</v>
      </c>
      <c r="C1" s="27" t="s">
        <v>6</v>
      </c>
      <c r="D1" s="28" t="s">
        <v>7</v>
      </c>
      <c r="E1" s="29" t="s">
        <v>8</v>
      </c>
      <c r="F1" s="29" t="s">
        <v>9</v>
      </c>
      <c r="G1" s="29" t="s">
        <v>10</v>
      </c>
      <c r="H1" s="30" t="s">
        <v>11</v>
      </c>
      <c r="I1" s="31" t="s">
        <v>12</v>
      </c>
      <c r="J1" s="31" t="s">
        <v>13</v>
      </c>
      <c r="K1" s="31" t="s">
        <v>14</v>
      </c>
      <c r="L1" s="31" t="s">
        <v>15</v>
      </c>
      <c r="M1" s="31" t="s">
        <v>16</v>
      </c>
      <c r="N1" s="32" t="s">
        <v>17</v>
      </c>
      <c r="O1" s="33" t="s">
        <v>18</v>
      </c>
      <c r="P1" s="34" t="s">
        <v>19</v>
      </c>
      <c r="Q1" s="34" t="s">
        <v>20</v>
      </c>
      <c r="R1" s="34" t="s">
        <v>21</v>
      </c>
      <c r="S1" s="34" t="s">
        <v>22</v>
      </c>
      <c r="T1" s="35" t="s">
        <v>23</v>
      </c>
      <c r="U1" s="35" t="s">
        <v>24</v>
      </c>
      <c r="V1" s="36" t="s">
        <v>25</v>
      </c>
      <c r="W1" s="27" t="s">
        <v>26</v>
      </c>
      <c r="X1" s="37" t="s">
        <v>27</v>
      </c>
      <c r="Y1" s="37" t="s">
        <v>28</v>
      </c>
      <c r="Z1" s="37" t="s">
        <v>29</v>
      </c>
      <c r="AA1" s="37" t="s">
        <v>30</v>
      </c>
      <c r="AB1" s="38" t="s">
        <v>31</v>
      </c>
      <c r="AC1" s="33" t="s">
        <v>32</v>
      </c>
      <c r="AD1" s="34" t="s">
        <v>33</v>
      </c>
      <c r="AE1" s="34" t="s">
        <v>81</v>
      </c>
      <c r="AF1" s="39" t="s">
        <v>34</v>
      </c>
      <c r="AG1" s="40" t="s">
        <v>35</v>
      </c>
      <c r="AH1" s="41" t="s">
        <v>36</v>
      </c>
      <c r="AI1" s="42" t="s">
        <v>37</v>
      </c>
      <c r="AJ1" s="43" t="s">
        <v>38</v>
      </c>
      <c r="AK1" s="43" t="s">
        <v>39</v>
      </c>
      <c r="AL1" s="44" t="s">
        <v>40</v>
      </c>
      <c r="AM1" s="44" t="s">
        <v>41</v>
      </c>
      <c r="AN1" s="45" t="s">
        <v>42</v>
      </c>
      <c r="AO1" s="46" t="s">
        <v>43</v>
      </c>
      <c r="AP1" s="47" t="s">
        <v>44</v>
      </c>
      <c r="AQ1" s="48" t="s">
        <v>45</v>
      </c>
      <c r="AR1" s="49" t="s">
        <v>46</v>
      </c>
    </row>
    <row r="2" spans="1:44" ht="24.9" customHeight="1">
      <c r="A2" s="19" t="s">
        <v>47</v>
      </c>
      <c r="B2" s="15" t="s">
        <v>48</v>
      </c>
      <c r="C2" s="16" t="s">
        <v>49</v>
      </c>
      <c r="D2" s="9">
        <v>0.32</v>
      </c>
      <c r="E2" s="9" t="s">
        <v>50</v>
      </c>
      <c r="F2" s="9"/>
      <c r="G2" s="9"/>
      <c r="H2" s="16" t="s">
        <v>51</v>
      </c>
      <c r="I2" s="10">
        <v>320</v>
      </c>
      <c r="J2" s="10">
        <v>10</v>
      </c>
      <c r="K2" s="10"/>
      <c r="L2" s="10">
        <v>10</v>
      </c>
      <c r="M2" s="10">
        <v>0.5</v>
      </c>
      <c r="N2" s="17">
        <v>1E-3</v>
      </c>
      <c r="O2" s="16" t="s">
        <v>94</v>
      </c>
      <c r="P2" s="10" t="s">
        <v>78</v>
      </c>
      <c r="Q2" s="10">
        <v>450</v>
      </c>
      <c r="R2" s="10">
        <v>42</v>
      </c>
      <c r="S2" s="10" t="s">
        <v>52</v>
      </c>
      <c r="T2" s="7"/>
      <c r="U2" s="7" t="s">
        <v>50</v>
      </c>
      <c r="V2" s="18">
        <v>3</v>
      </c>
      <c r="W2" s="16" t="s">
        <v>53</v>
      </c>
      <c r="X2" s="10"/>
      <c r="Y2" s="10">
        <v>1</v>
      </c>
      <c r="Z2" s="10">
        <v>1280</v>
      </c>
      <c r="AA2" s="10">
        <v>1</v>
      </c>
      <c r="AB2" s="17"/>
      <c r="AC2" s="16" t="s">
        <v>50</v>
      </c>
      <c r="AD2" s="10"/>
      <c r="AE2" s="10">
        <v>320</v>
      </c>
      <c r="AF2" s="17" t="s">
        <v>55</v>
      </c>
      <c r="AG2" s="19"/>
      <c r="AH2" s="14"/>
      <c r="AI2" s="9"/>
      <c r="AJ2" s="10">
        <v>89</v>
      </c>
      <c r="AK2" s="10" t="s">
        <v>56</v>
      </c>
      <c r="AL2" s="10">
        <v>228.75</v>
      </c>
      <c r="AM2" s="10" t="s">
        <v>80</v>
      </c>
      <c r="AN2" s="10" t="s">
        <v>98</v>
      </c>
      <c r="AO2" s="7"/>
      <c r="AP2" s="7"/>
      <c r="AQ2" s="10"/>
      <c r="AR2" s="7"/>
    </row>
    <row r="3" spans="1:44" ht="24.9" customHeight="1">
      <c r="A3" s="19" t="s">
        <v>47</v>
      </c>
      <c r="B3" s="15" t="s">
        <v>48</v>
      </c>
      <c r="C3" s="16" t="s">
        <v>49</v>
      </c>
      <c r="D3" s="9">
        <v>0.32</v>
      </c>
      <c r="E3" s="9" t="s">
        <v>50</v>
      </c>
      <c r="F3" s="9"/>
      <c r="G3" s="9"/>
      <c r="H3" s="16" t="s">
        <v>51</v>
      </c>
      <c r="I3" s="10">
        <v>320</v>
      </c>
      <c r="J3" s="10">
        <v>10</v>
      </c>
      <c r="K3" s="10"/>
      <c r="L3" s="10">
        <v>10</v>
      </c>
      <c r="M3" s="10">
        <v>0.5</v>
      </c>
      <c r="N3" s="17">
        <v>1E-3</v>
      </c>
      <c r="O3" s="16" t="s">
        <v>94</v>
      </c>
      <c r="P3" s="10" t="s">
        <v>78</v>
      </c>
      <c r="Q3" s="10">
        <v>450</v>
      </c>
      <c r="R3" s="10">
        <v>42</v>
      </c>
      <c r="S3" s="10" t="s">
        <v>52</v>
      </c>
      <c r="T3" s="7"/>
      <c r="U3" s="7" t="s">
        <v>50</v>
      </c>
      <c r="V3" s="18">
        <v>3</v>
      </c>
      <c r="W3" s="16" t="s">
        <v>53</v>
      </c>
      <c r="X3" s="10"/>
      <c r="Y3" s="10">
        <v>0.1</v>
      </c>
      <c r="Z3" s="10">
        <v>1280</v>
      </c>
      <c r="AA3" s="10">
        <v>1</v>
      </c>
      <c r="AB3" s="17"/>
      <c r="AC3" s="16" t="s">
        <v>50</v>
      </c>
      <c r="AD3" s="10"/>
      <c r="AE3" s="10">
        <v>320</v>
      </c>
      <c r="AF3" s="17" t="s">
        <v>55</v>
      </c>
      <c r="AG3" s="19"/>
      <c r="AH3" s="14"/>
      <c r="AI3" s="9"/>
      <c r="AJ3" s="10">
        <v>89</v>
      </c>
      <c r="AK3" s="10" t="s">
        <v>56</v>
      </c>
      <c r="AL3" s="10">
        <v>228.75</v>
      </c>
      <c r="AM3" s="4"/>
      <c r="AN3" s="80"/>
      <c r="AO3" s="5"/>
      <c r="AP3" s="5"/>
      <c r="AQ3" s="4"/>
      <c r="AR3" s="5"/>
    </row>
    <row r="4" spans="1:44" ht="24.9" customHeight="1">
      <c r="A4" s="19" t="s">
        <v>47</v>
      </c>
      <c r="B4" s="15" t="s">
        <v>48</v>
      </c>
      <c r="C4" s="16" t="s">
        <v>49</v>
      </c>
      <c r="D4" s="9">
        <v>0.32</v>
      </c>
      <c r="E4" s="9" t="s">
        <v>50</v>
      </c>
      <c r="F4" s="9"/>
      <c r="G4" s="9"/>
      <c r="H4" s="16" t="s">
        <v>51</v>
      </c>
      <c r="I4" s="10">
        <v>320</v>
      </c>
      <c r="J4" s="10">
        <v>10</v>
      </c>
      <c r="K4" s="10"/>
      <c r="L4" s="10">
        <v>10</v>
      </c>
      <c r="M4" s="10">
        <v>0.5</v>
      </c>
      <c r="N4" s="17">
        <v>1E-3</v>
      </c>
      <c r="O4" s="16" t="s">
        <v>94</v>
      </c>
      <c r="P4" s="10" t="s">
        <v>78</v>
      </c>
      <c r="Q4" s="10">
        <v>450</v>
      </c>
      <c r="R4" s="10">
        <v>42</v>
      </c>
      <c r="S4" s="10" t="s">
        <v>52</v>
      </c>
      <c r="T4" s="7"/>
      <c r="U4" s="7" t="s">
        <v>50</v>
      </c>
      <c r="V4" s="18">
        <v>3</v>
      </c>
      <c r="W4" s="16" t="s">
        <v>53</v>
      </c>
      <c r="X4" s="10"/>
      <c r="Y4" s="10">
        <v>0.01</v>
      </c>
      <c r="Z4" s="10">
        <v>1280</v>
      </c>
      <c r="AA4" s="10">
        <v>1</v>
      </c>
      <c r="AB4" s="17"/>
      <c r="AC4" s="16" t="s">
        <v>50</v>
      </c>
      <c r="AD4" s="10"/>
      <c r="AE4" s="10">
        <v>320</v>
      </c>
      <c r="AF4" s="17" t="s">
        <v>55</v>
      </c>
      <c r="AG4" s="19"/>
      <c r="AH4" s="14"/>
      <c r="AI4" s="9"/>
      <c r="AJ4" s="10">
        <v>89</v>
      </c>
      <c r="AK4" s="10" t="s">
        <v>56</v>
      </c>
      <c r="AL4" s="10">
        <v>228.75</v>
      </c>
      <c r="AM4" s="4"/>
      <c r="AN4" s="80"/>
      <c r="AO4" s="5"/>
      <c r="AP4" s="5"/>
      <c r="AQ4" s="4"/>
      <c r="AR4" s="5"/>
    </row>
    <row r="5" spans="1:44" ht="24.9" customHeight="1">
      <c r="A5" s="19" t="s">
        <v>47</v>
      </c>
      <c r="B5" s="15" t="s">
        <v>48</v>
      </c>
      <c r="C5" s="16" t="s">
        <v>49</v>
      </c>
      <c r="D5" s="9">
        <v>0.32</v>
      </c>
      <c r="E5" s="9" t="s">
        <v>50</v>
      </c>
      <c r="F5" s="9"/>
      <c r="G5" s="9"/>
      <c r="H5" s="16" t="s">
        <v>51</v>
      </c>
      <c r="I5" s="10">
        <v>320</v>
      </c>
      <c r="J5" s="10">
        <v>10</v>
      </c>
      <c r="K5" s="10"/>
      <c r="L5" s="10">
        <v>10</v>
      </c>
      <c r="M5" s="10">
        <v>4</v>
      </c>
      <c r="N5" s="17">
        <v>1E-3</v>
      </c>
      <c r="O5" s="16" t="s">
        <v>94</v>
      </c>
      <c r="P5" s="10" t="s">
        <v>78</v>
      </c>
      <c r="Q5" s="10">
        <v>450</v>
      </c>
      <c r="R5" s="10">
        <v>42</v>
      </c>
      <c r="S5" s="10" t="s">
        <v>52</v>
      </c>
      <c r="T5" s="7"/>
      <c r="U5" s="7" t="s">
        <v>50</v>
      </c>
      <c r="V5" s="18">
        <v>3</v>
      </c>
      <c r="W5" s="16" t="s">
        <v>53</v>
      </c>
      <c r="X5" s="10"/>
      <c r="Y5" s="10">
        <v>1</v>
      </c>
      <c r="Z5" s="10">
        <v>1280</v>
      </c>
      <c r="AA5" s="10">
        <v>1</v>
      </c>
      <c r="AB5" s="17"/>
      <c r="AC5" s="16" t="s">
        <v>49</v>
      </c>
      <c r="AD5" s="10" t="s">
        <v>54</v>
      </c>
      <c r="AE5" s="10">
        <v>320</v>
      </c>
      <c r="AF5" s="17" t="s">
        <v>55</v>
      </c>
      <c r="AG5" s="19"/>
      <c r="AH5" s="14"/>
      <c r="AI5" s="9"/>
      <c r="AJ5" s="10">
        <v>87</v>
      </c>
      <c r="AK5" s="10" t="s">
        <v>56</v>
      </c>
      <c r="AL5" s="10">
        <v>228.75</v>
      </c>
      <c r="AM5" s="4"/>
      <c r="AN5" s="80"/>
      <c r="AO5" s="7"/>
      <c r="AP5" s="5"/>
      <c r="AQ5" s="10"/>
      <c r="AR5" s="5"/>
    </row>
    <row r="6" spans="1:44" ht="24.9" customHeight="1">
      <c r="A6" s="19" t="s">
        <v>47</v>
      </c>
      <c r="B6" s="15" t="s">
        <v>48</v>
      </c>
      <c r="C6" s="16" t="s">
        <v>49</v>
      </c>
      <c r="D6" s="9">
        <v>0.32</v>
      </c>
      <c r="E6" s="9" t="s">
        <v>50</v>
      </c>
      <c r="F6" s="9"/>
      <c r="G6" s="9"/>
      <c r="H6" s="16" t="s">
        <v>51</v>
      </c>
      <c r="I6" s="10">
        <v>320</v>
      </c>
      <c r="J6" s="10">
        <v>10</v>
      </c>
      <c r="K6" s="10"/>
      <c r="L6" s="10">
        <v>10</v>
      </c>
      <c r="M6" s="10">
        <v>4</v>
      </c>
      <c r="N6" s="17">
        <v>1E-3</v>
      </c>
      <c r="O6" s="16" t="s">
        <v>94</v>
      </c>
      <c r="P6" s="10" t="s">
        <v>78</v>
      </c>
      <c r="Q6" s="10">
        <v>450</v>
      </c>
      <c r="R6" s="10">
        <v>42</v>
      </c>
      <c r="S6" s="10" t="s">
        <v>52</v>
      </c>
      <c r="T6" s="7"/>
      <c r="U6" s="7" t="s">
        <v>50</v>
      </c>
      <c r="V6" s="18">
        <v>3</v>
      </c>
      <c r="W6" s="16" t="s">
        <v>53</v>
      </c>
      <c r="X6" s="10"/>
      <c r="Y6" s="10">
        <v>0.1</v>
      </c>
      <c r="Z6" s="10">
        <v>1280</v>
      </c>
      <c r="AA6" s="10">
        <v>1</v>
      </c>
      <c r="AB6" s="17"/>
      <c r="AC6" s="16" t="s">
        <v>49</v>
      </c>
      <c r="AD6" s="10" t="s">
        <v>54</v>
      </c>
      <c r="AE6" s="10">
        <v>320</v>
      </c>
      <c r="AF6" s="17" t="s">
        <v>55</v>
      </c>
      <c r="AG6" s="19"/>
      <c r="AH6" s="14"/>
      <c r="AI6" s="9"/>
      <c r="AJ6" s="10">
        <v>88</v>
      </c>
      <c r="AK6" s="10" t="s">
        <v>56</v>
      </c>
      <c r="AL6" s="10">
        <v>228.75</v>
      </c>
      <c r="AM6" s="4"/>
      <c r="AN6" s="80"/>
      <c r="AO6" s="5"/>
      <c r="AP6" s="5"/>
      <c r="AQ6" s="4"/>
      <c r="AR6" s="5"/>
    </row>
    <row r="7" spans="1:44" ht="24.9" customHeight="1">
      <c r="A7" s="19" t="s">
        <v>47</v>
      </c>
      <c r="B7" s="15" t="s">
        <v>48</v>
      </c>
      <c r="C7" s="16" t="s">
        <v>49</v>
      </c>
      <c r="D7" s="9">
        <v>0.32</v>
      </c>
      <c r="E7" s="9" t="s">
        <v>50</v>
      </c>
      <c r="F7" s="9"/>
      <c r="G7" s="9"/>
      <c r="H7" s="16" t="s">
        <v>51</v>
      </c>
      <c r="I7" s="10">
        <v>320</v>
      </c>
      <c r="J7" s="10">
        <v>10</v>
      </c>
      <c r="K7" s="10"/>
      <c r="L7" s="10">
        <v>10</v>
      </c>
      <c r="M7" s="10">
        <v>4</v>
      </c>
      <c r="N7" s="17">
        <v>1E-3</v>
      </c>
      <c r="O7" s="16" t="s">
        <v>94</v>
      </c>
      <c r="P7" s="10" t="s">
        <v>78</v>
      </c>
      <c r="Q7" s="10">
        <v>450</v>
      </c>
      <c r="R7" s="10">
        <v>42</v>
      </c>
      <c r="S7" s="10" t="s">
        <v>52</v>
      </c>
      <c r="T7" s="7"/>
      <c r="U7" s="7" t="s">
        <v>50</v>
      </c>
      <c r="V7" s="18">
        <v>3</v>
      </c>
      <c r="W7" s="16" t="s">
        <v>53</v>
      </c>
      <c r="X7" s="10"/>
      <c r="Y7" s="10">
        <v>0.01</v>
      </c>
      <c r="Z7" s="10">
        <v>1280</v>
      </c>
      <c r="AA7" s="10">
        <v>1</v>
      </c>
      <c r="AB7" s="17"/>
      <c r="AC7" s="16" t="s">
        <v>49</v>
      </c>
      <c r="AD7" s="10" t="s">
        <v>54</v>
      </c>
      <c r="AE7" s="10">
        <v>320</v>
      </c>
      <c r="AF7" s="17" t="s">
        <v>55</v>
      </c>
      <c r="AG7" s="19"/>
      <c r="AH7" s="14"/>
      <c r="AI7" s="9"/>
      <c r="AJ7" s="10">
        <v>88</v>
      </c>
      <c r="AK7" s="10" t="s">
        <v>56</v>
      </c>
      <c r="AL7" s="10">
        <v>228.75</v>
      </c>
      <c r="AM7" s="4"/>
      <c r="AN7" s="80"/>
      <c r="AO7" s="5"/>
      <c r="AP7" s="5"/>
      <c r="AQ7" s="4"/>
      <c r="AR7" s="5"/>
    </row>
    <row r="8" spans="1:44" ht="24.9" customHeight="1">
      <c r="A8" s="19" t="s">
        <v>47</v>
      </c>
      <c r="B8" s="15" t="s">
        <v>48</v>
      </c>
      <c r="C8" s="16" t="s">
        <v>49</v>
      </c>
      <c r="D8" s="9">
        <v>0.32</v>
      </c>
      <c r="E8" s="9" t="s">
        <v>50</v>
      </c>
      <c r="F8" s="9"/>
      <c r="G8" s="9"/>
      <c r="H8" s="16" t="s">
        <v>51</v>
      </c>
      <c r="I8" s="10">
        <v>320</v>
      </c>
      <c r="J8" s="10">
        <v>10</v>
      </c>
      <c r="K8" s="10"/>
      <c r="L8" s="10">
        <v>10</v>
      </c>
      <c r="M8" s="10">
        <v>10</v>
      </c>
      <c r="N8" s="17">
        <v>1E-3</v>
      </c>
      <c r="O8" s="16" t="s">
        <v>94</v>
      </c>
      <c r="P8" s="10" t="s">
        <v>78</v>
      </c>
      <c r="Q8" s="10">
        <v>450</v>
      </c>
      <c r="R8" s="10">
        <v>42</v>
      </c>
      <c r="S8" s="10" t="s">
        <v>52</v>
      </c>
      <c r="T8" s="7"/>
      <c r="U8" s="7" t="s">
        <v>50</v>
      </c>
      <c r="V8" s="18">
        <v>3</v>
      </c>
      <c r="W8" s="16" t="s">
        <v>53</v>
      </c>
      <c r="X8" s="10"/>
      <c r="Y8" s="10">
        <v>1</v>
      </c>
      <c r="Z8" s="10">
        <v>1280</v>
      </c>
      <c r="AA8" s="10">
        <v>1</v>
      </c>
      <c r="AB8" s="17"/>
      <c r="AC8" s="16" t="s">
        <v>49</v>
      </c>
      <c r="AD8" s="10" t="s">
        <v>54</v>
      </c>
      <c r="AE8" s="10">
        <v>320</v>
      </c>
      <c r="AF8" s="17" t="s">
        <v>55</v>
      </c>
      <c r="AG8" s="19"/>
      <c r="AH8" s="14"/>
      <c r="AI8" s="9"/>
      <c r="AJ8" s="10">
        <v>84</v>
      </c>
      <c r="AK8" s="10" t="s">
        <v>56</v>
      </c>
      <c r="AL8" s="10">
        <v>228.75</v>
      </c>
      <c r="AM8" s="4"/>
      <c r="AN8" s="80"/>
      <c r="AO8" s="7"/>
      <c r="AP8" s="5"/>
      <c r="AQ8" s="10"/>
      <c r="AR8" s="5"/>
    </row>
    <row r="9" spans="1:44" ht="24.9" customHeight="1">
      <c r="A9" s="19" t="s">
        <v>47</v>
      </c>
      <c r="B9" s="15" t="s">
        <v>48</v>
      </c>
      <c r="C9" s="16" t="s">
        <v>49</v>
      </c>
      <c r="D9" s="9">
        <v>0.32</v>
      </c>
      <c r="E9" s="9" t="s">
        <v>50</v>
      </c>
      <c r="F9" s="9"/>
      <c r="G9" s="9"/>
      <c r="H9" s="16" t="s">
        <v>51</v>
      </c>
      <c r="I9" s="10">
        <v>320</v>
      </c>
      <c r="J9" s="10">
        <v>10</v>
      </c>
      <c r="K9" s="10"/>
      <c r="L9" s="10">
        <v>10</v>
      </c>
      <c r="M9" s="10">
        <v>10</v>
      </c>
      <c r="N9" s="17">
        <v>1E-3</v>
      </c>
      <c r="O9" s="16" t="s">
        <v>94</v>
      </c>
      <c r="P9" s="10" t="s">
        <v>78</v>
      </c>
      <c r="Q9" s="10">
        <v>450</v>
      </c>
      <c r="R9" s="10">
        <v>42</v>
      </c>
      <c r="S9" s="10" t="s">
        <v>52</v>
      </c>
      <c r="T9" s="7"/>
      <c r="U9" s="7" t="s">
        <v>50</v>
      </c>
      <c r="V9" s="18">
        <v>3</v>
      </c>
      <c r="W9" s="16" t="s">
        <v>53</v>
      </c>
      <c r="X9" s="10"/>
      <c r="Y9" s="10">
        <v>0.1</v>
      </c>
      <c r="Z9" s="10">
        <v>1280</v>
      </c>
      <c r="AA9" s="10">
        <v>1</v>
      </c>
      <c r="AB9" s="17"/>
      <c r="AC9" s="16" t="s">
        <v>49</v>
      </c>
      <c r="AD9" s="10" t="s">
        <v>54</v>
      </c>
      <c r="AE9" s="10">
        <v>320</v>
      </c>
      <c r="AF9" s="17" t="s">
        <v>55</v>
      </c>
      <c r="AG9" s="19"/>
      <c r="AH9" s="14"/>
      <c r="AI9" s="9"/>
      <c r="AJ9" s="10">
        <v>85</v>
      </c>
      <c r="AK9" s="10" t="s">
        <v>56</v>
      </c>
      <c r="AL9" s="10">
        <v>228.75</v>
      </c>
      <c r="AM9" s="4"/>
      <c r="AN9" s="80"/>
      <c r="AO9" s="5"/>
      <c r="AP9" s="5"/>
      <c r="AQ9" s="4"/>
      <c r="AR9" s="5"/>
    </row>
    <row r="10" spans="1:44" ht="24.9" customHeight="1">
      <c r="A10" s="19" t="s">
        <v>47</v>
      </c>
      <c r="B10" s="15" t="s">
        <v>48</v>
      </c>
      <c r="C10" s="16" t="s">
        <v>49</v>
      </c>
      <c r="D10" s="9">
        <v>0.32</v>
      </c>
      <c r="E10" s="9" t="s">
        <v>50</v>
      </c>
      <c r="F10" s="9"/>
      <c r="G10" s="9"/>
      <c r="H10" s="16" t="s">
        <v>51</v>
      </c>
      <c r="I10" s="10">
        <v>320</v>
      </c>
      <c r="J10" s="10">
        <v>10</v>
      </c>
      <c r="K10" s="10"/>
      <c r="L10" s="10">
        <v>10</v>
      </c>
      <c r="M10" s="10">
        <v>10</v>
      </c>
      <c r="N10" s="17">
        <v>1E-3</v>
      </c>
      <c r="O10" s="16" t="s">
        <v>94</v>
      </c>
      <c r="P10" s="10" t="s">
        <v>78</v>
      </c>
      <c r="Q10" s="10">
        <v>450</v>
      </c>
      <c r="R10" s="10">
        <v>42</v>
      </c>
      <c r="S10" s="10" t="s">
        <v>52</v>
      </c>
      <c r="T10" s="7"/>
      <c r="U10" s="7" t="s">
        <v>50</v>
      </c>
      <c r="V10" s="18">
        <v>3</v>
      </c>
      <c r="W10" s="16" t="s">
        <v>53</v>
      </c>
      <c r="X10" s="10"/>
      <c r="Y10" s="10">
        <v>0.01</v>
      </c>
      <c r="Z10" s="10">
        <v>1280</v>
      </c>
      <c r="AA10" s="10">
        <v>1</v>
      </c>
      <c r="AB10" s="17"/>
      <c r="AC10" s="16" t="s">
        <v>49</v>
      </c>
      <c r="AD10" s="10" t="s">
        <v>54</v>
      </c>
      <c r="AE10" s="10">
        <v>320</v>
      </c>
      <c r="AF10" s="17" t="s">
        <v>55</v>
      </c>
      <c r="AG10" s="19"/>
      <c r="AH10" s="14"/>
      <c r="AI10" s="9"/>
      <c r="AJ10" s="10">
        <v>85</v>
      </c>
      <c r="AK10" s="10" t="s">
        <v>56</v>
      </c>
      <c r="AL10" s="10">
        <v>228.75</v>
      </c>
      <c r="AM10" s="4"/>
      <c r="AN10" s="80"/>
      <c r="AO10" s="5"/>
      <c r="AP10" s="5"/>
      <c r="AQ10" s="4"/>
      <c r="AR10" s="5"/>
    </row>
    <row r="11" spans="1:44" ht="24.9" customHeight="1">
      <c r="A11" s="19" t="s">
        <v>47</v>
      </c>
      <c r="B11" s="15" t="s">
        <v>57</v>
      </c>
      <c r="C11" s="16" t="s">
        <v>49</v>
      </c>
      <c r="D11" s="9">
        <v>1.28</v>
      </c>
      <c r="E11" s="9" t="s">
        <v>50</v>
      </c>
      <c r="F11" s="9"/>
      <c r="G11" s="9"/>
      <c r="H11" s="16" t="s">
        <v>51</v>
      </c>
      <c r="I11" s="10">
        <v>1280</v>
      </c>
      <c r="J11" s="10">
        <v>10</v>
      </c>
      <c r="K11" s="10"/>
      <c r="L11" s="10">
        <v>10</v>
      </c>
      <c r="M11" s="10">
        <v>0.5</v>
      </c>
      <c r="N11" s="17">
        <v>1E-3</v>
      </c>
      <c r="O11" s="16">
        <v>400</v>
      </c>
      <c r="P11" s="10">
        <v>1.4999999999999999E-2</v>
      </c>
      <c r="Q11" s="10">
        <v>15000</v>
      </c>
      <c r="R11" s="10">
        <v>42</v>
      </c>
      <c r="S11" s="10" t="s">
        <v>52</v>
      </c>
      <c r="T11" s="7"/>
      <c r="U11" s="7" t="s">
        <v>50</v>
      </c>
      <c r="V11" s="18">
        <v>3</v>
      </c>
      <c r="W11" s="16" t="s">
        <v>53</v>
      </c>
      <c r="X11" s="10"/>
      <c r="Y11" s="10">
        <v>1</v>
      </c>
      <c r="Z11" s="10">
        <v>1280</v>
      </c>
      <c r="AA11" s="10">
        <v>1</v>
      </c>
      <c r="AB11" s="17"/>
      <c r="AC11" s="16" t="s">
        <v>50</v>
      </c>
      <c r="AD11" s="10"/>
      <c r="AE11" s="10">
        <v>1280</v>
      </c>
      <c r="AF11" s="17" t="s">
        <v>55</v>
      </c>
      <c r="AG11" s="19"/>
      <c r="AH11" s="14"/>
      <c r="AI11" s="9"/>
      <c r="AJ11" s="10">
        <v>95</v>
      </c>
      <c r="AK11" s="10" t="s">
        <v>56</v>
      </c>
      <c r="AL11" s="4">
        <v>1090.75</v>
      </c>
      <c r="AM11" s="4"/>
      <c r="AN11" s="80"/>
      <c r="AO11" s="5"/>
      <c r="AP11" s="5"/>
      <c r="AQ11" s="4"/>
      <c r="AR11" s="5"/>
    </row>
    <row r="12" spans="1:44" ht="24.9" customHeight="1">
      <c r="A12" s="19" t="s">
        <v>47</v>
      </c>
      <c r="B12" s="15" t="s">
        <v>57</v>
      </c>
      <c r="C12" s="16" t="s">
        <v>49</v>
      </c>
      <c r="D12" s="9">
        <v>1.28</v>
      </c>
      <c r="E12" s="9" t="s">
        <v>50</v>
      </c>
      <c r="F12" s="9"/>
      <c r="G12" s="9"/>
      <c r="H12" s="16" t="s">
        <v>51</v>
      </c>
      <c r="I12" s="10">
        <v>1280</v>
      </c>
      <c r="J12" s="10">
        <v>10</v>
      </c>
      <c r="K12" s="10"/>
      <c r="L12" s="10">
        <v>10</v>
      </c>
      <c r="M12" s="10">
        <v>0.5</v>
      </c>
      <c r="N12" s="17">
        <v>1E-3</v>
      </c>
      <c r="O12" s="16">
        <v>400</v>
      </c>
      <c r="P12" s="10">
        <v>1.4999999999999999E-2</v>
      </c>
      <c r="Q12" s="10">
        <v>15000</v>
      </c>
      <c r="R12" s="10">
        <v>42</v>
      </c>
      <c r="S12" s="10" t="s">
        <v>52</v>
      </c>
      <c r="T12" s="7"/>
      <c r="U12" s="7" t="s">
        <v>50</v>
      </c>
      <c r="V12" s="18">
        <v>3</v>
      </c>
      <c r="W12" s="16" t="s">
        <v>53</v>
      </c>
      <c r="X12" s="10"/>
      <c r="Y12" s="10">
        <v>0.1</v>
      </c>
      <c r="Z12" s="10">
        <v>1280</v>
      </c>
      <c r="AA12" s="10">
        <v>1</v>
      </c>
      <c r="AB12" s="17"/>
      <c r="AC12" s="16" t="s">
        <v>50</v>
      </c>
      <c r="AD12" s="10"/>
      <c r="AE12" s="10">
        <v>1280</v>
      </c>
      <c r="AF12" s="17" t="s">
        <v>55</v>
      </c>
      <c r="AG12" s="19"/>
      <c r="AH12" s="14"/>
      <c r="AI12" s="9"/>
      <c r="AJ12" s="10">
        <v>99</v>
      </c>
      <c r="AK12" s="10" t="s">
        <v>56</v>
      </c>
      <c r="AL12" s="4">
        <v>1090.75</v>
      </c>
      <c r="AM12" s="4"/>
      <c r="AN12" s="80"/>
      <c r="AO12" s="5"/>
      <c r="AP12" s="5"/>
      <c r="AQ12" s="4"/>
      <c r="AR12" s="5"/>
    </row>
    <row r="13" spans="1:44" ht="24.9" customHeight="1">
      <c r="A13" s="19" t="s">
        <v>47</v>
      </c>
      <c r="B13" s="15" t="s">
        <v>57</v>
      </c>
      <c r="C13" s="16" t="s">
        <v>49</v>
      </c>
      <c r="D13" s="9">
        <v>1.28</v>
      </c>
      <c r="E13" s="9" t="s">
        <v>50</v>
      </c>
      <c r="F13" s="9"/>
      <c r="G13" s="9"/>
      <c r="H13" s="16" t="s">
        <v>51</v>
      </c>
      <c r="I13" s="10">
        <v>1280</v>
      </c>
      <c r="J13" s="10">
        <v>10</v>
      </c>
      <c r="K13" s="10"/>
      <c r="L13" s="10">
        <v>10</v>
      </c>
      <c r="M13" s="10">
        <v>0.5</v>
      </c>
      <c r="N13" s="17">
        <v>1E-3</v>
      </c>
      <c r="O13" s="16">
        <v>400</v>
      </c>
      <c r="P13" s="10">
        <v>1.4999999999999999E-2</v>
      </c>
      <c r="Q13" s="10">
        <v>15000</v>
      </c>
      <c r="R13" s="10">
        <v>42</v>
      </c>
      <c r="S13" s="10" t="s">
        <v>52</v>
      </c>
      <c r="T13" s="7"/>
      <c r="U13" s="7" t="s">
        <v>50</v>
      </c>
      <c r="V13" s="18">
        <v>3</v>
      </c>
      <c r="W13" s="16" t="s">
        <v>53</v>
      </c>
      <c r="X13" s="10"/>
      <c r="Y13" s="10">
        <v>0.01</v>
      </c>
      <c r="Z13" s="10">
        <v>1280</v>
      </c>
      <c r="AA13" s="10">
        <v>1</v>
      </c>
      <c r="AB13" s="17"/>
      <c r="AC13" s="16" t="s">
        <v>50</v>
      </c>
      <c r="AD13" s="10"/>
      <c r="AE13" s="10">
        <v>1280</v>
      </c>
      <c r="AF13" s="17" t="s">
        <v>55</v>
      </c>
      <c r="AG13" s="19"/>
      <c r="AH13" s="14"/>
      <c r="AI13" s="9"/>
      <c r="AJ13" s="10">
        <v>99</v>
      </c>
      <c r="AK13" s="10" t="s">
        <v>56</v>
      </c>
      <c r="AL13" s="4">
        <v>1090.75</v>
      </c>
      <c r="AM13" s="4"/>
      <c r="AN13" s="80"/>
      <c r="AO13" s="5"/>
      <c r="AP13" s="5"/>
      <c r="AQ13" s="4"/>
      <c r="AR13" s="5"/>
    </row>
    <row r="14" spans="1:44" ht="24.9" customHeight="1">
      <c r="A14" s="19" t="s">
        <v>47</v>
      </c>
      <c r="B14" s="15" t="s">
        <v>57</v>
      </c>
      <c r="C14" s="16" t="s">
        <v>49</v>
      </c>
      <c r="D14" s="9">
        <v>1.28</v>
      </c>
      <c r="E14" s="9" t="s">
        <v>50</v>
      </c>
      <c r="F14" s="9"/>
      <c r="G14" s="9"/>
      <c r="H14" s="16" t="s">
        <v>51</v>
      </c>
      <c r="I14" s="10">
        <v>1280</v>
      </c>
      <c r="J14" s="10">
        <v>10</v>
      </c>
      <c r="K14" s="10"/>
      <c r="L14" s="10">
        <v>10</v>
      </c>
      <c r="M14" s="10">
        <v>4</v>
      </c>
      <c r="N14" s="17">
        <v>1E-3</v>
      </c>
      <c r="O14" s="16">
        <v>400</v>
      </c>
      <c r="P14" s="10">
        <v>1.4999999999999999E-2</v>
      </c>
      <c r="Q14" s="10">
        <v>15000</v>
      </c>
      <c r="R14" s="10">
        <v>42</v>
      </c>
      <c r="S14" s="10" t="s">
        <v>52</v>
      </c>
      <c r="T14" s="7"/>
      <c r="U14" s="7" t="s">
        <v>50</v>
      </c>
      <c r="V14" s="18">
        <v>3</v>
      </c>
      <c r="W14" s="16" t="s">
        <v>53</v>
      </c>
      <c r="X14" s="10"/>
      <c r="Y14" s="10">
        <v>1</v>
      </c>
      <c r="Z14" s="10">
        <v>1280</v>
      </c>
      <c r="AA14" s="10">
        <v>1</v>
      </c>
      <c r="AB14" s="17"/>
      <c r="AC14" s="16" t="s">
        <v>49</v>
      </c>
      <c r="AD14" s="10" t="s">
        <v>54</v>
      </c>
      <c r="AE14" s="10">
        <v>1280</v>
      </c>
      <c r="AF14" s="17" t="s">
        <v>55</v>
      </c>
      <c r="AG14" s="19"/>
      <c r="AH14" s="14"/>
      <c r="AI14" s="9"/>
      <c r="AJ14" s="10">
        <v>94</v>
      </c>
      <c r="AK14" s="10" t="s">
        <v>56</v>
      </c>
      <c r="AL14" s="4">
        <v>1090.75</v>
      </c>
      <c r="AM14" s="4"/>
      <c r="AN14" s="80"/>
      <c r="AO14" s="5"/>
      <c r="AP14" s="5"/>
      <c r="AQ14" s="4"/>
      <c r="AR14" s="5"/>
    </row>
    <row r="15" spans="1:44" ht="24.9" customHeight="1">
      <c r="A15" s="19" t="s">
        <v>47</v>
      </c>
      <c r="B15" s="15" t="s">
        <v>57</v>
      </c>
      <c r="C15" s="16" t="s">
        <v>49</v>
      </c>
      <c r="D15" s="9">
        <v>1.28</v>
      </c>
      <c r="E15" s="9" t="s">
        <v>50</v>
      </c>
      <c r="F15" s="9"/>
      <c r="G15" s="9"/>
      <c r="H15" s="16" t="s">
        <v>51</v>
      </c>
      <c r="I15" s="10">
        <v>1280</v>
      </c>
      <c r="J15" s="10">
        <v>10</v>
      </c>
      <c r="K15" s="10"/>
      <c r="L15" s="10">
        <v>10</v>
      </c>
      <c r="M15" s="10">
        <v>4</v>
      </c>
      <c r="N15" s="17">
        <v>1E-3</v>
      </c>
      <c r="O15" s="16">
        <v>400</v>
      </c>
      <c r="P15" s="10">
        <v>1.4999999999999999E-2</v>
      </c>
      <c r="Q15" s="10">
        <v>15000</v>
      </c>
      <c r="R15" s="10">
        <v>42</v>
      </c>
      <c r="S15" s="10" t="s">
        <v>52</v>
      </c>
      <c r="T15" s="7"/>
      <c r="U15" s="7" t="s">
        <v>50</v>
      </c>
      <c r="V15" s="18">
        <v>3</v>
      </c>
      <c r="W15" s="16" t="s">
        <v>53</v>
      </c>
      <c r="X15" s="10"/>
      <c r="Y15" s="10">
        <v>0.1</v>
      </c>
      <c r="Z15" s="10">
        <v>1280</v>
      </c>
      <c r="AA15" s="10">
        <v>1</v>
      </c>
      <c r="AB15" s="17"/>
      <c r="AC15" s="16" t="s">
        <v>49</v>
      </c>
      <c r="AD15" s="10" t="s">
        <v>54</v>
      </c>
      <c r="AE15" s="10">
        <v>1280</v>
      </c>
      <c r="AF15" s="17" t="s">
        <v>55</v>
      </c>
      <c r="AG15" s="19"/>
      <c r="AH15" s="14"/>
      <c r="AI15" s="9"/>
      <c r="AJ15" s="10">
        <v>98</v>
      </c>
      <c r="AK15" s="10" t="s">
        <v>56</v>
      </c>
      <c r="AL15" s="4">
        <v>1090.75</v>
      </c>
      <c r="AM15" s="4"/>
      <c r="AN15" s="80"/>
      <c r="AO15" s="5"/>
      <c r="AP15" s="5"/>
      <c r="AQ15" s="4"/>
      <c r="AR15" s="5"/>
    </row>
    <row r="16" spans="1:44" ht="24.9" customHeight="1">
      <c r="A16" s="19" t="s">
        <v>47</v>
      </c>
      <c r="B16" s="15" t="s">
        <v>57</v>
      </c>
      <c r="C16" s="16" t="s">
        <v>49</v>
      </c>
      <c r="D16" s="9">
        <v>1.28</v>
      </c>
      <c r="E16" s="9" t="s">
        <v>50</v>
      </c>
      <c r="F16" s="9"/>
      <c r="G16" s="9"/>
      <c r="H16" s="16" t="s">
        <v>51</v>
      </c>
      <c r="I16" s="10">
        <v>1280</v>
      </c>
      <c r="J16" s="10">
        <v>10</v>
      </c>
      <c r="K16" s="10"/>
      <c r="L16" s="10">
        <v>10</v>
      </c>
      <c r="M16" s="10">
        <v>4</v>
      </c>
      <c r="N16" s="17">
        <v>1E-3</v>
      </c>
      <c r="O16" s="16">
        <v>400</v>
      </c>
      <c r="P16" s="10">
        <v>1.4999999999999999E-2</v>
      </c>
      <c r="Q16" s="10">
        <v>15000</v>
      </c>
      <c r="R16" s="10">
        <v>42</v>
      </c>
      <c r="S16" s="10" t="s">
        <v>52</v>
      </c>
      <c r="T16" s="7"/>
      <c r="U16" s="7" t="s">
        <v>50</v>
      </c>
      <c r="V16" s="18">
        <v>3</v>
      </c>
      <c r="W16" s="16" t="s">
        <v>53</v>
      </c>
      <c r="X16" s="10"/>
      <c r="Y16" s="10">
        <v>0.01</v>
      </c>
      <c r="Z16" s="10">
        <v>1280</v>
      </c>
      <c r="AA16" s="10">
        <v>1</v>
      </c>
      <c r="AB16" s="17"/>
      <c r="AC16" s="16" t="s">
        <v>49</v>
      </c>
      <c r="AD16" s="10" t="s">
        <v>54</v>
      </c>
      <c r="AE16" s="10">
        <v>1280</v>
      </c>
      <c r="AF16" s="17" t="s">
        <v>55</v>
      </c>
      <c r="AG16" s="19"/>
      <c r="AH16" s="14"/>
      <c r="AI16" s="9"/>
      <c r="AJ16" s="10">
        <v>98</v>
      </c>
      <c r="AK16" s="10" t="s">
        <v>56</v>
      </c>
      <c r="AL16" s="4">
        <v>1090.75</v>
      </c>
      <c r="AM16" s="4"/>
      <c r="AN16" s="80"/>
      <c r="AO16" s="5"/>
      <c r="AP16" s="5"/>
      <c r="AQ16" s="4"/>
      <c r="AR16" s="5"/>
    </row>
    <row r="17" spans="1:44" ht="24.9" customHeight="1">
      <c r="A17" s="19" t="s">
        <v>47</v>
      </c>
      <c r="B17" s="15" t="s">
        <v>57</v>
      </c>
      <c r="C17" s="16" t="s">
        <v>49</v>
      </c>
      <c r="D17" s="9">
        <v>1.28</v>
      </c>
      <c r="E17" s="9" t="s">
        <v>50</v>
      </c>
      <c r="F17" s="9"/>
      <c r="G17" s="9"/>
      <c r="H17" s="16" t="s">
        <v>51</v>
      </c>
      <c r="I17" s="10">
        <v>1280</v>
      </c>
      <c r="J17" s="10">
        <v>10</v>
      </c>
      <c r="K17" s="10"/>
      <c r="L17" s="10">
        <v>10</v>
      </c>
      <c r="M17" s="10">
        <v>10</v>
      </c>
      <c r="N17" s="17">
        <v>1E-3</v>
      </c>
      <c r="O17" s="16">
        <v>400</v>
      </c>
      <c r="P17" s="10">
        <v>1.4999999999999999E-2</v>
      </c>
      <c r="Q17" s="10">
        <v>15000</v>
      </c>
      <c r="R17" s="10">
        <v>42</v>
      </c>
      <c r="S17" s="10" t="s">
        <v>52</v>
      </c>
      <c r="T17" s="7"/>
      <c r="U17" s="7" t="s">
        <v>50</v>
      </c>
      <c r="V17" s="18">
        <v>3</v>
      </c>
      <c r="W17" s="16" t="s">
        <v>53</v>
      </c>
      <c r="X17" s="10"/>
      <c r="Y17" s="10">
        <v>1</v>
      </c>
      <c r="Z17" s="10">
        <v>1280</v>
      </c>
      <c r="AA17" s="10">
        <v>1</v>
      </c>
      <c r="AB17" s="17"/>
      <c r="AC17" s="16" t="s">
        <v>49</v>
      </c>
      <c r="AD17" s="10" t="s">
        <v>54</v>
      </c>
      <c r="AE17" s="10">
        <v>1280</v>
      </c>
      <c r="AF17" s="17" t="s">
        <v>55</v>
      </c>
      <c r="AG17" s="19"/>
      <c r="AH17" s="14"/>
      <c r="AI17" s="9"/>
      <c r="AJ17" s="10">
        <v>91</v>
      </c>
      <c r="AK17" s="10" t="s">
        <v>56</v>
      </c>
      <c r="AL17" s="4">
        <v>1090.75</v>
      </c>
      <c r="AM17" s="4"/>
      <c r="AN17" s="80"/>
      <c r="AO17" s="5"/>
      <c r="AP17" s="5"/>
      <c r="AQ17" s="4"/>
      <c r="AR17" s="5"/>
    </row>
    <row r="18" spans="1:44" ht="24.9" customHeight="1">
      <c r="A18" s="19" t="s">
        <v>47</v>
      </c>
      <c r="B18" s="15" t="s">
        <v>57</v>
      </c>
      <c r="C18" s="16" t="s">
        <v>49</v>
      </c>
      <c r="D18" s="9">
        <v>1.28</v>
      </c>
      <c r="E18" s="9" t="s">
        <v>50</v>
      </c>
      <c r="F18" s="9"/>
      <c r="G18" s="9"/>
      <c r="H18" s="16" t="s">
        <v>51</v>
      </c>
      <c r="I18" s="10">
        <v>1280</v>
      </c>
      <c r="J18" s="10">
        <v>10</v>
      </c>
      <c r="K18" s="10"/>
      <c r="L18" s="10">
        <v>10</v>
      </c>
      <c r="M18" s="10">
        <v>10</v>
      </c>
      <c r="N18" s="17">
        <v>1E-3</v>
      </c>
      <c r="O18" s="16">
        <v>400</v>
      </c>
      <c r="P18" s="10">
        <v>1.4999999999999999E-2</v>
      </c>
      <c r="Q18" s="10">
        <v>15000</v>
      </c>
      <c r="R18" s="10">
        <v>42</v>
      </c>
      <c r="S18" s="10" t="s">
        <v>52</v>
      </c>
      <c r="T18" s="7"/>
      <c r="U18" s="7" t="s">
        <v>50</v>
      </c>
      <c r="V18" s="18">
        <v>3</v>
      </c>
      <c r="W18" s="16" t="s">
        <v>53</v>
      </c>
      <c r="X18" s="10"/>
      <c r="Y18" s="10">
        <v>0.1</v>
      </c>
      <c r="Z18" s="10">
        <v>1280</v>
      </c>
      <c r="AA18" s="10">
        <v>1</v>
      </c>
      <c r="AB18" s="17"/>
      <c r="AC18" s="16" t="s">
        <v>49</v>
      </c>
      <c r="AD18" s="10" t="s">
        <v>54</v>
      </c>
      <c r="AE18" s="10">
        <v>1280</v>
      </c>
      <c r="AF18" s="17" t="s">
        <v>55</v>
      </c>
      <c r="AG18" s="19"/>
      <c r="AH18" s="14"/>
      <c r="AI18" s="9"/>
      <c r="AJ18" s="10">
        <v>95</v>
      </c>
      <c r="AK18" s="10" t="s">
        <v>56</v>
      </c>
      <c r="AL18" s="4">
        <v>1090.75</v>
      </c>
      <c r="AM18" s="4"/>
      <c r="AN18" s="80"/>
      <c r="AO18" s="5"/>
      <c r="AP18" s="5"/>
      <c r="AQ18" s="4"/>
      <c r="AR18" s="5"/>
    </row>
    <row r="19" spans="1:44" ht="24.9" customHeight="1">
      <c r="A19" s="19" t="s">
        <v>47</v>
      </c>
      <c r="B19" s="15" t="s">
        <v>57</v>
      </c>
      <c r="C19" s="16" t="s">
        <v>49</v>
      </c>
      <c r="D19" s="9">
        <v>1.28</v>
      </c>
      <c r="E19" s="9" t="s">
        <v>50</v>
      </c>
      <c r="F19" s="9"/>
      <c r="G19" s="9"/>
      <c r="H19" s="16" t="s">
        <v>51</v>
      </c>
      <c r="I19" s="10">
        <v>1280</v>
      </c>
      <c r="J19" s="10">
        <v>10</v>
      </c>
      <c r="K19" s="10"/>
      <c r="L19" s="10">
        <v>10</v>
      </c>
      <c r="M19" s="10">
        <v>10</v>
      </c>
      <c r="N19" s="17">
        <v>1E-3</v>
      </c>
      <c r="O19" s="16">
        <v>400</v>
      </c>
      <c r="P19" s="10">
        <v>1.4999999999999999E-2</v>
      </c>
      <c r="Q19" s="10">
        <v>15000</v>
      </c>
      <c r="R19" s="10">
        <v>42</v>
      </c>
      <c r="S19" s="10" t="s">
        <v>52</v>
      </c>
      <c r="T19" s="7"/>
      <c r="U19" s="7" t="s">
        <v>50</v>
      </c>
      <c r="V19" s="18">
        <v>3</v>
      </c>
      <c r="W19" s="16" t="s">
        <v>53</v>
      </c>
      <c r="X19" s="10"/>
      <c r="Y19" s="10">
        <v>0.01</v>
      </c>
      <c r="Z19" s="10">
        <v>1280</v>
      </c>
      <c r="AA19" s="10">
        <v>1</v>
      </c>
      <c r="AB19" s="17"/>
      <c r="AC19" s="16" t="s">
        <v>49</v>
      </c>
      <c r="AD19" s="10" t="s">
        <v>54</v>
      </c>
      <c r="AE19" s="10">
        <v>1280</v>
      </c>
      <c r="AF19" s="17" t="s">
        <v>55</v>
      </c>
      <c r="AG19" s="19"/>
      <c r="AH19" s="14"/>
      <c r="AI19" s="9"/>
      <c r="AJ19" s="10">
        <v>96</v>
      </c>
      <c r="AK19" s="10" t="s">
        <v>56</v>
      </c>
      <c r="AL19" s="4">
        <v>1090.75</v>
      </c>
      <c r="AM19" s="4"/>
      <c r="AN19" s="80"/>
      <c r="AO19" s="5"/>
      <c r="AP19" s="5"/>
      <c r="AQ19" s="4"/>
      <c r="AR19" s="5"/>
    </row>
    <row r="20" spans="1:44" ht="24.9" customHeight="1">
      <c r="A20" s="19" t="s">
        <v>47</v>
      </c>
      <c r="B20" s="15" t="s">
        <v>58</v>
      </c>
      <c r="C20" s="16" t="s">
        <v>50</v>
      </c>
      <c r="D20" s="9"/>
      <c r="E20" s="9" t="s">
        <v>49</v>
      </c>
      <c r="F20" s="9">
        <v>51.2</v>
      </c>
      <c r="G20" s="9">
        <v>1.28</v>
      </c>
      <c r="H20" s="16" t="s">
        <v>51</v>
      </c>
      <c r="I20" s="10">
        <v>51200</v>
      </c>
      <c r="J20" s="10">
        <v>10</v>
      </c>
      <c r="K20" s="10"/>
      <c r="L20" s="10">
        <v>10</v>
      </c>
      <c r="M20" s="10">
        <v>0.5</v>
      </c>
      <c r="N20" s="17">
        <v>1E-3</v>
      </c>
      <c r="O20" s="16">
        <v>400</v>
      </c>
      <c r="P20" s="10">
        <v>1.4999999999999999E-2</v>
      </c>
      <c r="Q20" s="10">
        <v>15000</v>
      </c>
      <c r="R20" s="10">
        <v>42</v>
      </c>
      <c r="S20" s="10" t="s">
        <v>52</v>
      </c>
      <c r="T20" s="7"/>
      <c r="U20" s="7" t="s">
        <v>50</v>
      </c>
      <c r="V20" s="18">
        <v>3</v>
      </c>
      <c r="W20" s="16" t="s">
        <v>53</v>
      </c>
      <c r="X20" s="10"/>
      <c r="Y20" s="10">
        <v>1</v>
      </c>
      <c r="Z20" s="10">
        <v>1280</v>
      </c>
      <c r="AA20" s="10">
        <v>1</v>
      </c>
      <c r="AB20" s="17"/>
      <c r="AC20" s="16" t="s">
        <v>50</v>
      </c>
      <c r="AD20" s="10"/>
      <c r="AE20" s="10">
        <v>51200</v>
      </c>
      <c r="AF20" s="17" t="s">
        <v>55</v>
      </c>
      <c r="AG20" s="19"/>
      <c r="AH20" s="14"/>
      <c r="AI20" s="9"/>
      <c r="AJ20" s="10">
        <v>82</v>
      </c>
      <c r="AK20" s="10" t="s">
        <v>59</v>
      </c>
      <c r="AL20" s="4">
        <v>26050.75</v>
      </c>
      <c r="AM20" s="4"/>
      <c r="AN20" s="80"/>
      <c r="AO20" s="5"/>
      <c r="AP20" s="5"/>
      <c r="AQ20" s="4"/>
      <c r="AR20" s="5"/>
    </row>
    <row r="21" spans="1:44" ht="24.9" customHeight="1">
      <c r="A21" s="19" t="s">
        <v>47</v>
      </c>
      <c r="B21" s="15" t="s">
        <v>58</v>
      </c>
      <c r="C21" s="16" t="s">
        <v>50</v>
      </c>
      <c r="D21" s="9"/>
      <c r="E21" s="9" t="s">
        <v>49</v>
      </c>
      <c r="F21" s="9">
        <v>51.2</v>
      </c>
      <c r="G21" s="9">
        <v>1.28</v>
      </c>
      <c r="H21" s="16" t="s">
        <v>51</v>
      </c>
      <c r="I21" s="10">
        <v>51200</v>
      </c>
      <c r="J21" s="10">
        <v>10</v>
      </c>
      <c r="K21" s="10"/>
      <c r="L21" s="10">
        <v>10</v>
      </c>
      <c r="M21" s="10">
        <v>0.5</v>
      </c>
      <c r="N21" s="17">
        <v>1E-3</v>
      </c>
      <c r="O21" s="16">
        <v>400</v>
      </c>
      <c r="P21" s="10">
        <v>1.4999999999999999E-2</v>
      </c>
      <c r="Q21" s="10">
        <v>15000</v>
      </c>
      <c r="R21" s="10">
        <v>42</v>
      </c>
      <c r="S21" s="10" t="s">
        <v>52</v>
      </c>
      <c r="T21" s="7"/>
      <c r="U21" s="7" t="s">
        <v>50</v>
      </c>
      <c r="V21" s="18">
        <v>3</v>
      </c>
      <c r="W21" s="16" t="s">
        <v>53</v>
      </c>
      <c r="X21" s="10"/>
      <c r="Y21" s="10">
        <v>0.1</v>
      </c>
      <c r="Z21" s="10">
        <v>1280</v>
      </c>
      <c r="AA21" s="10">
        <v>1</v>
      </c>
      <c r="AB21" s="17"/>
      <c r="AC21" s="16" t="s">
        <v>50</v>
      </c>
      <c r="AD21" s="10"/>
      <c r="AE21" s="10">
        <v>51200</v>
      </c>
      <c r="AF21" s="17" t="s">
        <v>55</v>
      </c>
      <c r="AG21" s="19"/>
      <c r="AH21" s="14"/>
      <c r="AI21" s="9"/>
      <c r="AJ21" s="10">
        <v>96</v>
      </c>
      <c r="AK21" s="10" t="s">
        <v>59</v>
      </c>
      <c r="AL21" s="4">
        <v>26050.75</v>
      </c>
      <c r="AM21" s="4"/>
      <c r="AN21" s="80"/>
      <c r="AO21" s="5"/>
      <c r="AP21" s="5"/>
      <c r="AQ21" s="4"/>
      <c r="AR21" s="5"/>
    </row>
    <row r="22" spans="1:44" ht="24.9" customHeight="1">
      <c r="A22" s="19" t="s">
        <v>47</v>
      </c>
      <c r="B22" s="15" t="s">
        <v>58</v>
      </c>
      <c r="C22" s="16" t="s">
        <v>50</v>
      </c>
      <c r="D22" s="9"/>
      <c r="E22" s="9" t="s">
        <v>49</v>
      </c>
      <c r="F22" s="9">
        <v>51.2</v>
      </c>
      <c r="G22" s="9">
        <v>1.28</v>
      </c>
      <c r="H22" s="16" t="s">
        <v>51</v>
      </c>
      <c r="I22" s="10">
        <v>51200</v>
      </c>
      <c r="J22" s="10">
        <v>10</v>
      </c>
      <c r="K22" s="10"/>
      <c r="L22" s="10">
        <v>10</v>
      </c>
      <c r="M22" s="10">
        <v>0.5</v>
      </c>
      <c r="N22" s="17">
        <v>1E-3</v>
      </c>
      <c r="O22" s="16">
        <v>400</v>
      </c>
      <c r="P22" s="10">
        <v>1.4999999999999999E-2</v>
      </c>
      <c r="Q22" s="10">
        <v>15000</v>
      </c>
      <c r="R22" s="10">
        <v>42</v>
      </c>
      <c r="S22" s="10" t="s">
        <v>52</v>
      </c>
      <c r="T22" s="7"/>
      <c r="U22" s="7" t="s">
        <v>50</v>
      </c>
      <c r="V22" s="18">
        <v>3</v>
      </c>
      <c r="W22" s="16" t="s">
        <v>53</v>
      </c>
      <c r="X22" s="10"/>
      <c r="Y22" s="10">
        <v>0.01</v>
      </c>
      <c r="Z22" s="10">
        <v>1280</v>
      </c>
      <c r="AA22" s="10">
        <v>1</v>
      </c>
      <c r="AB22" s="17"/>
      <c r="AC22" s="16" t="s">
        <v>50</v>
      </c>
      <c r="AD22" s="10"/>
      <c r="AE22" s="10">
        <v>51200</v>
      </c>
      <c r="AF22" s="17" t="s">
        <v>55</v>
      </c>
      <c r="AG22" s="19"/>
      <c r="AH22" s="14"/>
      <c r="AI22" s="9"/>
      <c r="AJ22" s="10">
        <v>97</v>
      </c>
      <c r="AK22" s="10" t="s">
        <v>59</v>
      </c>
      <c r="AL22" s="4">
        <v>26050.75</v>
      </c>
      <c r="AM22" s="4"/>
      <c r="AN22" s="80"/>
      <c r="AO22" s="5"/>
      <c r="AP22" s="5"/>
      <c r="AQ22" s="4"/>
      <c r="AR22" s="5"/>
    </row>
    <row r="23" spans="1:44" ht="24.9" customHeight="1">
      <c r="A23" s="19" t="s">
        <v>47</v>
      </c>
      <c r="B23" s="15" t="s">
        <v>58</v>
      </c>
      <c r="C23" s="16" t="s">
        <v>50</v>
      </c>
      <c r="D23" s="9"/>
      <c r="E23" s="9" t="s">
        <v>49</v>
      </c>
      <c r="F23" s="9">
        <v>51.2</v>
      </c>
      <c r="G23" s="9">
        <v>1.28</v>
      </c>
      <c r="H23" s="16" t="s">
        <v>51</v>
      </c>
      <c r="I23" s="10">
        <v>51200</v>
      </c>
      <c r="J23" s="10">
        <v>10</v>
      </c>
      <c r="K23" s="10"/>
      <c r="L23" s="10">
        <v>10</v>
      </c>
      <c r="M23" s="10">
        <v>4</v>
      </c>
      <c r="N23" s="17">
        <v>1E-3</v>
      </c>
      <c r="O23" s="16">
        <v>400</v>
      </c>
      <c r="P23" s="10">
        <v>1.4999999999999999E-2</v>
      </c>
      <c r="Q23" s="10">
        <v>15000</v>
      </c>
      <c r="R23" s="10">
        <v>42</v>
      </c>
      <c r="S23" s="10" t="s">
        <v>52</v>
      </c>
      <c r="T23" s="7"/>
      <c r="U23" s="7" t="s">
        <v>50</v>
      </c>
      <c r="V23" s="18">
        <v>3</v>
      </c>
      <c r="W23" s="16" t="s">
        <v>53</v>
      </c>
      <c r="X23" s="10"/>
      <c r="Y23" s="10">
        <v>1</v>
      </c>
      <c r="Z23" s="10">
        <v>1280</v>
      </c>
      <c r="AA23" s="10">
        <v>1</v>
      </c>
      <c r="AB23" s="17"/>
      <c r="AC23" s="16" t="s">
        <v>49</v>
      </c>
      <c r="AD23" s="10" t="s">
        <v>54</v>
      </c>
      <c r="AE23" s="10">
        <v>51200</v>
      </c>
      <c r="AF23" s="17" t="s">
        <v>55</v>
      </c>
      <c r="AG23" s="19"/>
      <c r="AH23" s="14"/>
      <c r="AI23" s="9"/>
      <c r="AJ23" s="10">
        <v>82</v>
      </c>
      <c r="AK23" s="10" t="s">
        <v>59</v>
      </c>
      <c r="AL23" s="4">
        <v>26050.75</v>
      </c>
      <c r="AM23" s="4"/>
      <c r="AN23" s="80"/>
      <c r="AO23" s="5"/>
      <c r="AP23" s="5"/>
      <c r="AQ23" s="4"/>
      <c r="AR23" s="5"/>
    </row>
    <row r="24" spans="1:44" ht="24.9" customHeight="1">
      <c r="A24" s="19" t="s">
        <v>47</v>
      </c>
      <c r="B24" s="15" t="s">
        <v>58</v>
      </c>
      <c r="C24" s="16" t="s">
        <v>50</v>
      </c>
      <c r="D24" s="9"/>
      <c r="E24" s="9" t="s">
        <v>49</v>
      </c>
      <c r="F24" s="9">
        <v>51.2</v>
      </c>
      <c r="G24" s="9">
        <v>1.28</v>
      </c>
      <c r="H24" s="16" t="s">
        <v>51</v>
      </c>
      <c r="I24" s="10">
        <v>51200</v>
      </c>
      <c r="J24" s="10">
        <v>10</v>
      </c>
      <c r="K24" s="10"/>
      <c r="L24" s="10">
        <v>10</v>
      </c>
      <c r="M24" s="10">
        <v>4</v>
      </c>
      <c r="N24" s="17">
        <v>1E-3</v>
      </c>
      <c r="O24" s="16">
        <v>400</v>
      </c>
      <c r="P24" s="10">
        <v>1.4999999999999999E-2</v>
      </c>
      <c r="Q24" s="10">
        <v>15000</v>
      </c>
      <c r="R24" s="10">
        <v>42</v>
      </c>
      <c r="S24" s="10" t="s">
        <v>52</v>
      </c>
      <c r="T24" s="7"/>
      <c r="U24" s="7" t="s">
        <v>50</v>
      </c>
      <c r="V24" s="18">
        <v>3</v>
      </c>
      <c r="W24" s="16" t="s">
        <v>53</v>
      </c>
      <c r="X24" s="10"/>
      <c r="Y24" s="10">
        <v>0.1</v>
      </c>
      <c r="Z24" s="10">
        <v>1280</v>
      </c>
      <c r="AA24" s="10">
        <v>1</v>
      </c>
      <c r="AB24" s="17"/>
      <c r="AC24" s="16" t="s">
        <v>49</v>
      </c>
      <c r="AD24" s="10" t="s">
        <v>54</v>
      </c>
      <c r="AE24" s="10">
        <v>51200</v>
      </c>
      <c r="AF24" s="17" t="s">
        <v>55</v>
      </c>
      <c r="AG24" s="19"/>
      <c r="AH24" s="14"/>
      <c r="AI24" s="9"/>
      <c r="AJ24" s="10">
        <v>96</v>
      </c>
      <c r="AK24" s="10" t="s">
        <v>59</v>
      </c>
      <c r="AL24" s="4">
        <v>26050.75</v>
      </c>
      <c r="AM24" s="4"/>
      <c r="AN24" s="80"/>
      <c r="AO24" s="5"/>
      <c r="AP24" s="5"/>
      <c r="AQ24" s="4"/>
      <c r="AR24" s="5"/>
    </row>
    <row r="25" spans="1:44" ht="24.9" customHeight="1">
      <c r="A25" s="19" t="s">
        <v>47</v>
      </c>
      <c r="B25" s="15" t="s">
        <v>58</v>
      </c>
      <c r="C25" s="16" t="s">
        <v>50</v>
      </c>
      <c r="D25" s="9"/>
      <c r="E25" s="9" t="s">
        <v>49</v>
      </c>
      <c r="F25" s="9">
        <v>51.2</v>
      </c>
      <c r="G25" s="9">
        <v>1.28</v>
      </c>
      <c r="H25" s="16" t="s">
        <v>51</v>
      </c>
      <c r="I25" s="10">
        <v>51200</v>
      </c>
      <c r="J25" s="10">
        <v>10</v>
      </c>
      <c r="K25" s="10"/>
      <c r="L25" s="10">
        <v>10</v>
      </c>
      <c r="M25" s="10">
        <v>4</v>
      </c>
      <c r="N25" s="17">
        <v>1E-3</v>
      </c>
      <c r="O25" s="16">
        <v>400</v>
      </c>
      <c r="P25" s="10">
        <v>1.4999999999999999E-2</v>
      </c>
      <c r="Q25" s="10">
        <v>15000</v>
      </c>
      <c r="R25" s="10">
        <v>42</v>
      </c>
      <c r="S25" s="10" t="s">
        <v>52</v>
      </c>
      <c r="T25" s="7"/>
      <c r="U25" s="7" t="s">
        <v>50</v>
      </c>
      <c r="V25" s="18">
        <v>3</v>
      </c>
      <c r="W25" s="16" t="s">
        <v>53</v>
      </c>
      <c r="X25" s="10"/>
      <c r="Y25" s="10">
        <v>0.01</v>
      </c>
      <c r="Z25" s="10">
        <v>1280</v>
      </c>
      <c r="AA25" s="10">
        <v>1</v>
      </c>
      <c r="AB25" s="17"/>
      <c r="AC25" s="16" t="s">
        <v>49</v>
      </c>
      <c r="AD25" s="10" t="s">
        <v>54</v>
      </c>
      <c r="AE25" s="10">
        <v>51200</v>
      </c>
      <c r="AF25" s="17" t="s">
        <v>55</v>
      </c>
      <c r="AG25" s="19"/>
      <c r="AH25" s="14"/>
      <c r="AI25" s="9"/>
      <c r="AJ25" s="10">
        <v>97</v>
      </c>
      <c r="AK25" s="10" t="s">
        <v>59</v>
      </c>
      <c r="AL25" s="4">
        <v>26050.75</v>
      </c>
      <c r="AM25" s="4"/>
      <c r="AN25" s="80"/>
      <c r="AO25" s="5"/>
      <c r="AP25" s="5"/>
      <c r="AQ25" s="4"/>
      <c r="AR25" s="5"/>
    </row>
    <row r="26" spans="1:44" ht="24.9" customHeight="1">
      <c r="A26" s="19" t="s">
        <v>47</v>
      </c>
      <c r="B26" s="15" t="s">
        <v>58</v>
      </c>
      <c r="C26" s="16" t="s">
        <v>50</v>
      </c>
      <c r="D26" s="9"/>
      <c r="E26" s="9" t="s">
        <v>49</v>
      </c>
      <c r="F26" s="9">
        <v>51.2</v>
      </c>
      <c r="G26" s="9">
        <v>1.28</v>
      </c>
      <c r="H26" s="16" t="s">
        <v>51</v>
      </c>
      <c r="I26" s="10">
        <v>51200</v>
      </c>
      <c r="J26" s="10">
        <v>10</v>
      </c>
      <c r="K26" s="10"/>
      <c r="L26" s="10">
        <v>10</v>
      </c>
      <c r="M26" s="10">
        <v>10</v>
      </c>
      <c r="N26" s="17">
        <v>1E-3</v>
      </c>
      <c r="O26" s="16">
        <v>400</v>
      </c>
      <c r="P26" s="10">
        <v>1.4999999999999999E-2</v>
      </c>
      <c r="Q26" s="10">
        <v>15000</v>
      </c>
      <c r="R26" s="10">
        <v>42</v>
      </c>
      <c r="S26" s="10" t="s">
        <v>52</v>
      </c>
      <c r="T26" s="7"/>
      <c r="U26" s="7" t="s">
        <v>50</v>
      </c>
      <c r="V26" s="18">
        <v>3</v>
      </c>
      <c r="W26" s="16" t="s">
        <v>53</v>
      </c>
      <c r="X26" s="10"/>
      <c r="Y26" s="10">
        <v>1</v>
      </c>
      <c r="Z26" s="10">
        <v>1280</v>
      </c>
      <c r="AA26" s="10">
        <v>1</v>
      </c>
      <c r="AB26" s="17"/>
      <c r="AC26" s="16" t="s">
        <v>49</v>
      </c>
      <c r="AD26" s="10" t="s">
        <v>54</v>
      </c>
      <c r="AE26" s="10">
        <v>51200</v>
      </c>
      <c r="AF26" s="17" t="s">
        <v>55</v>
      </c>
      <c r="AG26" s="19"/>
      <c r="AH26" s="14"/>
      <c r="AI26" s="9"/>
      <c r="AJ26" s="10">
        <v>82</v>
      </c>
      <c r="AK26" s="10" t="s">
        <v>59</v>
      </c>
      <c r="AL26" s="4">
        <v>26050.75</v>
      </c>
      <c r="AM26" s="4"/>
      <c r="AN26" s="80"/>
      <c r="AO26" s="5"/>
      <c r="AP26" s="5"/>
      <c r="AQ26" s="4"/>
      <c r="AR26" s="5"/>
    </row>
    <row r="27" spans="1:44" ht="24.9" customHeight="1">
      <c r="A27" s="19" t="s">
        <v>47</v>
      </c>
      <c r="B27" s="15" t="s">
        <v>58</v>
      </c>
      <c r="C27" s="16" t="s">
        <v>50</v>
      </c>
      <c r="D27" s="9"/>
      <c r="E27" s="9" t="s">
        <v>49</v>
      </c>
      <c r="F27" s="9">
        <v>51.2</v>
      </c>
      <c r="G27" s="9">
        <v>1.28</v>
      </c>
      <c r="H27" s="16" t="s">
        <v>51</v>
      </c>
      <c r="I27" s="10">
        <v>51200</v>
      </c>
      <c r="J27" s="10">
        <v>10</v>
      </c>
      <c r="K27" s="10"/>
      <c r="L27" s="10">
        <v>10</v>
      </c>
      <c r="M27" s="10">
        <v>10</v>
      </c>
      <c r="N27" s="17">
        <v>1E-3</v>
      </c>
      <c r="O27" s="16">
        <v>400</v>
      </c>
      <c r="P27" s="10">
        <v>1.4999999999999999E-2</v>
      </c>
      <c r="Q27" s="10">
        <v>15000</v>
      </c>
      <c r="R27" s="10">
        <v>42</v>
      </c>
      <c r="S27" s="10" t="s">
        <v>52</v>
      </c>
      <c r="T27" s="7"/>
      <c r="U27" s="7" t="s">
        <v>50</v>
      </c>
      <c r="V27" s="18">
        <v>3</v>
      </c>
      <c r="W27" s="16" t="s">
        <v>53</v>
      </c>
      <c r="X27" s="10"/>
      <c r="Y27" s="10">
        <v>0.1</v>
      </c>
      <c r="Z27" s="10">
        <v>1280</v>
      </c>
      <c r="AA27" s="10">
        <v>1</v>
      </c>
      <c r="AB27" s="17"/>
      <c r="AC27" s="16" t="s">
        <v>49</v>
      </c>
      <c r="AD27" s="10" t="s">
        <v>54</v>
      </c>
      <c r="AE27" s="10">
        <v>51200</v>
      </c>
      <c r="AF27" s="17" t="s">
        <v>55</v>
      </c>
      <c r="AG27" s="19"/>
      <c r="AH27" s="14"/>
      <c r="AI27" s="9"/>
      <c r="AJ27" s="10">
        <v>95</v>
      </c>
      <c r="AK27" s="10" t="s">
        <v>59</v>
      </c>
      <c r="AL27" s="4">
        <v>26050.75</v>
      </c>
      <c r="AM27" s="4"/>
      <c r="AN27" s="80"/>
      <c r="AO27" s="5"/>
      <c r="AP27" s="5"/>
      <c r="AQ27" s="4"/>
      <c r="AR27" s="5"/>
    </row>
    <row r="28" spans="1:44" ht="24.9" customHeight="1">
      <c r="A28" s="19" t="s">
        <v>47</v>
      </c>
      <c r="B28" s="15" t="s">
        <v>58</v>
      </c>
      <c r="C28" s="16" t="s">
        <v>50</v>
      </c>
      <c r="D28" s="9"/>
      <c r="E28" s="9" t="s">
        <v>49</v>
      </c>
      <c r="F28" s="9">
        <v>51.2</v>
      </c>
      <c r="G28" s="9">
        <v>1.28</v>
      </c>
      <c r="H28" s="16" t="s">
        <v>51</v>
      </c>
      <c r="I28" s="10">
        <v>51200</v>
      </c>
      <c r="J28" s="10">
        <v>10</v>
      </c>
      <c r="K28" s="10"/>
      <c r="L28" s="10">
        <v>10</v>
      </c>
      <c r="M28" s="10">
        <v>10</v>
      </c>
      <c r="N28" s="17">
        <v>1E-3</v>
      </c>
      <c r="O28" s="16">
        <v>400</v>
      </c>
      <c r="P28" s="10">
        <v>1.4999999999999999E-2</v>
      </c>
      <c r="Q28" s="10">
        <v>15000</v>
      </c>
      <c r="R28" s="10">
        <v>42</v>
      </c>
      <c r="S28" s="10" t="s">
        <v>52</v>
      </c>
      <c r="T28" s="7"/>
      <c r="U28" s="7" t="s">
        <v>50</v>
      </c>
      <c r="V28" s="18">
        <v>3</v>
      </c>
      <c r="W28" s="16" t="s">
        <v>53</v>
      </c>
      <c r="X28" s="10"/>
      <c r="Y28" s="10">
        <v>0.01</v>
      </c>
      <c r="Z28" s="10">
        <v>1280</v>
      </c>
      <c r="AA28" s="10">
        <v>1</v>
      </c>
      <c r="AB28" s="17"/>
      <c r="AC28" s="16" t="s">
        <v>49</v>
      </c>
      <c r="AD28" s="10" t="s">
        <v>54</v>
      </c>
      <c r="AE28" s="10">
        <v>51200</v>
      </c>
      <c r="AF28" s="17" t="s">
        <v>55</v>
      </c>
      <c r="AG28" s="19"/>
      <c r="AH28" s="14"/>
      <c r="AI28" s="9"/>
      <c r="AJ28" s="10">
        <v>97</v>
      </c>
      <c r="AK28" s="10" t="s">
        <v>59</v>
      </c>
      <c r="AL28" s="4">
        <v>26050.75</v>
      </c>
      <c r="AM28" s="4"/>
      <c r="AN28" s="80"/>
      <c r="AO28" s="5"/>
      <c r="AP28" s="5"/>
      <c r="AQ28" s="4"/>
      <c r="AR28" s="5"/>
    </row>
    <row r="29" spans="1:44" ht="24.9" customHeight="1">
      <c r="A29" s="19" t="s">
        <v>47</v>
      </c>
      <c r="B29" s="15" t="s">
        <v>60</v>
      </c>
      <c r="C29" s="16" t="s">
        <v>50</v>
      </c>
      <c r="D29" s="9"/>
      <c r="E29" s="9" t="s">
        <v>49</v>
      </c>
      <c r="F29" s="9">
        <v>593.91999999999996</v>
      </c>
      <c r="G29" s="9">
        <v>1.28</v>
      </c>
      <c r="H29" s="16" t="s">
        <v>51</v>
      </c>
      <c r="I29" s="10">
        <v>593920</v>
      </c>
      <c r="J29" s="10">
        <v>10</v>
      </c>
      <c r="K29" s="10"/>
      <c r="L29" s="10">
        <v>10</v>
      </c>
      <c r="M29" s="10">
        <v>0.5</v>
      </c>
      <c r="N29" s="17">
        <v>1E-3</v>
      </c>
      <c r="O29" s="16">
        <v>400</v>
      </c>
      <c r="P29" s="10">
        <v>1.4999999999999999E-2</v>
      </c>
      <c r="Q29" s="10">
        <v>15000</v>
      </c>
      <c r="R29" s="10">
        <v>42</v>
      </c>
      <c r="S29" s="10" t="s">
        <v>52</v>
      </c>
      <c r="T29" s="7"/>
      <c r="U29" s="7" t="s">
        <v>50</v>
      </c>
      <c r="V29" s="18">
        <v>3</v>
      </c>
      <c r="W29" s="16" t="s">
        <v>53</v>
      </c>
      <c r="X29" s="10"/>
      <c r="Y29" s="10">
        <v>1</v>
      </c>
      <c r="Z29" s="10">
        <v>1280</v>
      </c>
      <c r="AA29" s="10">
        <v>1</v>
      </c>
      <c r="AB29" s="17"/>
      <c r="AC29" s="16" t="s">
        <v>50</v>
      </c>
      <c r="AD29" s="10"/>
      <c r="AE29" s="10">
        <v>593920</v>
      </c>
      <c r="AF29" s="17" t="s">
        <v>55</v>
      </c>
      <c r="AG29" s="19"/>
      <c r="AH29" s="14"/>
      <c r="AI29" s="9"/>
      <c r="AJ29" s="10">
        <v>38</v>
      </c>
      <c r="AK29" s="10" t="s">
        <v>59</v>
      </c>
      <c r="AL29" s="4">
        <v>297410.75</v>
      </c>
      <c r="AM29" s="4"/>
      <c r="AN29" s="80"/>
      <c r="AO29" s="5"/>
      <c r="AP29" s="5"/>
      <c r="AQ29" s="4"/>
      <c r="AR29" s="5"/>
    </row>
    <row r="30" spans="1:44" ht="24.9" customHeight="1">
      <c r="A30" s="19" t="s">
        <v>47</v>
      </c>
      <c r="B30" s="15" t="s">
        <v>60</v>
      </c>
      <c r="C30" s="16" t="s">
        <v>50</v>
      </c>
      <c r="D30" s="9"/>
      <c r="E30" s="9" t="s">
        <v>49</v>
      </c>
      <c r="F30" s="9">
        <v>593.91999999999996</v>
      </c>
      <c r="G30" s="9">
        <v>1.28</v>
      </c>
      <c r="H30" s="16" t="s">
        <v>51</v>
      </c>
      <c r="I30" s="10">
        <v>593920</v>
      </c>
      <c r="J30" s="10">
        <v>10</v>
      </c>
      <c r="K30" s="10"/>
      <c r="L30" s="10">
        <v>10</v>
      </c>
      <c r="M30" s="10">
        <v>0.5</v>
      </c>
      <c r="N30" s="17">
        <v>1E-3</v>
      </c>
      <c r="O30" s="16">
        <v>400</v>
      </c>
      <c r="P30" s="10">
        <v>1.4999999999999999E-2</v>
      </c>
      <c r="Q30" s="10">
        <v>15000</v>
      </c>
      <c r="R30" s="10">
        <v>42</v>
      </c>
      <c r="S30" s="10" t="s">
        <v>52</v>
      </c>
      <c r="T30" s="7"/>
      <c r="U30" s="7" t="s">
        <v>50</v>
      </c>
      <c r="V30" s="18">
        <v>3</v>
      </c>
      <c r="W30" s="16" t="s">
        <v>53</v>
      </c>
      <c r="X30" s="10"/>
      <c r="Y30" s="10">
        <v>0.1</v>
      </c>
      <c r="Z30" s="10">
        <v>1280</v>
      </c>
      <c r="AA30" s="10">
        <v>1</v>
      </c>
      <c r="AB30" s="17"/>
      <c r="AC30" s="16" t="s">
        <v>50</v>
      </c>
      <c r="AD30" s="10"/>
      <c r="AE30" s="10">
        <v>593920</v>
      </c>
      <c r="AF30" s="17" t="s">
        <v>55</v>
      </c>
      <c r="AG30" s="19"/>
      <c r="AH30" s="14"/>
      <c r="AI30" s="9"/>
      <c r="AJ30" s="10">
        <v>63</v>
      </c>
      <c r="AK30" s="10" t="s">
        <v>59</v>
      </c>
      <c r="AL30" s="4">
        <v>297410.75</v>
      </c>
      <c r="AM30" s="4"/>
      <c r="AN30" s="80"/>
      <c r="AO30" s="5"/>
      <c r="AP30" s="5"/>
      <c r="AQ30" s="4"/>
      <c r="AR30" s="5"/>
    </row>
    <row r="31" spans="1:44" ht="24.9" customHeight="1">
      <c r="A31" s="19" t="s">
        <v>47</v>
      </c>
      <c r="B31" s="15" t="s">
        <v>60</v>
      </c>
      <c r="C31" s="16" t="s">
        <v>50</v>
      </c>
      <c r="D31" s="9"/>
      <c r="E31" s="9" t="s">
        <v>49</v>
      </c>
      <c r="F31" s="9">
        <v>593.91999999999996</v>
      </c>
      <c r="G31" s="9">
        <v>1.28</v>
      </c>
      <c r="H31" s="16" t="s">
        <v>51</v>
      </c>
      <c r="I31" s="10">
        <v>593920</v>
      </c>
      <c r="J31" s="10">
        <v>10</v>
      </c>
      <c r="K31" s="10"/>
      <c r="L31" s="10">
        <v>10</v>
      </c>
      <c r="M31" s="10">
        <v>0.5</v>
      </c>
      <c r="N31" s="17">
        <v>1E-3</v>
      </c>
      <c r="O31" s="16">
        <v>400</v>
      </c>
      <c r="P31" s="10">
        <v>1.4999999999999999E-2</v>
      </c>
      <c r="Q31" s="10">
        <v>15000</v>
      </c>
      <c r="R31" s="10">
        <v>42</v>
      </c>
      <c r="S31" s="10" t="s">
        <v>52</v>
      </c>
      <c r="T31" s="7"/>
      <c r="U31" s="7" t="s">
        <v>50</v>
      </c>
      <c r="V31" s="18">
        <v>3</v>
      </c>
      <c r="W31" s="16" t="s">
        <v>53</v>
      </c>
      <c r="X31" s="10"/>
      <c r="Y31" s="10">
        <v>0.01</v>
      </c>
      <c r="Z31" s="10">
        <v>1280</v>
      </c>
      <c r="AA31" s="10">
        <v>1</v>
      </c>
      <c r="AB31" s="17"/>
      <c r="AC31" s="16" t="s">
        <v>50</v>
      </c>
      <c r="AD31" s="10"/>
      <c r="AE31" s="10">
        <v>593920</v>
      </c>
      <c r="AF31" s="17" t="s">
        <v>55</v>
      </c>
      <c r="AG31" s="19"/>
      <c r="AH31" s="14"/>
      <c r="AI31" s="9"/>
      <c r="AJ31" s="10">
        <v>76</v>
      </c>
      <c r="AK31" s="10" t="s">
        <v>59</v>
      </c>
      <c r="AL31" s="4">
        <v>297410.75</v>
      </c>
      <c r="AM31" s="6"/>
      <c r="AN31" s="80"/>
      <c r="AO31" s="8"/>
      <c r="AP31" s="8"/>
      <c r="AQ31" s="4"/>
      <c r="AR31" s="5"/>
    </row>
    <row r="32" spans="1:44" ht="24.9" customHeight="1">
      <c r="A32" s="19" t="s">
        <v>47</v>
      </c>
      <c r="B32" s="15" t="s">
        <v>60</v>
      </c>
      <c r="C32" s="16" t="s">
        <v>50</v>
      </c>
      <c r="D32" s="9"/>
      <c r="E32" s="9" t="s">
        <v>49</v>
      </c>
      <c r="F32" s="9">
        <v>593.91999999999996</v>
      </c>
      <c r="G32" s="9">
        <v>1.28</v>
      </c>
      <c r="H32" s="16" t="s">
        <v>51</v>
      </c>
      <c r="I32" s="10">
        <v>593920</v>
      </c>
      <c r="J32" s="10">
        <v>10</v>
      </c>
      <c r="K32" s="10"/>
      <c r="L32" s="10">
        <v>10</v>
      </c>
      <c r="M32" s="10">
        <v>4</v>
      </c>
      <c r="N32" s="17">
        <v>1E-3</v>
      </c>
      <c r="O32" s="16">
        <v>400</v>
      </c>
      <c r="P32" s="10">
        <v>1.4999999999999999E-2</v>
      </c>
      <c r="Q32" s="10">
        <v>15000</v>
      </c>
      <c r="R32" s="10">
        <v>42</v>
      </c>
      <c r="S32" s="10" t="s">
        <v>52</v>
      </c>
      <c r="T32" s="7"/>
      <c r="U32" s="7" t="s">
        <v>50</v>
      </c>
      <c r="V32" s="18">
        <v>3</v>
      </c>
      <c r="W32" s="16" t="s">
        <v>53</v>
      </c>
      <c r="X32" s="10"/>
      <c r="Y32" s="10">
        <v>1</v>
      </c>
      <c r="Z32" s="10">
        <v>1280</v>
      </c>
      <c r="AA32" s="10">
        <v>1</v>
      </c>
      <c r="AB32" s="17"/>
      <c r="AC32" s="16" t="s">
        <v>49</v>
      </c>
      <c r="AD32" s="10" t="s">
        <v>54</v>
      </c>
      <c r="AE32" s="10">
        <v>593920</v>
      </c>
      <c r="AF32" s="17" t="s">
        <v>55</v>
      </c>
      <c r="AG32" s="19"/>
      <c r="AH32" s="14"/>
      <c r="AI32" s="9"/>
      <c r="AJ32" s="10">
        <v>38</v>
      </c>
      <c r="AK32" s="10" t="s">
        <v>59</v>
      </c>
      <c r="AL32" s="4">
        <v>297410.75</v>
      </c>
      <c r="AM32" s="6"/>
      <c r="AN32" s="80"/>
      <c r="AO32" s="8"/>
      <c r="AP32" s="8"/>
      <c r="AQ32" s="4"/>
      <c r="AR32" s="5"/>
    </row>
    <row r="33" spans="1:44" ht="24.9" customHeight="1">
      <c r="A33" s="19" t="s">
        <v>47</v>
      </c>
      <c r="B33" s="15" t="s">
        <v>60</v>
      </c>
      <c r="C33" s="16" t="s">
        <v>50</v>
      </c>
      <c r="D33" s="9"/>
      <c r="E33" s="9" t="s">
        <v>49</v>
      </c>
      <c r="F33" s="9">
        <v>593.91999999999996</v>
      </c>
      <c r="G33" s="9">
        <v>1.28</v>
      </c>
      <c r="H33" s="16" t="s">
        <v>51</v>
      </c>
      <c r="I33" s="10">
        <v>593920</v>
      </c>
      <c r="J33" s="10">
        <v>10</v>
      </c>
      <c r="K33" s="10"/>
      <c r="L33" s="10">
        <v>10</v>
      </c>
      <c r="M33" s="10">
        <v>4</v>
      </c>
      <c r="N33" s="17">
        <v>1E-3</v>
      </c>
      <c r="O33" s="16">
        <v>400</v>
      </c>
      <c r="P33" s="10">
        <v>1.4999999999999999E-2</v>
      </c>
      <c r="Q33" s="10">
        <v>15000</v>
      </c>
      <c r="R33" s="10">
        <v>42</v>
      </c>
      <c r="S33" s="10" t="s">
        <v>52</v>
      </c>
      <c r="T33" s="7"/>
      <c r="U33" s="7" t="s">
        <v>50</v>
      </c>
      <c r="V33" s="18">
        <v>3</v>
      </c>
      <c r="W33" s="16" t="s">
        <v>53</v>
      </c>
      <c r="X33" s="10"/>
      <c r="Y33" s="10">
        <v>0.1</v>
      </c>
      <c r="Z33" s="10">
        <v>1280</v>
      </c>
      <c r="AA33" s="10">
        <v>1</v>
      </c>
      <c r="AB33" s="17"/>
      <c r="AC33" s="16" t="s">
        <v>49</v>
      </c>
      <c r="AD33" s="10" t="s">
        <v>54</v>
      </c>
      <c r="AE33" s="10">
        <v>593920</v>
      </c>
      <c r="AF33" s="17" t="s">
        <v>55</v>
      </c>
      <c r="AG33" s="19"/>
      <c r="AH33" s="14"/>
      <c r="AI33" s="9"/>
      <c r="AJ33" s="10">
        <v>63</v>
      </c>
      <c r="AK33" s="10" t="s">
        <v>59</v>
      </c>
      <c r="AL33" s="4">
        <v>297410.75</v>
      </c>
      <c r="AM33" s="6"/>
      <c r="AN33" s="80"/>
      <c r="AO33" s="8"/>
      <c r="AP33" s="8"/>
      <c r="AQ33" s="4"/>
      <c r="AR33" s="5"/>
    </row>
    <row r="34" spans="1:44" ht="24.9" customHeight="1">
      <c r="A34" s="19" t="s">
        <v>47</v>
      </c>
      <c r="B34" s="15" t="s">
        <v>60</v>
      </c>
      <c r="C34" s="16" t="s">
        <v>50</v>
      </c>
      <c r="D34" s="9"/>
      <c r="E34" s="9" t="s">
        <v>49</v>
      </c>
      <c r="F34" s="9">
        <v>593.91999999999996</v>
      </c>
      <c r="G34" s="9">
        <v>1.28</v>
      </c>
      <c r="H34" s="16" t="s">
        <v>51</v>
      </c>
      <c r="I34" s="10">
        <v>593920</v>
      </c>
      <c r="J34" s="10">
        <v>10</v>
      </c>
      <c r="K34" s="10"/>
      <c r="L34" s="10">
        <v>10</v>
      </c>
      <c r="M34" s="10">
        <v>4</v>
      </c>
      <c r="N34" s="17">
        <v>1E-3</v>
      </c>
      <c r="O34" s="16">
        <v>400</v>
      </c>
      <c r="P34" s="10">
        <v>1.4999999999999999E-2</v>
      </c>
      <c r="Q34" s="10">
        <v>15000</v>
      </c>
      <c r="R34" s="10">
        <v>42</v>
      </c>
      <c r="S34" s="10" t="s">
        <v>52</v>
      </c>
      <c r="T34" s="7"/>
      <c r="U34" s="7" t="s">
        <v>50</v>
      </c>
      <c r="V34" s="18">
        <v>3</v>
      </c>
      <c r="W34" s="16" t="s">
        <v>53</v>
      </c>
      <c r="X34" s="10"/>
      <c r="Y34" s="10">
        <v>0.01</v>
      </c>
      <c r="Z34" s="10">
        <v>1280</v>
      </c>
      <c r="AA34" s="10">
        <v>1</v>
      </c>
      <c r="AB34" s="17"/>
      <c r="AC34" s="16" t="s">
        <v>49</v>
      </c>
      <c r="AD34" s="10" t="s">
        <v>54</v>
      </c>
      <c r="AE34" s="10">
        <v>593920</v>
      </c>
      <c r="AF34" s="17" t="s">
        <v>55</v>
      </c>
      <c r="AG34" s="19"/>
      <c r="AH34" s="14"/>
      <c r="AI34" s="9"/>
      <c r="AJ34" s="10">
        <v>76</v>
      </c>
      <c r="AK34" s="10" t="s">
        <v>59</v>
      </c>
      <c r="AL34" s="4">
        <v>297410.75</v>
      </c>
      <c r="AM34" s="4"/>
      <c r="AN34" s="80"/>
      <c r="AO34" s="5"/>
      <c r="AP34" s="5"/>
      <c r="AQ34" s="4"/>
      <c r="AR34" s="5"/>
    </row>
    <row r="35" spans="1:44" ht="24.9" customHeight="1">
      <c r="A35" s="19" t="s">
        <v>47</v>
      </c>
      <c r="B35" s="15" t="s">
        <v>60</v>
      </c>
      <c r="C35" s="16" t="s">
        <v>50</v>
      </c>
      <c r="D35" s="9"/>
      <c r="E35" s="9" t="s">
        <v>49</v>
      </c>
      <c r="F35" s="9">
        <v>593.91999999999996</v>
      </c>
      <c r="G35" s="9">
        <v>1.28</v>
      </c>
      <c r="H35" s="16" t="s">
        <v>51</v>
      </c>
      <c r="I35" s="10">
        <v>593920</v>
      </c>
      <c r="J35" s="10">
        <v>10</v>
      </c>
      <c r="K35" s="10"/>
      <c r="L35" s="10">
        <v>10</v>
      </c>
      <c r="M35" s="10">
        <v>10</v>
      </c>
      <c r="N35" s="17">
        <v>1E-3</v>
      </c>
      <c r="O35" s="16">
        <v>400</v>
      </c>
      <c r="P35" s="10">
        <v>1.4999999999999999E-2</v>
      </c>
      <c r="Q35" s="10">
        <v>15000</v>
      </c>
      <c r="R35" s="10">
        <v>42</v>
      </c>
      <c r="S35" s="10" t="s">
        <v>52</v>
      </c>
      <c r="T35" s="7"/>
      <c r="U35" s="7" t="s">
        <v>50</v>
      </c>
      <c r="V35" s="18">
        <v>3</v>
      </c>
      <c r="W35" s="16" t="s">
        <v>53</v>
      </c>
      <c r="X35" s="10"/>
      <c r="Y35" s="10">
        <v>1</v>
      </c>
      <c r="Z35" s="10">
        <v>1280</v>
      </c>
      <c r="AA35" s="10">
        <v>1</v>
      </c>
      <c r="AB35" s="17"/>
      <c r="AC35" s="16" t="s">
        <v>49</v>
      </c>
      <c r="AD35" s="10" t="s">
        <v>54</v>
      </c>
      <c r="AE35" s="10">
        <v>593920</v>
      </c>
      <c r="AF35" s="17" t="s">
        <v>55</v>
      </c>
      <c r="AG35" s="19"/>
      <c r="AH35" s="14"/>
      <c r="AI35" s="9"/>
      <c r="AJ35" s="10">
        <v>37</v>
      </c>
      <c r="AK35" s="10" t="s">
        <v>59</v>
      </c>
      <c r="AL35" s="4">
        <v>297410.75</v>
      </c>
      <c r="AM35" s="6"/>
      <c r="AN35" s="80"/>
      <c r="AO35" s="8"/>
      <c r="AP35" s="8"/>
      <c r="AQ35" s="6"/>
      <c r="AR35" s="8"/>
    </row>
    <row r="36" spans="1:44" ht="24.9" customHeight="1">
      <c r="A36" s="19" t="s">
        <v>47</v>
      </c>
      <c r="B36" s="15" t="s">
        <v>60</v>
      </c>
      <c r="C36" s="16" t="s">
        <v>50</v>
      </c>
      <c r="D36" s="9"/>
      <c r="E36" s="9" t="s">
        <v>49</v>
      </c>
      <c r="F36" s="9">
        <v>593.91999999999996</v>
      </c>
      <c r="G36" s="9">
        <v>1.28</v>
      </c>
      <c r="H36" s="16" t="s">
        <v>51</v>
      </c>
      <c r="I36" s="10">
        <v>593920</v>
      </c>
      <c r="J36" s="10">
        <v>10</v>
      </c>
      <c r="K36" s="10"/>
      <c r="L36" s="10">
        <v>10</v>
      </c>
      <c r="M36" s="10">
        <v>10</v>
      </c>
      <c r="N36" s="17">
        <v>1E-3</v>
      </c>
      <c r="O36" s="16">
        <v>400</v>
      </c>
      <c r="P36" s="10">
        <v>1.4999999999999999E-2</v>
      </c>
      <c r="Q36" s="10">
        <v>15000</v>
      </c>
      <c r="R36" s="10">
        <v>42</v>
      </c>
      <c r="S36" s="10" t="s">
        <v>52</v>
      </c>
      <c r="T36" s="7"/>
      <c r="U36" s="7" t="s">
        <v>50</v>
      </c>
      <c r="V36" s="18">
        <v>3</v>
      </c>
      <c r="W36" s="16" t="s">
        <v>53</v>
      </c>
      <c r="X36" s="10"/>
      <c r="Y36" s="10">
        <v>0.1</v>
      </c>
      <c r="Z36" s="10">
        <v>1280</v>
      </c>
      <c r="AA36" s="10">
        <v>1</v>
      </c>
      <c r="AB36" s="17"/>
      <c r="AC36" s="16" t="s">
        <v>49</v>
      </c>
      <c r="AD36" s="10" t="s">
        <v>54</v>
      </c>
      <c r="AE36" s="10">
        <v>593920</v>
      </c>
      <c r="AF36" s="17" t="s">
        <v>55</v>
      </c>
      <c r="AG36" s="19"/>
      <c r="AH36" s="14"/>
      <c r="AI36" s="9"/>
      <c r="AJ36" s="10">
        <v>63</v>
      </c>
      <c r="AK36" s="10" t="s">
        <v>59</v>
      </c>
      <c r="AL36" s="4">
        <v>297410.75</v>
      </c>
      <c r="AM36" s="6"/>
      <c r="AN36" s="80"/>
      <c r="AO36" s="8"/>
      <c r="AP36" s="8"/>
      <c r="AQ36" s="6"/>
      <c r="AR36" s="8"/>
    </row>
    <row r="37" spans="1:44" ht="24.9" customHeight="1">
      <c r="A37" s="19" t="s">
        <v>47</v>
      </c>
      <c r="B37" s="15" t="s">
        <v>60</v>
      </c>
      <c r="C37" s="16" t="s">
        <v>50</v>
      </c>
      <c r="D37" s="9"/>
      <c r="E37" s="9" t="s">
        <v>49</v>
      </c>
      <c r="F37" s="9">
        <v>593.91999999999996</v>
      </c>
      <c r="G37" s="9">
        <v>1.28</v>
      </c>
      <c r="H37" s="16" t="s">
        <v>51</v>
      </c>
      <c r="I37" s="10">
        <v>593920</v>
      </c>
      <c r="J37" s="10">
        <v>10</v>
      </c>
      <c r="K37" s="10"/>
      <c r="L37" s="10">
        <v>10</v>
      </c>
      <c r="M37" s="10">
        <v>10</v>
      </c>
      <c r="N37" s="17">
        <v>1E-3</v>
      </c>
      <c r="O37" s="16">
        <v>400</v>
      </c>
      <c r="P37" s="10">
        <v>1.4999999999999999E-2</v>
      </c>
      <c r="Q37" s="10">
        <v>15000</v>
      </c>
      <c r="R37" s="10">
        <v>42</v>
      </c>
      <c r="S37" s="10" t="s">
        <v>52</v>
      </c>
      <c r="T37" s="7"/>
      <c r="U37" s="7" t="s">
        <v>50</v>
      </c>
      <c r="V37" s="18">
        <v>3</v>
      </c>
      <c r="W37" s="16" t="s">
        <v>53</v>
      </c>
      <c r="X37" s="10"/>
      <c r="Y37" s="10">
        <v>0.01</v>
      </c>
      <c r="Z37" s="10">
        <v>1280</v>
      </c>
      <c r="AA37" s="10">
        <v>1</v>
      </c>
      <c r="AB37" s="17"/>
      <c r="AC37" s="16" t="s">
        <v>49</v>
      </c>
      <c r="AD37" s="10" t="s">
        <v>54</v>
      </c>
      <c r="AE37" s="10">
        <v>593920</v>
      </c>
      <c r="AF37" s="17" t="s">
        <v>55</v>
      </c>
      <c r="AG37" s="19"/>
      <c r="AH37" s="14"/>
      <c r="AI37" s="9"/>
      <c r="AJ37" s="10">
        <v>76</v>
      </c>
      <c r="AK37" s="10" t="s">
        <v>59</v>
      </c>
      <c r="AL37" s="4">
        <v>297410.75</v>
      </c>
      <c r="AM37" s="6"/>
      <c r="AN37" s="80"/>
      <c r="AO37" s="8"/>
      <c r="AP37" s="8"/>
      <c r="AQ37" s="6"/>
      <c r="AR37" s="8"/>
    </row>
    <row r="38" spans="1:44" ht="24.9" customHeight="1">
      <c r="A38" s="19" t="s">
        <v>47</v>
      </c>
      <c r="B38" s="15" t="s">
        <v>85</v>
      </c>
      <c r="C38" s="16" t="s">
        <v>49</v>
      </c>
      <c r="D38" s="9">
        <v>1.28</v>
      </c>
      <c r="E38" s="9" t="s">
        <v>50</v>
      </c>
      <c r="F38" s="9"/>
      <c r="G38" s="9"/>
      <c r="H38" s="16" t="s">
        <v>51</v>
      </c>
      <c r="I38" s="10">
        <v>1280</v>
      </c>
      <c r="J38" s="10">
        <v>10</v>
      </c>
      <c r="K38" s="10"/>
      <c r="L38" s="10">
        <v>10</v>
      </c>
      <c r="M38" s="10">
        <v>0.5</v>
      </c>
      <c r="N38" s="17">
        <v>1E-3</v>
      </c>
      <c r="O38" s="16">
        <v>400</v>
      </c>
      <c r="P38" s="10">
        <v>1.4999999999999999E-2</v>
      </c>
      <c r="Q38" s="10">
        <v>15000</v>
      </c>
      <c r="R38" s="10">
        <v>42</v>
      </c>
      <c r="S38" s="10" t="s">
        <v>52</v>
      </c>
      <c r="T38" s="7"/>
      <c r="U38" s="7" t="s">
        <v>50</v>
      </c>
      <c r="V38" s="18">
        <v>3</v>
      </c>
      <c r="W38" s="16" t="s">
        <v>82</v>
      </c>
      <c r="X38" s="10"/>
      <c r="Y38" s="10">
        <v>1</v>
      </c>
      <c r="Z38" s="10">
        <v>1280</v>
      </c>
      <c r="AA38" s="10">
        <v>1</v>
      </c>
      <c r="AB38" s="17"/>
      <c r="AC38" s="16" t="s">
        <v>50</v>
      </c>
      <c r="AD38" s="10"/>
      <c r="AE38" s="10">
        <v>1280</v>
      </c>
      <c r="AF38" s="17" t="s">
        <v>55</v>
      </c>
      <c r="AG38" s="81">
        <v>0.01</v>
      </c>
      <c r="AH38" s="14"/>
      <c r="AI38" s="9"/>
      <c r="AJ38" s="10">
        <v>91</v>
      </c>
      <c r="AK38" s="10" t="s">
        <v>56</v>
      </c>
      <c r="AL38" s="4">
        <v>1090.75</v>
      </c>
      <c r="AM38" s="4"/>
      <c r="AN38" s="80"/>
      <c r="AO38" s="5"/>
      <c r="AP38" s="5"/>
      <c r="AQ38" s="4"/>
      <c r="AR38" s="5"/>
    </row>
    <row r="39" spans="1:44" ht="24.9" customHeight="1">
      <c r="A39" s="19" t="s">
        <v>47</v>
      </c>
      <c r="B39" s="15" t="s">
        <v>85</v>
      </c>
      <c r="C39" s="16" t="s">
        <v>49</v>
      </c>
      <c r="D39" s="9">
        <v>1.28</v>
      </c>
      <c r="E39" s="9" t="s">
        <v>50</v>
      </c>
      <c r="F39" s="9"/>
      <c r="G39" s="9"/>
      <c r="H39" s="16" t="s">
        <v>51</v>
      </c>
      <c r="I39" s="10">
        <v>1280</v>
      </c>
      <c r="J39" s="10">
        <v>10</v>
      </c>
      <c r="K39" s="10"/>
      <c r="L39" s="10">
        <v>10</v>
      </c>
      <c r="M39" s="10">
        <v>0.5</v>
      </c>
      <c r="N39" s="17">
        <v>1E-3</v>
      </c>
      <c r="O39" s="16">
        <v>400</v>
      </c>
      <c r="P39" s="10">
        <v>1.4999999999999999E-2</v>
      </c>
      <c r="Q39" s="83">
        <v>15000</v>
      </c>
      <c r="R39" s="10">
        <v>42</v>
      </c>
      <c r="S39" s="10" t="s">
        <v>52</v>
      </c>
      <c r="T39" s="7"/>
      <c r="U39" s="7" t="s">
        <v>50</v>
      </c>
      <c r="V39" s="18">
        <v>3</v>
      </c>
      <c r="W39" s="16" t="s">
        <v>82</v>
      </c>
      <c r="X39" s="10"/>
      <c r="Y39" s="10">
        <v>1</v>
      </c>
      <c r="Z39" s="10">
        <v>1280</v>
      </c>
      <c r="AA39" s="10">
        <v>10</v>
      </c>
      <c r="AB39" s="17"/>
      <c r="AC39" s="16" t="s">
        <v>50</v>
      </c>
      <c r="AD39" s="10"/>
      <c r="AE39" s="10">
        <v>1280</v>
      </c>
      <c r="AF39" s="17" t="s">
        <v>55</v>
      </c>
      <c r="AG39" s="81">
        <v>0.01</v>
      </c>
      <c r="AH39" s="14"/>
      <c r="AI39" s="9"/>
      <c r="AJ39" s="10">
        <v>56</v>
      </c>
      <c r="AK39" s="10" t="s">
        <v>56</v>
      </c>
      <c r="AL39" s="118">
        <v>1090.75</v>
      </c>
      <c r="AM39" s="4"/>
      <c r="AN39" s="119"/>
      <c r="AO39" s="5"/>
      <c r="AP39" s="5"/>
      <c r="AQ39" s="4"/>
      <c r="AR39" s="5"/>
    </row>
    <row r="40" spans="1:44" s="98" customFormat="1" ht="24.9" customHeight="1">
      <c r="A40" s="84" t="s">
        <v>47</v>
      </c>
      <c r="B40" s="113" t="s">
        <v>85</v>
      </c>
      <c r="C40" s="86" t="s">
        <v>49</v>
      </c>
      <c r="D40" s="87">
        <v>1.28</v>
      </c>
      <c r="E40" s="87" t="s">
        <v>50</v>
      </c>
      <c r="F40" s="87"/>
      <c r="G40" s="87"/>
      <c r="H40" s="86" t="s">
        <v>51</v>
      </c>
      <c r="I40" s="88">
        <v>1280</v>
      </c>
      <c r="J40" s="88">
        <v>10</v>
      </c>
      <c r="K40" s="88"/>
      <c r="L40" s="88">
        <v>10</v>
      </c>
      <c r="M40" s="88">
        <v>4</v>
      </c>
      <c r="N40" s="89">
        <v>1E-3</v>
      </c>
      <c r="O40" s="86">
        <v>400</v>
      </c>
      <c r="P40" s="88">
        <v>1.4999999999999999E-2</v>
      </c>
      <c r="Q40" s="90">
        <v>15000</v>
      </c>
      <c r="R40" s="88">
        <v>42</v>
      </c>
      <c r="S40" s="88" t="s">
        <v>52</v>
      </c>
      <c r="T40" s="91"/>
      <c r="U40" s="91" t="s">
        <v>50</v>
      </c>
      <c r="V40" s="92">
        <v>3</v>
      </c>
      <c r="W40" s="86" t="s">
        <v>82</v>
      </c>
      <c r="X40" s="88"/>
      <c r="Y40" s="88">
        <v>1</v>
      </c>
      <c r="Z40" s="88">
        <v>1280</v>
      </c>
      <c r="AA40" s="88">
        <v>1</v>
      </c>
      <c r="AB40" s="89"/>
      <c r="AC40" s="86" t="s">
        <v>49</v>
      </c>
      <c r="AD40" s="88" t="s">
        <v>54</v>
      </c>
      <c r="AE40" s="88">
        <v>1280</v>
      </c>
      <c r="AF40" s="89" t="s">
        <v>55</v>
      </c>
      <c r="AG40" s="93">
        <v>0.01</v>
      </c>
      <c r="AH40" s="94"/>
      <c r="AI40" s="87"/>
      <c r="AJ40" s="95">
        <v>89</v>
      </c>
      <c r="AK40" s="88" t="s">
        <v>56</v>
      </c>
      <c r="AL40" s="118">
        <v>1090.75</v>
      </c>
      <c r="AM40" s="96"/>
      <c r="AN40" s="120"/>
      <c r="AO40" s="97"/>
      <c r="AP40" s="97"/>
      <c r="AQ40" s="96"/>
      <c r="AR40" s="97"/>
    </row>
    <row r="41" spans="1:44" ht="24.9" customHeight="1">
      <c r="A41" s="19" t="s">
        <v>47</v>
      </c>
      <c r="B41" s="15" t="s">
        <v>85</v>
      </c>
      <c r="C41" s="16" t="s">
        <v>49</v>
      </c>
      <c r="D41" s="9">
        <v>1.28</v>
      </c>
      <c r="E41" s="9" t="s">
        <v>50</v>
      </c>
      <c r="F41" s="9"/>
      <c r="G41" s="9"/>
      <c r="H41" s="16" t="s">
        <v>51</v>
      </c>
      <c r="I41" s="10">
        <v>1280</v>
      </c>
      <c r="J41" s="10">
        <v>10</v>
      </c>
      <c r="K41" s="10"/>
      <c r="L41" s="10">
        <v>10</v>
      </c>
      <c r="M41" s="10">
        <v>4</v>
      </c>
      <c r="N41" s="17">
        <v>1E-3</v>
      </c>
      <c r="O41" s="16">
        <v>400</v>
      </c>
      <c r="P41" s="10">
        <v>1.4999999999999999E-2</v>
      </c>
      <c r="Q41" s="83">
        <v>15000</v>
      </c>
      <c r="R41" s="10">
        <v>42</v>
      </c>
      <c r="S41" s="10" t="s">
        <v>52</v>
      </c>
      <c r="T41" s="7"/>
      <c r="U41" s="7" t="s">
        <v>50</v>
      </c>
      <c r="V41" s="18">
        <v>3</v>
      </c>
      <c r="W41" s="16" t="s">
        <v>82</v>
      </c>
      <c r="X41" s="10"/>
      <c r="Y41" s="10">
        <v>1</v>
      </c>
      <c r="Z41" s="10">
        <v>1280</v>
      </c>
      <c r="AA41" s="10">
        <v>10</v>
      </c>
      <c r="AB41" s="17"/>
      <c r="AC41" s="16" t="s">
        <v>49</v>
      </c>
      <c r="AD41" s="10" t="s">
        <v>54</v>
      </c>
      <c r="AE41" s="10">
        <v>1280</v>
      </c>
      <c r="AF41" s="17" t="s">
        <v>55</v>
      </c>
      <c r="AG41" s="81">
        <v>0.01</v>
      </c>
      <c r="AH41" s="14"/>
      <c r="AI41" s="9"/>
      <c r="AJ41" s="82">
        <v>54</v>
      </c>
      <c r="AK41" s="10" t="s">
        <v>56</v>
      </c>
      <c r="AL41" s="118">
        <v>1090.75</v>
      </c>
      <c r="AM41" s="4"/>
      <c r="AN41" s="120"/>
      <c r="AO41" s="5"/>
      <c r="AP41" s="5"/>
      <c r="AQ41" s="4"/>
      <c r="AR41" s="5"/>
    </row>
    <row r="42" spans="1:44" s="98" customFormat="1" ht="24.9" customHeight="1">
      <c r="A42" s="84" t="s">
        <v>47</v>
      </c>
      <c r="B42" s="113" t="s">
        <v>85</v>
      </c>
      <c r="C42" s="86" t="s">
        <v>49</v>
      </c>
      <c r="D42" s="87">
        <v>1.28</v>
      </c>
      <c r="E42" s="87" t="s">
        <v>50</v>
      </c>
      <c r="F42" s="87"/>
      <c r="G42" s="87"/>
      <c r="H42" s="86" t="s">
        <v>51</v>
      </c>
      <c r="I42" s="88">
        <v>1280</v>
      </c>
      <c r="J42" s="88">
        <v>10</v>
      </c>
      <c r="K42" s="88"/>
      <c r="L42" s="88">
        <v>10</v>
      </c>
      <c r="M42" s="88">
        <v>10</v>
      </c>
      <c r="N42" s="89">
        <v>1E-3</v>
      </c>
      <c r="O42" s="86">
        <v>400</v>
      </c>
      <c r="P42" s="88">
        <v>1.4999999999999999E-2</v>
      </c>
      <c r="Q42" s="90">
        <v>15000</v>
      </c>
      <c r="R42" s="88">
        <v>42</v>
      </c>
      <c r="S42" s="88" t="s">
        <v>52</v>
      </c>
      <c r="T42" s="91"/>
      <c r="U42" s="91" t="s">
        <v>50</v>
      </c>
      <c r="V42" s="92">
        <v>3</v>
      </c>
      <c r="W42" s="86" t="s">
        <v>82</v>
      </c>
      <c r="X42" s="88"/>
      <c r="Y42" s="88">
        <v>1</v>
      </c>
      <c r="Z42" s="88">
        <v>1280</v>
      </c>
      <c r="AA42" s="88">
        <v>1</v>
      </c>
      <c r="AB42" s="89"/>
      <c r="AC42" s="86" t="s">
        <v>49</v>
      </c>
      <c r="AD42" s="88" t="s">
        <v>54</v>
      </c>
      <c r="AE42" s="88">
        <v>1280</v>
      </c>
      <c r="AF42" s="89" t="s">
        <v>55</v>
      </c>
      <c r="AG42" s="93">
        <v>0.01</v>
      </c>
      <c r="AH42" s="94"/>
      <c r="AI42" s="87"/>
      <c r="AJ42" s="95">
        <v>87</v>
      </c>
      <c r="AK42" s="88" t="s">
        <v>56</v>
      </c>
      <c r="AL42" s="118">
        <v>1090.75</v>
      </c>
      <c r="AM42" s="96"/>
      <c r="AN42" s="120"/>
      <c r="AO42" s="97"/>
      <c r="AP42" s="97"/>
      <c r="AQ42" s="96"/>
      <c r="AR42" s="97"/>
    </row>
    <row r="43" spans="1:44" ht="24.9" customHeight="1">
      <c r="A43" s="19" t="s">
        <v>47</v>
      </c>
      <c r="B43" s="15" t="s">
        <v>85</v>
      </c>
      <c r="C43" s="16" t="s">
        <v>49</v>
      </c>
      <c r="D43" s="9">
        <v>1.28</v>
      </c>
      <c r="E43" s="9" t="s">
        <v>50</v>
      </c>
      <c r="F43" s="9"/>
      <c r="G43" s="9"/>
      <c r="H43" s="16" t="s">
        <v>51</v>
      </c>
      <c r="I43" s="10">
        <v>1280</v>
      </c>
      <c r="J43" s="10">
        <v>10</v>
      </c>
      <c r="K43" s="10"/>
      <c r="L43" s="10">
        <v>10</v>
      </c>
      <c r="M43" s="10">
        <v>10</v>
      </c>
      <c r="N43" s="17">
        <v>1E-3</v>
      </c>
      <c r="O43" s="16">
        <v>400</v>
      </c>
      <c r="P43" s="10">
        <v>1.4999999999999999E-2</v>
      </c>
      <c r="Q43" s="83">
        <v>15000</v>
      </c>
      <c r="R43" s="10">
        <v>42</v>
      </c>
      <c r="S43" s="10" t="s">
        <v>52</v>
      </c>
      <c r="T43" s="7"/>
      <c r="U43" s="7" t="s">
        <v>50</v>
      </c>
      <c r="V43" s="18">
        <v>3</v>
      </c>
      <c r="W43" s="16" t="s">
        <v>82</v>
      </c>
      <c r="X43" s="10"/>
      <c r="Y43" s="10">
        <v>1</v>
      </c>
      <c r="Z43" s="10">
        <v>1280</v>
      </c>
      <c r="AA43" s="10">
        <v>10</v>
      </c>
      <c r="AB43" s="17"/>
      <c r="AC43" s="16" t="s">
        <v>49</v>
      </c>
      <c r="AD43" s="10" t="s">
        <v>54</v>
      </c>
      <c r="AE43" s="10">
        <v>1280</v>
      </c>
      <c r="AF43" s="17" t="s">
        <v>55</v>
      </c>
      <c r="AG43" s="81">
        <v>0.01</v>
      </c>
      <c r="AH43" s="14"/>
      <c r="AI43" s="9"/>
      <c r="AJ43" s="82">
        <v>52</v>
      </c>
      <c r="AK43" s="10" t="s">
        <v>56</v>
      </c>
      <c r="AL43" s="118">
        <v>1090.75</v>
      </c>
      <c r="AM43" s="4"/>
      <c r="AN43" s="120"/>
      <c r="AO43" s="5"/>
      <c r="AP43" s="5"/>
      <c r="AQ43" s="4"/>
      <c r="AR43" s="5"/>
    </row>
    <row r="44" spans="1:44" ht="24.9" customHeight="1">
      <c r="A44" s="19" t="s">
        <v>47</v>
      </c>
      <c r="B44" s="15" t="s">
        <v>84</v>
      </c>
      <c r="C44" s="16" t="s">
        <v>49</v>
      </c>
      <c r="D44" s="9">
        <v>1.28</v>
      </c>
      <c r="E44" s="9" t="s">
        <v>50</v>
      </c>
      <c r="F44" s="9"/>
      <c r="G44" s="9"/>
      <c r="H44" s="16" t="s">
        <v>51</v>
      </c>
      <c r="I44" s="10">
        <v>1280</v>
      </c>
      <c r="J44" s="10">
        <v>10</v>
      </c>
      <c r="K44" s="10"/>
      <c r="L44" s="10">
        <v>10</v>
      </c>
      <c r="M44" s="10">
        <v>4</v>
      </c>
      <c r="N44" s="17">
        <v>0.01</v>
      </c>
      <c r="O44" s="16">
        <v>400</v>
      </c>
      <c r="P44" s="10">
        <v>1.4999999999999999E-2</v>
      </c>
      <c r="Q44" s="10">
        <v>15000</v>
      </c>
      <c r="R44" s="10">
        <v>42</v>
      </c>
      <c r="S44" s="10" t="s">
        <v>52</v>
      </c>
      <c r="T44" s="7"/>
      <c r="U44" s="7" t="s">
        <v>50</v>
      </c>
      <c r="V44" s="18">
        <v>3</v>
      </c>
      <c r="W44" s="16" t="s">
        <v>53</v>
      </c>
      <c r="X44" s="10"/>
      <c r="Y44" s="10">
        <v>1</v>
      </c>
      <c r="Z44" s="10">
        <v>1280</v>
      </c>
      <c r="AA44" s="10">
        <v>1</v>
      </c>
      <c r="AB44" s="17"/>
      <c r="AC44" s="16" t="s">
        <v>49</v>
      </c>
      <c r="AD44" s="10" t="s">
        <v>54</v>
      </c>
      <c r="AE44" s="10">
        <v>1280</v>
      </c>
      <c r="AF44" s="17" t="s">
        <v>55</v>
      </c>
      <c r="AG44" s="19"/>
      <c r="AH44" s="14"/>
      <c r="AI44" s="9"/>
      <c r="AJ44" s="10">
        <v>93</v>
      </c>
      <c r="AK44" s="10" t="s">
        <v>56</v>
      </c>
      <c r="AL44" s="118">
        <v>1090.75</v>
      </c>
      <c r="AM44" s="4"/>
      <c r="AN44" s="120"/>
      <c r="AO44" s="5"/>
      <c r="AP44" s="5"/>
      <c r="AQ44" s="4"/>
      <c r="AR44" s="5"/>
    </row>
    <row r="45" spans="1:44" s="98" customFormat="1" ht="24.9" customHeight="1">
      <c r="A45" s="84" t="s">
        <v>47</v>
      </c>
      <c r="B45" s="85" t="s">
        <v>84</v>
      </c>
      <c r="C45" s="86" t="s">
        <v>49</v>
      </c>
      <c r="D45" s="87">
        <v>1.28</v>
      </c>
      <c r="E45" s="87" t="s">
        <v>50</v>
      </c>
      <c r="F45" s="87"/>
      <c r="G45" s="87"/>
      <c r="H45" s="86" t="s">
        <v>51</v>
      </c>
      <c r="I45" s="88">
        <v>1280</v>
      </c>
      <c r="J45" s="88">
        <v>10</v>
      </c>
      <c r="K45" s="88"/>
      <c r="L45" s="88">
        <v>10</v>
      </c>
      <c r="M45" s="88">
        <v>4</v>
      </c>
      <c r="N45" s="89">
        <v>0.05</v>
      </c>
      <c r="O45" s="86">
        <v>400</v>
      </c>
      <c r="P45" s="88">
        <v>1.4999999999999999E-2</v>
      </c>
      <c r="Q45" s="88">
        <v>15000</v>
      </c>
      <c r="R45" s="88">
        <v>42</v>
      </c>
      <c r="S45" s="88" t="s">
        <v>52</v>
      </c>
      <c r="T45" s="91"/>
      <c r="U45" s="91" t="s">
        <v>50</v>
      </c>
      <c r="V45" s="92">
        <v>3</v>
      </c>
      <c r="W45" s="86" t="s">
        <v>53</v>
      </c>
      <c r="X45" s="88"/>
      <c r="Y45" s="88">
        <v>1</v>
      </c>
      <c r="Z45" s="88">
        <v>1280</v>
      </c>
      <c r="AA45" s="88">
        <v>1</v>
      </c>
      <c r="AB45" s="89"/>
      <c r="AC45" s="86" t="s">
        <v>49</v>
      </c>
      <c r="AD45" s="88" t="s">
        <v>54</v>
      </c>
      <c r="AE45" s="88">
        <v>1280</v>
      </c>
      <c r="AF45" s="89" t="s">
        <v>55</v>
      </c>
      <c r="AG45" s="84"/>
      <c r="AH45" s="94"/>
      <c r="AI45" s="87"/>
      <c r="AJ45" s="88">
        <v>92</v>
      </c>
      <c r="AK45" s="88" t="s">
        <v>56</v>
      </c>
      <c r="AL45" s="118">
        <v>1090.75</v>
      </c>
      <c r="AM45" s="96"/>
      <c r="AN45" s="120"/>
      <c r="AO45" s="97"/>
      <c r="AP45" s="97"/>
      <c r="AQ45" s="96"/>
      <c r="AR45" s="97"/>
    </row>
    <row r="46" spans="1:44" ht="24.9" customHeight="1">
      <c r="A46" s="19" t="s">
        <v>47</v>
      </c>
      <c r="B46" s="15" t="s">
        <v>84</v>
      </c>
      <c r="C46" s="16" t="s">
        <v>49</v>
      </c>
      <c r="D46" s="9">
        <v>1.28</v>
      </c>
      <c r="E46" s="9" t="s">
        <v>50</v>
      </c>
      <c r="F46" s="9"/>
      <c r="G46" s="9"/>
      <c r="H46" s="16" t="s">
        <v>51</v>
      </c>
      <c r="I46" s="10">
        <v>1280</v>
      </c>
      <c r="J46" s="10">
        <v>10</v>
      </c>
      <c r="K46" s="10"/>
      <c r="L46" s="10">
        <v>10</v>
      </c>
      <c r="M46" s="10">
        <v>10</v>
      </c>
      <c r="N46" s="17">
        <v>0.01</v>
      </c>
      <c r="O46" s="16">
        <v>400</v>
      </c>
      <c r="P46" s="10">
        <v>1.4999999999999999E-2</v>
      </c>
      <c r="Q46" s="10">
        <v>15000</v>
      </c>
      <c r="R46" s="10">
        <v>42</v>
      </c>
      <c r="S46" s="10" t="s">
        <v>52</v>
      </c>
      <c r="T46" s="7"/>
      <c r="U46" s="7" t="s">
        <v>50</v>
      </c>
      <c r="V46" s="18">
        <v>3</v>
      </c>
      <c r="W46" s="16" t="s">
        <v>53</v>
      </c>
      <c r="X46" s="10"/>
      <c r="Y46" s="10">
        <v>1</v>
      </c>
      <c r="Z46" s="10">
        <v>1280</v>
      </c>
      <c r="AA46" s="10">
        <v>1</v>
      </c>
      <c r="AB46" s="17"/>
      <c r="AC46" s="16" t="s">
        <v>49</v>
      </c>
      <c r="AD46" s="10" t="s">
        <v>54</v>
      </c>
      <c r="AE46" s="10">
        <v>1280</v>
      </c>
      <c r="AF46" s="17" t="s">
        <v>55</v>
      </c>
      <c r="AG46" s="19"/>
      <c r="AH46" s="14"/>
      <c r="AI46" s="9"/>
      <c r="AJ46" s="10">
        <v>91</v>
      </c>
      <c r="AK46" s="10" t="s">
        <v>56</v>
      </c>
      <c r="AL46" s="118">
        <v>1090.75</v>
      </c>
      <c r="AM46" s="4"/>
      <c r="AN46" s="120"/>
      <c r="AO46" s="5"/>
      <c r="AP46" s="5"/>
      <c r="AQ46" s="4"/>
      <c r="AR46" s="5"/>
    </row>
    <row r="47" spans="1:44" s="98" customFormat="1" ht="24.9" customHeight="1">
      <c r="A47" s="84" t="s">
        <v>47</v>
      </c>
      <c r="B47" s="85" t="s">
        <v>84</v>
      </c>
      <c r="C47" s="86" t="s">
        <v>49</v>
      </c>
      <c r="D47" s="87">
        <v>1.28</v>
      </c>
      <c r="E47" s="87" t="s">
        <v>50</v>
      </c>
      <c r="F47" s="87"/>
      <c r="G47" s="87"/>
      <c r="H47" s="86" t="s">
        <v>51</v>
      </c>
      <c r="I47" s="88">
        <v>1280</v>
      </c>
      <c r="J47" s="88">
        <v>10</v>
      </c>
      <c r="K47" s="88"/>
      <c r="L47" s="88">
        <v>10</v>
      </c>
      <c r="M47" s="88">
        <v>10</v>
      </c>
      <c r="N47" s="89">
        <v>0.05</v>
      </c>
      <c r="O47" s="86">
        <v>400</v>
      </c>
      <c r="P47" s="88">
        <v>1.4999999999999999E-2</v>
      </c>
      <c r="Q47" s="88">
        <v>15000</v>
      </c>
      <c r="R47" s="88">
        <v>42</v>
      </c>
      <c r="S47" s="88" t="s">
        <v>52</v>
      </c>
      <c r="T47" s="91"/>
      <c r="U47" s="91" t="s">
        <v>50</v>
      </c>
      <c r="V47" s="92">
        <v>3</v>
      </c>
      <c r="W47" s="86" t="s">
        <v>53</v>
      </c>
      <c r="X47" s="88"/>
      <c r="Y47" s="88">
        <v>1</v>
      </c>
      <c r="Z47" s="88">
        <v>1280</v>
      </c>
      <c r="AA47" s="88">
        <v>1</v>
      </c>
      <c r="AB47" s="89"/>
      <c r="AC47" s="86" t="s">
        <v>49</v>
      </c>
      <c r="AD47" s="88" t="s">
        <v>54</v>
      </c>
      <c r="AE47" s="88">
        <v>1280</v>
      </c>
      <c r="AF47" s="89" t="s">
        <v>55</v>
      </c>
      <c r="AG47" s="84"/>
      <c r="AH47" s="94"/>
      <c r="AI47" s="87"/>
      <c r="AJ47" s="88">
        <v>90</v>
      </c>
      <c r="AK47" s="88" t="s">
        <v>56</v>
      </c>
      <c r="AL47" s="118">
        <v>1090.75</v>
      </c>
      <c r="AM47" s="96"/>
      <c r="AN47" s="120"/>
      <c r="AO47" s="97"/>
      <c r="AP47" s="97"/>
      <c r="AQ47" s="96"/>
      <c r="AR47" s="97"/>
    </row>
    <row r="48" spans="1:44" ht="24.9" customHeight="1">
      <c r="A48" s="19" t="s">
        <v>47</v>
      </c>
      <c r="B48" s="15" t="s">
        <v>84</v>
      </c>
      <c r="C48" s="16" t="s">
        <v>49</v>
      </c>
      <c r="D48" s="9">
        <v>1.28</v>
      </c>
      <c r="E48" s="9" t="s">
        <v>50</v>
      </c>
      <c r="F48" s="9"/>
      <c r="G48" s="9"/>
      <c r="H48" s="16" t="s">
        <v>51</v>
      </c>
      <c r="I48" s="10">
        <v>1280</v>
      </c>
      <c r="J48" s="10">
        <v>10</v>
      </c>
      <c r="K48" s="10"/>
      <c r="L48" s="10">
        <v>10</v>
      </c>
      <c r="M48" s="10">
        <v>4</v>
      </c>
      <c r="N48" s="17">
        <v>0.01</v>
      </c>
      <c r="O48" s="16">
        <v>400</v>
      </c>
      <c r="P48" s="10">
        <v>1.4999999999999999E-2</v>
      </c>
      <c r="Q48" s="10">
        <v>15000</v>
      </c>
      <c r="R48" s="10">
        <v>42</v>
      </c>
      <c r="S48" s="10" t="s">
        <v>52</v>
      </c>
      <c r="T48" s="7"/>
      <c r="U48" s="7" t="s">
        <v>50</v>
      </c>
      <c r="V48" s="18">
        <v>3</v>
      </c>
      <c r="W48" s="16" t="s">
        <v>82</v>
      </c>
      <c r="X48" s="10"/>
      <c r="Y48" s="10">
        <v>1</v>
      </c>
      <c r="Z48" s="10">
        <v>1280</v>
      </c>
      <c r="AA48" s="10">
        <v>10</v>
      </c>
      <c r="AB48" s="17"/>
      <c r="AC48" s="16" t="s">
        <v>49</v>
      </c>
      <c r="AD48" s="10" t="s">
        <v>54</v>
      </c>
      <c r="AE48" s="10">
        <v>1280</v>
      </c>
      <c r="AF48" s="17" t="s">
        <v>55</v>
      </c>
      <c r="AG48" s="107">
        <v>0.01</v>
      </c>
      <c r="AH48" s="14"/>
      <c r="AI48" s="9"/>
      <c r="AJ48" s="10">
        <v>54</v>
      </c>
      <c r="AK48" s="10" t="s">
        <v>56</v>
      </c>
      <c r="AL48" s="118">
        <v>1090.75</v>
      </c>
      <c r="AM48" s="4"/>
      <c r="AN48" s="120"/>
      <c r="AO48" s="5"/>
      <c r="AP48" s="5"/>
      <c r="AQ48" s="4"/>
      <c r="AR48" s="5"/>
    </row>
    <row r="49" spans="1:44" s="98" customFormat="1" ht="24.9" customHeight="1">
      <c r="A49" s="84" t="s">
        <v>47</v>
      </c>
      <c r="B49" s="85" t="s">
        <v>84</v>
      </c>
      <c r="C49" s="86" t="s">
        <v>49</v>
      </c>
      <c r="D49" s="87">
        <v>1.28</v>
      </c>
      <c r="E49" s="87" t="s">
        <v>50</v>
      </c>
      <c r="F49" s="87"/>
      <c r="G49" s="87"/>
      <c r="H49" s="86" t="s">
        <v>51</v>
      </c>
      <c r="I49" s="88">
        <v>1280</v>
      </c>
      <c r="J49" s="88">
        <v>10</v>
      </c>
      <c r="K49" s="88"/>
      <c r="L49" s="88">
        <v>10</v>
      </c>
      <c r="M49" s="88">
        <v>4</v>
      </c>
      <c r="N49" s="89">
        <v>0.05</v>
      </c>
      <c r="O49" s="86">
        <v>400</v>
      </c>
      <c r="P49" s="88">
        <v>1.4999999999999999E-2</v>
      </c>
      <c r="Q49" s="88">
        <v>15000</v>
      </c>
      <c r="R49" s="88">
        <v>42</v>
      </c>
      <c r="S49" s="88" t="s">
        <v>52</v>
      </c>
      <c r="T49" s="91"/>
      <c r="U49" s="91" t="s">
        <v>50</v>
      </c>
      <c r="V49" s="92">
        <v>3</v>
      </c>
      <c r="W49" s="86" t="s">
        <v>82</v>
      </c>
      <c r="X49" s="88"/>
      <c r="Y49" s="88">
        <v>1</v>
      </c>
      <c r="Z49" s="88">
        <v>1280</v>
      </c>
      <c r="AA49" s="88">
        <v>10</v>
      </c>
      <c r="AB49" s="89"/>
      <c r="AC49" s="86" t="s">
        <v>49</v>
      </c>
      <c r="AD49" s="88" t="s">
        <v>54</v>
      </c>
      <c r="AE49" s="88">
        <v>1280</v>
      </c>
      <c r="AF49" s="89" t="s">
        <v>55</v>
      </c>
      <c r="AG49" s="93">
        <v>0.01</v>
      </c>
      <c r="AH49" s="94"/>
      <c r="AI49" s="87"/>
      <c r="AJ49" s="88">
        <v>53</v>
      </c>
      <c r="AK49" s="88" t="s">
        <v>56</v>
      </c>
      <c r="AL49" s="118">
        <v>1090.75</v>
      </c>
      <c r="AM49" s="96"/>
      <c r="AN49" s="120"/>
      <c r="AO49" s="97"/>
      <c r="AP49" s="97"/>
      <c r="AQ49" s="96"/>
      <c r="AR49" s="97"/>
    </row>
    <row r="50" spans="1:44" ht="24.9" customHeight="1">
      <c r="A50" s="19" t="s">
        <v>47</v>
      </c>
      <c r="B50" s="15" t="s">
        <v>84</v>
      </c>
      <c r="C50" s="16" t="s">
        <v>49</v>
      </c>
      <c r="D50" s="9">
        <v>1.28</v>
      </c>
      <c r="E50" s="9" t="s">
        <v>50</v>
      </c>
      <c r="F50" s="9"/>
      <c r="G50" s="9"/>
      <c r="H50" s="16" t="s">
        <v>51</v>
      </c>
      <c r="I50" s="10">
        <v>1280</v>
      </c>
      <c r="J50" s="10">
        <v>10</v>
      </c>
      <c r="K50" s="10"/>
      <c r="L50" s="10">
        <v>10</v>
      </c>
      <c r="M50" s="10">
        <v>10</v>
      </c>
      <c r="N50" s="17">
        <v>0.01</v>
      </c>
      <c r="O50" s="16">
        <v>400</v>
      </c>
      <c r="P50" s="10">
        <v>1.4999999999999999E-2</v>
      </c>
      <c r="Q50" s="10">
        <v>15000</v>
      </c>
      <c r="R50" s="10">
        <v>42</v>
      </c>
      <c r="S50" s="10" t="s">
        <v>52</v>
      </c>
      <c r="T50" s="7"/>
      <c r="U50" s="7" t="s">
        <v>50</v>
      </c>
      <c r="V50" s="18">
        <v>3</v>
      </c>
      <c r="W50" s="16" t="s">
        <v>82</v>
      </c>
      <c r="X50" s="10"/>
      <c r="Y50" s="10">
        <v>1</v>
      </c>
      <c r="Z50" s="10">
        <v>1280</v>
      </c>
      <c r="AA50" s="10">
        <v>10</v>
      </c>
      <c r="AB50" s="17"/>
      <c r="AC50" s="16" t="s">
        <v>49</v>
      </c>
      <c r="AD50" s="10" t="s">
        <v>54</v>
      </c>
      <c r="AE50" s="10">
        <v>1280</v>
      </c>
      <c r="AF50" s="17" t="s">
        <v>55</v>
      </c>
      <c r="AG50" s="107">
        <v>0.01</v>
      </c>
      <c r="AH50" s="14"/>
      <c r="AI50" s="9"/>
      <c r="AJ50" s="10">
        <v>52</v>
      </c>
      <c r="AK50" s="10" t="s">
        <v>56</v>
      </c>
      <c r="AL50" s="118">
        <v>1090.75</v>
      </c>
      <c r="AM50" s="4"/>
      <c r="AN50" s="120"/>
      <c r="AO50" s="5"/>
      <c r="AP50" s="5"/>
      <c r="AQ50" s="4"/>
      <c r="AR50" s="5"/>
    </row>
    <row r="51" spans="1:44" s="98" customFormat="1" ht="24.9" customHeight="1">
      <c r="A51" s="84" t="s">
        <v>47</v>
      </c>
      <c r="B51" s="85" t="s">
        <v>84</v>
      </c>
      <c r="C51" s="86" t="s">
        <v>49</v>
      </c>
      <c r="D51" s="87">
        <v>1.28</v>
      </c>
      <c r="E51" s="87" t="s">
        <v>50</v>
      </c>
      <c r="F51" s="87"/>
      <c r="G51" s="87"/>
      <c r="H51" s="86" t="s">
        <v>51</v>
      </c>
      <c r="I51" s="88">
        <v>1280</v>
      </c>
      <c r="J51" s="88">
        <v>10</v>
      </c>
      <c r="K51" s="88"/>
      <c r="L51" s="88">
        <v>10</v>
      </c>
      <c r="M51" s="88">
        <v>10</v>
      </c>
      <c r="N51" s="89">
        <v>0.05</v>
      </c>
      <c r="O51" s="86">
        <v>400</v>
      </c>
      <c r="P51" s="88">
        <v>1.4999999999999999E-2</v>
      </c>
      <c r="Q51" s="88">
        <v>15000</v>
      </c>
      <c r="R51" s="88">
        <v>42</v>
      </c>
      <c r="S51" s="88" t="s">
        <v>52</v>
      </c>
      <c r="T51" s="91"/>
      <c r="U51" s="91" t="s">
        <v>50</v>
      </c>
      <c r="V51" s="92">
        <v>3</v>
      </c>
      <c r="W51" s="86" t="s">
        <v>82</v>
      </c>
      <c r="X51" s="88"/>
      <c r="Y51" s="88">
        <v>1</v>
      </c>
      <c r="Z51" s="88">
        <v>1280</v>
      </c>
      <c r="AA51" s="88">
        <v>10</v>
      </c>
      <c r="AB51" s="89"/>
      <c r="AC51" s="86" t="s">
        <v>49</v>
      </c>
      <c r="AD51" s="88" t="s">
        <v>54</v>
      </c>
      <c r="AE51" s="88">
        <v>1280</v>
      </c>
      <c r="AF51" s="89" t="s">
        <v>55</v>
      </c>
      <c r="AG51" s="93">
        <v>0.01</v>
      </c>
      <c r="AH51" s="94"/>
      <c r="AI51" s="87"/>
      <c r="AJ51" s="88">
        <v>51</v>
      </c>
      <c r="AK51" s="88" t="s">
        <v>56</v>
      </c>
      <c r="AL51" s="118">
        <v>1090.75</v>
      </c>
      <c r="AM51" s="96"/>
      <c r="AN51" s="120"/>
      <c r="AO51" s="97"/>
      <c r="AP51" s="97"/>
      <c r="AQ51" s="96"/>
      <c r="AR51" s="97"/>
    </row>
    <row r="52" spans="1:44" ht="24.9" customHeight="1">
      <c r="A52" s="19" t="s">
        <v>47</v>
      </c>
      <c r="B52" s="15" t="s">
        <v>83</v>
      </c>
      <c r="C52" s="16" t="s">
        <v>49</v>
      </c>
      <c r="D52" s="9">
        <v>1.28</v>
      </c>
      <c r="E52" s="9" t="s">
        <v>50</v>
      </c>
      <c r="F52" s="9"/>
      <c r="G52" s="9"/>
      <c r="H52" s="16" t="s">
        <v>51</v>
      </c>
      <c r="I52" s="10">
        <v>1280</v>
      </c>
      <c r="J52" s="10">
        <v>10</v>
      </c>
      <c r="K52" s="10"/>
      <c r="L52" s="10">
        <v>20</v>
      </c>
      <c r="M52" s="10">
        <v>4</v>
      </c>
      <c r="N52" s="17">
        <v>1E-3</v>
      </c>
      <c r="O52" s="16">
        <v>400</v>
      </c>
      <c r="P52" s="10">
        <v>1.4999999999999999E-2</v>
      </c>
      <c r="Q52" s="10">
        <v>15000</v>
      </c>
      <c r="R52" s="10">
        <v>42</v>
      </c>
      <c r="S52" s="10" t="s">
        <v>52</v>
      </c>
      <c r="T52" s="7"/>
      <c r="U52" s="7" t="s">
        <v>50</v>
      </c>
      <c r="V52" s="18">
        <v>3</v>
      </c>
      <c r="W52" s="16" t="s">
        <v>53</v>
      </c>
      <c r="X52" s="10"/>
      <c r="Y52" s="10">
        <v>1</v>
      </c>
      <c r="Z52" s="10">
        <v>1280</v>
      </c>
      <c r="AA52" s="10">
        <v>1</v>
      </c>
      <c r="AB52" s="17"/>
      <c r="AC52" s="16" t="s">
        <v>49</v>
      </c>
      <c r="AD52" s="10" t="s">
        <v>54</v>
      </c>
      <c r="AE52" s="10">
        <v>1280</v>
      </c>
      <c r="AF52" s="17" t="s">
        <v>55</v>
      </c>
      <c r="AG52" s="19"/>
      <c r="AH52" s="14"/>
      <c r="AI52" s="9"/>
      <c r="AJ52" s="10">
        <v>93</v>
      </c>
      <c r="AK52" s="10" t="s">
        <v>56</v>
      </c>
      <c r="AL52" s="118">
        <v>1090.75</v>
      </c>
      <c r="AM52" s="4"/>
      <c r="AN52" s="120"/>
      <c r="AO52" s="5"/>
      <c r="AP52" s="5"/>
      <c r="AQ52" s="4"/>
      <c r="AR52" s="5"/>
    </row>
    <row r="53" spans="1:44" s="98" customFormat="1" ht="24.9" customHeight="1">
      <c r="A53" s="84" t="s">
        <v>47</v>
      </c>
      <c r="B53" s="85" t="s">
        <v>83</v>
      </c>
      <c r="C53" s="86" t="s">
        <v>49</v>
      </c>
      <c r="D53" s="87">
        <v>1.28</v>
      </c>
      <c r="E53" s="87" t="s">
        <v>50</v>
      </c>
      <c r="F53" s="87"/>
      <c r="G53" s="87"/>
      <c r="H53" s="86" t="s">
        <v>51</v>
      </c>
      <c r="I53" s="88">
        <v>1280</v>
      </c>
      <c r="J53" s="88">
        <v>10</v>
      </c>
      <c r="K53" s="88"/>
      <c r="L53" s="88">
        <v>20</v>
      </c>
      <c r="M53" s="88">
        <v>4</v>
      </c>
      <c r="N53" s="89">
        <v>0.01</v>
      </c>
      <c r="O53" s="86">
        <v>400</v>
      </c>
      <c r="P53" s="88">
        <v>1.4999999999999999E-2</v>
      </c>
      <c r="Q53" s="88">
        <v>15000</v>
      </c>
      <c r="R53" s="88">
        <v>42</v>
      </c>
      <c r="S53" s="88" t="s">
        <v>52</v>
      </c>
      <c r="T53" s="91"/>
      <c r="U53" s="91" t="s">
        <v>50</v>
      </c>
      <c r="V53" s="92">
        <v>3</v>
      </c>
      <c r="W53" s="86" t="s">
        <v>53</v>
      </c>
      <c r="X53" s="88"/>
      <c r="Y53" s="88">
        <v>1</v>
      </c>
      <c r="Z53" s="88">
        <v>1280</v>
      </c>
      <c r="AA53" s="88">
        <v>1</v>
      </c>
      <c r="AB53" s="89"/>
      <c r="AC53" s="86" t="s">
        <v>49</v>
      </c>
      <c r="AD53" s="88" t="s">
        <v>54</v>
      </c>
      <c r="AE53" s="88">
        <v>1280</v>
      </c>
      <c r="AF53" s="89" t="s">
        <v>55</v>
      </c>
      <c r="AG53" s="93"/>
      <c r="AH53" s="94"/>
      <c r="AI53" s="87"/>
      <c r="AJ53" s="95">
        <v>93</v>
      </c>
      <c r="AK53" s="88" t="s">
        <v>56</v>
      </c>
      <c r="AL53" s="118">
        <v>1090.75</v>
      </c>
      <c r="AM53" s="96"/>
      <c r="AN53" s="120"/>
      <c r="AO53" s="97"/>
      <c r="AP53" s="97"/>
      <c r="AQ53" s="96"/>
      <c r="AR53" s="97"/>
    </row>
    <row r="54" spans="1:44" ht="24.9" customHeight="1">
      <c r="A54" s="19" t="s">
        <v>47</v>
      </c>
      <c r="B54" s="15" t="s">
        <v>83</v>
      </c>
      <c r="C54" s="16" t="s">
        <v>49</v>
      </c>
      <c r="D54" s="9">
        <v>1.28</v>
      </c>
      <c r="E54" s="9" t="s">
        <v>50</v>
      </c>
      <c r="F54" s="9"/>
      <c r="G54" s="9"/>
      <c r="H54" s="16" t="s">
        <v>51</v>
      </c>
      <c r="I54" s="10">
        <v>1280</v>
      </c>
      <c r="J54" s="10">
        <v>10</v>
      </c>
      <c r="K54" s="10"/>
      <c r="L54" s="10">
        <v>20</v>
      </c>
      <c r="M54" s="10">
        <v>4</v>
      </c>
      <c r="N54" s="17">
        <v>0.05</v>
      </c>
      <c r="O54" s="16">
        <v>400</v>
      </c>
      <c r="P54" s="10">
        <v>1.4999999999999999E-2</v>
      </c>
      <c r="Q54" s="10">
        <v>15000</v>
      </c>
      <c r="R54" s="10">
        <v>42</v>
      </c>
      <c r="S54" s="10" t="s">
        <v>52</v>
      </c>
      <c r="T54" s="7"/>
      <c r="U54" s="7" t="s">
        <v>50</v>
      </c>
      <c r="V54" s="18">
        <v>3</v>
      </c>
      <c r="W54" s="16" t="s">
        <v>53</v>
      </c>
      <c r="X54" s="10"/>
      <c r="Y54" s="10">
        <v>1</v>
      </c>
      <c r="Z54" s="10">
        <v>1280</v>
      </c>
      <c r="AA54" s="10">
        <v>1</v>
      </c>
      <c r="AB54" s="17"/>
      <c r="AC54" s="16" t="s">
        <v>49</v>
      </c>
      <c r="AD54" s="10" t="s">
        <v>54</v>
      </c>
      <c r="AE54" s="10">
        <v>1280</v>
      </c>
      <c r="AF54" s="17" t="s">
        <v>55</v>
      </c>
      <c r="AG54" s="81"/>
      <c r="AH54" s="14"/>
      <c r="AI54" s="9"/>
      <c r="AJ54" s="82">
        <v>92</v>
      </c>
      <c r="AK54" s="10" t="s">
        <v>56</v>
      </c>
      <c r="AL54" s="118">
        <v>1090.75</v>
      </c>
      <c r="AM54" s="4"/>
      <c r="AN54" s="120"/>
      <c r="AO54" s="5"/>
      <c r="AP54" s="5"/>
      <c r="AQ54" s="4"/>
      <c r="AR54" s="5"/>
    </row>
    <row r="55" spans="1:44" s="98" customFormat="1" ht="24.9" customHeight="1">
      <c r="A55" s="84" t="s">
        <v>47</v>
      </c>
      <c r="B55" s="85" t="s">
        <v>83</v>
      </c>
      <c r="C55" s="86" t="s">
        <v>49</v>
      </c>
      <c r="D55" s="87">
        <v>1.28</v>
      </c>
      <c r="E55" s="87" t="s">
        <v>50</v>
      </c>
      <c r="F55" s="87"/>
      <c r="G55" s="87"/>
      <c r="H55" s="86" t="s">
        <v>51</v>
      </c>
      <c r="I55" s="88">
        <v>1280</v>
      </c>
      <c r="J55" s="88">
        <v>10</v>
      </c>
      <c r="K55" s="88"/>
      <c r="L55" s="88">
        <v>20</v>
      </c>
      <c r="M55" s="88">
        <v>10</v>
      </c>
      <c r="N55" s="89">
        <v>1E-3</v>
      </c>
      <c r="O55" s="86">
        <v>400</v>
      </c>
      <c r="P55" s="88">
        <v>1.4999999999999999E-2</v>
      </c>
      <c r="Q55" s="88">
        <v>15000</v>
      </c>
      <c r="R55" s="88">
        <v>42</v>
      </c>
      <c r="S55" s="88" t="s">
        <v>52</v>
      </c>
      <c r="T55" s="91"/>
      <c r="U55" s="91" t="s">
        <v>50</v>
      </c>
      <c r="V55" s="92">
        <v>3</v>
      </c>
      <c r="W55" s="86" t="s">
        <v>53</v>
      </c>
      <c r="X55" s="88"/>
      <c r="Y55" s="88">
        <v>1</v>
      </c>
      <c r="Z55" s="88">
        <v>1280</v>
      </c>
      <c r="AA55" s="88">
        <v>1</v>
      </c>
      <c r="AB55" s="89"/>
      <c r="AC55" s="86" t="s">
        <v>49</v>
      </c>
      <c r="AD55" s="88" t="s">
        <v>54</v>
      </c>
      <c r="AE55" s="88">
        <v>1280</v>
      </c>
      <c r="AF55" s="89" t="s">
        <v>55</v>
      </c>
      <c r="AG55" s="84"/>
      <c r="AH55" s="94"/>
      <c r="AI55" s="87"/>
      <c r="AJ55" s="88">
        <v>90</v>
      </c>
      <c r="AK55" s="88" t="s">
        <v>56</v>
      </c>
      <c r="AL55" s="118">
        <v>1090.75</v>
      </c>
      <c r="AM55" s="96"/>
      <c r="AN55" s="120"/>
      <c r="AO55" s="97"/>
      <c r="AP55" s="97"/>
      <c r="AQ55" s="96"/>
      <c r="AR55" s="97"/>
    </row>
    <row r="56" spans="1:44" s="112" customFormat="1" ht="24.9" customHeight="1">
      <c r="A56" s="101" t="s">
        <v>47</v>
      </c>
      <c r="B56" s="15" t="s">
        <v>83</v>
      </c>
      <c r="C56" s="99" t="s">
        <v>49</v>
      </c>
      <c r="D56" s="103">
        <v>1.28</v>
      </c>
      <c r="E56" s="103" t="s">
        <v>50</v>
      </c>
      <c r="F56" s="103"/>
      <c r="G56" s="103"/>
      <c r="H56" s="99" t="s">
        <v>51</v>
      </c>
      <c r="I56" s="100">
        <v>1280</v>
      </c>
      <c r="J56" s="100">
        <v>10</v>
      </c>
      <c r="K56" s="100"/>
      <c r="L56" s="100">
        <v>20</v>
      </c>
      <c r="M56" s="100">
        <v>10</v>
      </c>
      <c r="N56" s="104">
        <v>0.01</v>
      </c>
      <c r="O56" s="99">
        <v>400</v>
      </c>
      <c r="P56" s="100">
        <v>1.4999999999999999E-2</v>
      </c>
      <c r="Q56" s="100">
        <v>15000</v>
      </c>
      <c r="R56" s="100">
        <v>42</v>
      </c>
      <c r="S56" s="100" t="s">
        <v>52</v>
      </c>
      <c r="T56" s="105"/>
      <c r="U56" s="105" t="s">
        <v>50</v>
      </c>
      <c r="V56" s="106">
        <v>3</v>
      </c>
      <c r="W56" s="99" t="s">
        <v>53</v>
      </c>
      <c r="X56" s="100"/>
      <c r="Y56" s="100">
        <v>1</v>
      </c>
      <c r="Z56" s="100">
        <v>1280</v>
      </c>
      <c r="AA56" s="100">
        <v>1</v>
      </c>
      <c r="AB56" s="104"/>
      <c r="AC56" s="99" t="s">
        <v>49</v>
      </c>
      <c r="AD56" s="100" t="s">
        <v>54</v>
      </c>
      <c r="AE56" s="100">
        <v>1280</v>
      </c>
      <c r="AF56" s="104" t="s">
        <v>55</v>
      </c>
      <c r="AG56" s="107"/>
      <c r="AH56" s="108"/>
      <c r="AI56" s="103"/>
      <c r="AJ56" s="109">
        <v>90</v>
      </c>
      <c r="AK56" s="100" t="s">
        <v>56</v>
      </c>
      <c r="AL56" s="118">
        <v>1090.75</v>
      </c>
      <c r="AM56" s="110"/>
      <c r="AN56" s="120"/>
      <c r="AO56" s="111"/>
      <c r="AP56" s="111"/>
      <c r="AQ56" s="110"/>
      <c r="AR56" s="111"/>
    </row>
    <row r="57" spans="1:44" s="98" customFormat="1" ht="24.9" customHeight="1">
      <c r="A57" s="84" t="s">
        <v>47</v>
      </c>
      <c r="B57" s="85" t="s">
        <v>83</v>
      </c>
      <c r="C57" s="86" t="s">
        <v>49</v>
      </c>
      <c r="D57" s="87">
        <v>1.28</v>
      </c>
      <c r="E57" s="87" t="s">
        <v>50</v>
      </c>
      <c r="F57" s="87"/>
      <c r="G57" s="87"/>
      <c r="H57" s="86" t="s">
        <v>51</v>
      </c>
      <c r="I57" s="88">
        <v>1280</v>
      </c>
      <c r="J57" s="88">
        <v>10</v>
      </c>
      <c r="K57" s="88"/>
      <c r="L57" s="88">
        <v>20</v>
      </c>
      <c r="M57" s="88">
        <v>10</v>
      </c>
      <c r="N57" s="89">
        <v>0.05</v>
      </c>
      <c r="O57" s="86">
        <v>400</v>
      </c>
      <c r="P57" s="88">
        <v>1.4999999999999999E-2</v>
      </c>
      <c r="Q57" s="88">
        <v>15000</v>
      </c>
      <c r="R57" s="88">
        <v>42</v>
      </c>
      <c r="S57" s="88" t="s">
        <v>52</v>
      </c>
      <c r="T57" s="91"/>
      <c r="U57" s="91" t="s">
        <v>50</v>
      </c>
      <c r="V57" s="92">
        <v>3</v>
      </c>
      <c r="W57" s="86" t="s">
        <v>53</v>
      </c>
      <c r="X57" s="88"/>
      <c r="Y57" s="88">
        <v>1</v>
      </c>
      <c r="Z57" s="88">
        <v>1280</v>
      </c>
      <c r="AA57" s="88">
        <v>1</v>
      </c>
      <c r="AB57" s="89"/>
      <c r="AC57" s="86" t="s">
        <v>49</v>
      </c>
      <c r="AD57" s="88" t="s">
        <v>54</v>
      </c>
      <c r="AE57" s="88">
        <v>1280</v>
      </c>
      <c r="AF57" s="89" t="s">
        <v>55</v>
      </c>
      <c r="AG57" s="93"/>
      <c r="AH57" s="94"/>
      <c r="AI57" s="87"/>
      <c r="AJ57" s="95">
        <v>88</v>
      </c>
      <c r="AK57" s="88" t="s">
        <v>56</v>
      </c>
      <c r="AL57" s="118">
        <v>1090.75</v>
      </c>
      <c r="AM57" s="96"/>
      <c r="AN57" s="120"/>
      <c r="AO57" s="97"/>
      <c r="AP57" s="97"/>
      <c r="AQ57" s="96"/>
      <c r="AR57" s="97"/>
    </row>
    <row r="58" spans="1:44" ht="24.9" customHeight="1">
      <c r="A58" s="19" t="s">
        <v>47</v>
      </c>
      <c r="B58" s="15" t="s">
        <v>83</v>
      </c>
      <c r="C58" s="16" t="s">
        <v>49</v>
      </c>
      <c r="D58" s="9">
        <v>1.28</v>
      </c>
      <c r="E58" s="9" t="s">
        <v>50</v>
      </c>
      <c r="F58" s="9"/>
      <c r="G58" s="9"/>
      <c r="H58" s="16" t="s">
        <v>51</v>
      </c>
      <c r="I58" s="10">
        <v>1280</v>
      </c>
      <c r="J58" s="10">
        <v>10</v>
      </c>
      <c r="K58" s="10"/>
      <c r="L58" s="10">
        <v>20</v>
      </c>
      <c r="M58" s="10">
        <v>4</v>
      </c>
      <c r="N58" s="17">
        <v>1E-3</v>
      </c>
      <c r="O58" s="16">
        <v>400</v>
      </c>
      <c r="P58" s="10">
        <v>1.4999999999999999E-2</v>
      </c>
      <c r="Q58" s="10">
        <v>15000</v>
      </c>
      <c r="R58" s="10">
        <v>42</v>
      </c>
      <c r="S58" s="10" t="s">
        <v>52</v>
      </c>
      <c r="T58" s="7"/>
      <c r="U58" s="7" t="s">
        <v>50</v>
      </c>
      <c r="V58" s="18">
        <v>3</v>
      </c>
      <c r="W58" s="16" t="s">
        <v>82</v>
      </c>
      <c r="X58" s="10"/>
      <c r="Y58" s="10">
        <v>1</v>
      </c>
      <c r="Z58" s="10">
        <v>1280</v>
      </c>
      <c r="AA58" s="10">
        <v>10</v>
      </c>
      <c r="AB58" s="17"/>
      <c r="AC58" s="16" t="s">
        <v>49</v>
      </c>
      <c r="AD58" s="10" t="s">
        <v>54</v>
      </c>
      <c r="AE58" s="10">
        <v>1280</v>
      </c>
      <c r="AF58" s="17" t="s">
        <v>55</v>
      </c>
      <c r="AG58" s="107">
        <v>0.01</v>
      </c>
      <c r="AH58" s="14"/>
      <c r="AI58" s="9"/>
      <c r="AJ58" s="10">
        <v>54</v>
      </c>
      <c r="AK58" s="10" t="s">
        <v>56</v>
      </c>
      <c r="AL58" s="118">
        <v>1090.75</v>
      </c>
      <c r="AM58" s="4"/>
      <c r="AN58" s="120"/>
      <c r="AO58" s="5"/>
      <c r="AP58" s="5"/>
      <c r="AQ58" s="4"/>
      <c r="AR58" s="5"/>
    </row>
    <row r="59" spans="1:44" s="98" customFormat="1" ht="24.9" customHeight="1">
      <c r="A59" s="84" t="s">
        <v>47</v>
      </c>
      <c r="B59" s="85" t="s">
        <v>83</v>
      </c>
      <c r="C59" s="86" t="s">
        <v>49</v>
      </c>
      <c r="D59" s="87">
        <v>1.28</v>
      </c>
      <c r="E59" s="87" t="s">
        <v>50</v>
      </c>
      <c r="F59" s="87"/>
      <c r="G59" s="87"/>
      <c r="H59" s="86" t="s">
        <v>51</v>
      </c>
      <c r="I59" s="88">
        <v>1280</v>
      </c>
      <c r="J59" s="88">
        <v>10</v>
      </c>
      <c r="K59" s="88"/>
      <c r="L59" s="88">
        <v>20</v>
      </c>
      <c r="M59" s="88">
        <v>4</v>
      </c>
      <c r="N59" s="89">
        <v>0.01</v>
      </c>
      <c r="O59" s="86">
        <v>400</v>
      </c>
      <c r="P59" s="88">
        <v>1.4999999999999999E-2</v>
      </c>
      <c r="Q59" s="88">
        <v>15000</v>
      </c>
      <c r="R59" s="88">
        <v>42</v>
      </c>
      <c r="S59" s="88" t="s">
        <v>52</v>
      </c>
      <c r="T59" s="91"/>
      <c r="U59" s="91" t="s">
        <v>50</v>
      </c>
      <c r="V59" s="92">
        <v>3</v>
      </c>
      <c r="W59" s="86" t="s">
        <v>82</v>
      </c>
      <c r="X59" s="88"/>
      <c r="Y59" s="88">
        <v>1</v>
      </c>
      <c r="Z59" s="88">
        <v>1280</v>
      </c>
      <c r="AA59" s="88">
        <v>10</v>
      </c>
      <c r="AB59" s="89"/>
      <c r="AC59" s="86" t="s">
        <v>49</v>
      </c>
      <c r="AD59" s="88" t="s">
        <v>54</v>
      </c>
      <c r="AE59" s="88">
        <v>1280</v>
      </c>
      <c r="AF59" s="89" t="s">
        <v>55</v>
      </c>
      <c r="AG59" s="93">
        <v>0.01</v>
      </c>
      <c r="AH59" s="94"/>
      <c r="AI59" s="87"/>
      <c r="AJ59" s="95">
        <v>54</v>
      </c>
      <c r="AK59" s="88" t="s">
        <v>56</v>
      </c>
      <c r="AL59" s="118">
        <v>1090.75</v>
      </c>
      <c r="AM59" s="96"/>
      <c r="AN59" s="120"/>
      <c r="AO59" s="97"/>
      <c r="AP59" s="97"/>
      <c r="AQ59" s="96"/>
      <c r="AR59" s="97"/>
    </row>
    <row r="60" spans="1:44" ht="24.9" customHeight="1">
      <c r="A60" s="19" t="s">
        <v>47</v>
      </c>
      <c r="B60" s="15" t="s">
        <v>83</v>
      </c>
      <c r="C60" s="16" t="s">
        <v>49</v>
      </c>
      <c r="D60" s="9">
        <v>1.28</v>
      </c>
      <c r="E60" s="9" t="s">
        <v>50</v>
      </c>
      <c r="F60" s="9"/>
      <c r="G60" s="9"/>
      <c r="H60" s="16" t="s">
        <v>51</v>
      </c>
      <c r="I60" s="10">
        <v>1280</v>
      </c>
      <c r="J60" s="10">
        <v>10</v>
      </c>
      <c r="K60" s="10"/>
      <c r="L60" s="10">
        <v>20</v>
      </c>
      <c r="M60" s="10">
        <v>4</v>
      </c>
      <c r="N60" s="17">
        <v>0.05</v>
      </c>
      <c r="O60" s="16">
        <v>400</v>
      </c>
      <c r="P60" s="10">
        <v>1.4999999999999999E-2</v>
      </c>
      <c r="Q60" s="10">
        <v>15000</v>
      </c>
      <c r="R60" s="10">
        <v>42</v>
      </c>
      <c r="S60" s="10" t="s">
        <v>52</v>
      </c>
      <c r="T60" s="7"/>
      <c r="U60" s="7" t="s">
        <v>50</v>
      </c>
      <c r="V60" s="18">
        <v>3</v>
      </c>
      <c r="W60" s="16" t="s">
        <v>82</v>
      </c>
      <c r="X60" s="10"/>
      <c r="Y60" s="10">
        <v>1</v>
      </c>
      <c r="Z60" s="10">
        <v>1280</v>
      </c>
      <c r="AA60" s="10">
        <v>10</v>
      </c>
      <c r="AB60" s="17"/>
      <c r="AC60" s="16" t="s">
        <v>49</v>
      </c>
      <c r="AD60" s="10" t="s">
        <v>54</v>
      </c>
      <c r="AE60" s="10">
        <v>1280</v>
      </c>
      <c r="AF60" s="17" t="s">
        <v>55</v>
      </c>
      <c r="AG60" s="107">
        <v>0.01</v>
      </c>
      <c r="AH60" s="14"/>
      <c r="AI60" s="9"/>
      <c r="AJ60" s="82">
        <v>52</v>
      </c>
      <c r="AK60" s="10" t="s">
        <v>56</v>
      </c>
      <c r="AL60" s="118">
        <v>1090.75</v>
      </c>
      <c r="AM60" s="4"/>
      <c r="AN60" s="120"/>
      <c r="AO60" s="5"/>
      <c r="AP60" s="5"/>
      <c r="AQ60" s="4"/>
      <c r="AR60" s="5"/>
    </row>
    <row r="61" spans="1:44" s="98" customFormat="1" ht="24.9" customHeight="1">
      <c r="A61" s="84" t="s">
        <v>47</v>
      </c>
      <c r="B61" s="85" t="s">
        <v>83</v>
      </c>
      <c r="C61" s="86" t="s">
        <v>49</v>
      </c>
      <c r="D61" s="87">
        <v>1.28</v>
      </c>
      <c r="E61" s="87" t="s">
        <v>50</v>
      </c>
      <c r="F61" s="87"/>
      <c r="G61" s="87"/>
      <c r="H61" s="86" t="s">
        <v>51</v>
      </c>
      <c r="I61" s="88">
        <v>1280</v>
      </c>
      <c r="J61" s="88">
        <v>10</v>
      </c>
      <c r="K61" s="88"/>
      <c r="L61" s="88">
        <v>20</v>
      </c>
      <c r="M61" s="88">
        <v>10</v>
      </c>
      <c r="N61" s="89">
        <v>1E-3</v>
      </c>
      <c r="O61" s="86">
        <v>400</v>
      </c>
      <c r="P61" s="88">
        <v>1.4999999999999999E-2</v>
      </c>
      <c r="Q61" s="88">
        <v>15000</v>
      </c>
      <c r="R61" s="88">
        <v>42</v>
      </c>
      <c r="S61" s="88" t="s">
        <v>52</v>
      </c>
      <c r="T61" s="91"/>
      <c r="U61" s="91" t="s">
        <v>50</v>
      </c>
      <c r="V61" s="92">
        <v>3</v>
      </c>
      <c r="W61" s="86" t="s">
        <v>82</v>
      </c>
      <c r="X61" s="88"/>
      <c r="Y61" s="88">
        <v>1</v>
      </c>
      <c r="Z61" s="88">
        <v>1280</v>
      </c>
      <c r="AA61" s="88">
        <v>10</v>
      </c>
      <c r="AB61" s="89"/>
      <c r="AC61" s="86" t="s">
        <v>49</v>
      </c>
      <c r="AD61" s="88" t="s">
        <v>54</v>
      </c>
      <c r="AE61" s="88">
        <v>1280</v>
      </c>
      <c r="AF61" s="89" t="s">
        <v>55</v>
      </c>
      <c r="AG61" s="93">
        <v>0.01</v>
      </c>
      <c r="AH61" s="94"/>
      <c r="AI61" s="87"/>
      <c r="AJ61" s="88">
        <v>51</v>
      </c>
      <c r="AK61" s="88" t="s">
        <v>56</v>
      </c>
      <c r="AL61" s="118">
        <v>1090.75</v>
      </c>
      <c r="AM61" s="96"/>
      <c r="AN61" s="120"/>
      <c r="AO61" s="97"/>
      <c r="AP61" s="97"/>
      <c r="AQ61" s="96"/>
      <c r="AR61" s="97"/>
    </row>
    <row r="62" spans="1:44" s="112" customFormat="1" ht="24.9" customHeight="1">
      <c r="A62" s="101" t="s">
        <v>47</v>
      </c>
      <c r="B62" s="15" t="s">
        <v>83</v>
      </c>
      <c r="C62" s="99" t="s">
        <v>49</v>
      </c>
      <c r="D62" s="103">
        <v>1.28</v>
      </c>
      <c r="E62" s="103" t="s">
        <v>50</v>
      </c>
      <c r="F62" s="103"/>
      <c r="G62" s="103"/>
      <c r="H62" s="99" t="s">
        <v>51</v>
      </c>
      <c r="I62" s="100">
        <v>1280</v>
      </c>
      <c r="J62" s="100">
        <v>10</v>
      </c>
      <c r="K62" s="100"/>
      <c r="L62" s="100">
        <v>20</v>
      </c>
      <c r="M62" s="100">
        <v>10</v>
      </c>
      <c r="N62" s="104">
        <v>0.01</v>
      </c>
      <c r="O62" s="99">
        <v>400</v>
      </c>
      <c r="P62" s="100">
        <v>1.4999999999999999E-2</v>
      </c>
      <c r="Q62" s="100">
        <v>15000</v>
      </c>
      <c r="R62" s="100">
        <v>42</v>
      </c>
      <c r="S62" s="100" t="s">
        <v>52</v>
      </c>
      <c r="T62" s="105"/>
      <c r="U62" s="105" t="s">
        <v>50</v>
      </c>
      <c r="V62" s="106">
        <v>3</v>
      </c>
      <c r="W62" s="16" t="s">
        <v>82</v>
      </c>
      <c r="X62" s="100"/>
      <c r="Y62" s="100">
        <v>1</v>
      </c>
      <c r="Z62" s="100">
        <v>1280</v>
      </c>
      <c r="AA62" s="100">
        <v>10</v>
      </c>
      <c r="AB62" s="104"/>
      <c r="AC62" s="99" t="s">
        <v>49</v>
      </c>
      <c r="AD62" s="100" t="s">
        <v>54</v>
      </c>
      <c r="AE62" s="100">
        <v>1280</v>
      </c>
      <c r="AF62" s="104" t="s">
        <v>55</v>
      </c>
      <c r="AG62" s="107">
        <v>0.01</v>
      </c>
      <c r="AH62" s="108"/>
      <c r="AI62" s="103"/>
      <c r="AJ62" s="109">
        <v>50</v>
      </c>
      <c r="AK62" s="100" t="s">
        <v>56</v>
      </c>
      <c r="AL62" s="118">
        <v>1090.75</v>
      </c>
      <c r="AM62" s="110"/>
      <c r="AN62" s="120"/>
      <c r="AO62" s="111"/>
      <c r="AP62" s="111"/>
      <c r="AQ62" s="110"/>
      <c r="AR62" s="111"/>
    </row>
    <row r="63" spans="1:44" s="98" customFormat="1" ht="24.9" customHeight="1">
      <c r="A63" s="84" t="s">
        <v>47</v>
      </c>
      <c r="B63" s="85" t="s">
        <v>83</v>
      </c>
      <c r="C63" s="86" t="s">
        <v>49</v>
      </c>
      <c r="D63" s="87">
        <v>1.28</v>
      </c>
      <c r="E63" s="87" t="s">
        <v>50</v>
      </c>
      <c r="F63" s="87"/>
      <c r="G63" s="87"/>
      <c r="H63" s="86" t="s">
        <v>51</v>
      </c>
      <c r="I63" s="88">
        <v>1280</v>
      </c>
      <c r="J63" s="88">
        <v>10</v>
      </c>
      <c r="K63" s="88"/>
      <c r="L63" s="88">
        <v>20</v>
      </c>
      <c r="M63" s="88">
        <v>10</v>
      </c>
      <c r="N63" s="89">
        <v>0.05</v>
      </c>
      <c r="O63" s="86">
        <v>400</v>
      </c>
      <c r="P63" s="88">
        <v>1.4999999999999999E-2</v>
      </c>
      <c r="Q63" s="88">
        <v>15000</v>
      </c>
      <c r="R63" s="88">
        <v>42</v>
      </c>
      <c r="S63" s="88" t="s">
        <v>52</v>
      </c>
      <c r="T63" s="91"/>
      <c r="U63" s="91" t="s">
        <v>50</v>
      </c>
      <c r="V63" s="92">
        <v>3</v>
      </c>
      <c r="W63" s="86" t="s">
        <v>82</v>
      </c>
      <c r="X63" s="88"/>
      <c r="Y63" s="88">
        <v>1</v>
      </c>
      <c r="Z63" s="88">
        <v>1280</v>
      </c>
      <c r="AA63" s="88">
        <v>10</v>
      </c>
      <c r="AB63" s="89"/>
      <c r="AC63" s="86" t="s">
        <v>49</v>
      </c>
      <c r="AD63" s="88" t="s">
        <v>54</v>
      </c>
      <c r="AE63" s="88">
        <v>1280</v>
      </c>
      <c r="AF63" s="89" t="s">
        <v>55</v>
      </c>
      <c r="AG63" s="93">
        <v>0.01</v>
      </c>
      <c r="AH63" s="94"/>
      <c r="AI63" s="87"/>
      <c r="AJ63" s="95">
        <v>49</v>
      </c>
      <c r="AK63" s="88" t="s">
        <v>56</v>
      </c>
      <c r="AL63" s="118">
        <v>1090.75</v>
      </c>
      <c r="AM63" s="96"/>
      <c r="AN63" s="120"/>
      <c r="AO63" s="97"/>
      <c r="AP63" s="97"/>
      <c r="AQ63" s="96"/>
      <c r="AR63" s="97"/>
    </row>
    <row r="64" spans="1:44" ht="24.9" customHeight="1">
      <c r="A64" s="19" t="s">
        <v>47</v>
      </c>
      <c r="B64" s="15" t="s">
        <v>86</v>
      </c>
      <c r="C64" s="16" t="s">
        <v>49</v>
      </c>
      <c r="D64" s="9">
        <v>1.28</v>
      </c>
      <c r="E64" s="9" t="s">
        <v>50</v>
      </c>
      <c r="F64" s="9"/>
      <c r="G64" s="9"/>
      <c r="H64" s="16" t="s">
        <v>51</v>
      </c>
      <c r="I64" s="10">
        <v>1280</v>
      </c>
      <c r="J64" s="10">
        <v>10</v>
      </c>
      <c r="K64" s="10"/>
      <c r="L64" s="10">
        <v>10</v>
      </c>
      <c r="M64" s="10">
        <v>4</v>
      </c>
      <c r="N64" s="17">
        <v>1E-3</v>
      </c>
      <c r="O64" s="16">
        <v>400</v>
      </c>
      <c r="P64" s="10">
        <v>1.4999999999999999E-2</v>
      </c>
      <c r="Q64" s="10">
        <v>15000</v>
      </c>
      <c r="R64" s="10">
        <v>62</v>
      </c>
      <c r="S64" s="10" t="s">
        <v>87</v>
      </c>
      <c r="T64" s="7"/>
      <c r="U64" s="7" t="s">
        <v>50</v>
      </c>
      <c r="V64" s="18">
        <v>4</v>
      </c>
      <c r="W64" s="16" t="s">
        <v>53</v>
      </c>
      <c r="X64" s="10"/>
      <c r="Y64" s="10">
        <v>1</v>
      </c>
      <c r="Z64" s="10">
        <v>1280</v>
      </c>
      <c r="AA64" s="10">
        <v>1</v>
      </c>
      <c r="AB64" s="17"/>
      <c r="AC64" s="16" t="s">
        <v>49</v>
      </c>
      <c r="AD64" s="10" t="s">
        <v>54</v>
      </c>
      <c r="AE64" s="10">
        <v>1280</v>
      </c>
      <c r="AF64" s="17" t="s">
        <v>55</v>
      </c>
      <c r="AG64" s="19"/>
      <c r="AH64" s="14"/>
      <c r="AI64" s="9"/>
      <c r="AJ64" s="10">
        <v>94</v>
      </c>
      <c r="AK64" s="10" t="s">
        <v>56</v>
      </c>
      <c r="AL64" s="4">
        <v>1110.75</v>
      </c>
      <c r="AM64" s="4"/>
      <c r="AN64" s="120"/>
      <c r="AO64" s="5"/>
      <c r="AP64" s="5"/>
      <c r="AQ64" s="4"/>
      <c r="AR64" s="5"/>
    </row>
    <row r="65" spans="1:44" s="98" customFormat="1" ht="24.9" customHeight="1">
      <c r="A65" s="84" t="s">
        <v>47</v>
      </c>
      <c r="B65" s="85" t="s">
        <v>86</v>
      </c>
      <c r="C65" s="86" t="s">
        <v>49</v>
      </c>
      <c r="D65" s="87">
        <v>1.28</v>
      </c>
      <c r="E65" s="87" t="s">
        <v>50</v>
      </c>
      <c r="F65" s="87"/>
      <c r="G65" s="87"/>
      <c r="H65" s="86" t="s">
        <v>51</v>
      </c>
      <c r="I65" s="88">
        <v>1280</v>
      </c>
      <c r="J65" s="88">
        <v>10</v>
      </c>
      <c r="K65" s="88"/>
      <c r="L65" s="88">
        <v>10</v>
      </c>
      <c r="M65" s="88">
        <v>4</v>
      </c>
      <c r="N65" s="89">
        <v>1E-3</v>
      </c>
      <c r="O65" s="86">
        <v>400</v>
      </c>
      <c r="P65" s="88">
        <v>1.4999999999999999E-2</v>
      </c>
      <c r="Q65" s="88">
        <v>15000</v>
      </c>
      <c r="R65" s="88">
        <v>82</v>
      </c>
      <c r="S65" s="88" t="s">
        <v>88</v>
      </c>
      <c r="T65" s="91"/>
      <c r="U65" s="91" t="s">
        <v>50</v>
      </c>
      <c r="V65" s="92">
        <v>5</v>
      </c>
      <c r="W65" s="86" t="s">
        <v>53</v>
      </c>
      <c r="X65" s="88"/>
      <c r="Y65" s="88">
        <v>1</v>
      </c>
      <c r="Z65" s="88">
        <v>1280</v>
      </c>
      <c r="AA65" s="88">
        <v>1</v>
      </c>
      <c r="AB65" s="89"/>
      <c r="AC65" s="86" t="s">
        <v>49</v>
      </c>
      <c r="AD65" s="88" t="s">
        <v>54</v>
      </c>
      <c r="AE65" s="88">
        <v>1280</v>
      </c>
      <c r="AF65" s="89" t="s">
        <v>55</v>
      </c>
      <c r="AG65" s="84"/>
      <c r="AH65" s="94"/>
      <c r="AI65" s="87"/>
      <c r="AJ65" s="88">
        <v>93</v>
      </c>
      <c r="AK65" s="88" t="s">
        <v>56</v>
      </c>
      <c r="AL65" s="4">
        <v>1130.75</v>
      </c>
      <c r="AM65" s="96"/>
      <c r="AN65" s="120"/>
      <c r="AO65" s="97"/>
      <c r="AP65" s="97"/>
      <c r="AQ65" s="96"/>
      <c r="AR65" s="97"/>
    </row>
    <row r="66" spans="1:44" ht="24.9" customHeight="1">
      <c r="A66" s="19" t="s">
        <v>47</v>
      </c>
      <c r="B66" s="15" t="s">
        <v>86</v>
      </c>
      <c r="C66" s="16" t="s">
        <v>49</v>
      </c>
      <c r="D66" s="9">
        <v>1.28</v>
      </c>
      <c r="E66" s="9" t="s">
        <v>50</v>
      </c>
      <c r="F66" s="9"/>
      <c r="G66" s="9"/>
      <c r="H66" s="16" t="s">
        <v>51</v>
      </c>
      <c r="I66" s="10">
        <v>1280</v>
      </c>
      <c r="J66" s="10">
        <v>10</v>
      </c>
      <c r="K66" s="10"/>
      <c r="L66" s="10">
        <v>10</v>
      </c>
      <c r="M66" s="10">
        <v>4</v>
      </c>
      <c r="N66" s="17">
        <v>1E-3</v>
      </c>
      <c r="O66" s="16">
        <v>400</v>
      </c>
      <c r="P66" s="10">
        <v>1.4999999999999999E-2</v>
      </c>
      <c r="Q66" s="10">
        <v>15000</v>
      </c>
      <c r="R66" s="10">
        <v>102</v>
      </c>
      <c r="S66" s="10" t="s">
        <v>89</v>
      </c>
      <c r="T66" s="7"/>
      <c r="U66" s="7" t="s">
        <v>50</v>
      </c>
      <c r="V66" s="18">
        <v>6</v>
      </c>
      <c r="W66" s="16" t="s">
        <v>53</v>
      </c>
      <c r="X66" s="10"/>
      <c r="Y66" s="10">
        <v>1</v>
      </c>
      <c r="Z66" s="10">
        <v>1280</v>
      </c>
      <c r="AA66" s="10">
        <v>1</v>
      </c>
      <c r="AB66" s="17"/>
      <c r="AC66" s="16" t="s">
        <v>49</v>
      </c>
      <c r="AD66" s="10" t="s">
        <v>54</v>
      </c>
      <c r="AE66" s="10">
        <v>1280</v>
      </c>
      <c r="AF66" s="17" t="s">
        <v>55</v>
      </c>
      <c r="AG66" s="19"/>
      <c r="AH66" s="14"/>
      <c r="AI66" s="9"/>
      <c r="AJ66" s="10">
        <v>93</v>
      </c>
      <c r="AK66" s="10" t="s">
        <v>56</v>
      </c>
      <c r="AL66" s="4">
        <v>1150.75</v>
      </c>
      <c r="AM66" s="4"/>
      <c r="AN66" s="120"/>
      <c r="AO66" s="5"/>
      <c r="AP66" s="5"/>
      <c r="AQ66" s="4"/>
      <c r="AR66" s="5"/>
    </row>
    <row r="67" spans="1:44" s="98" customFormat="1" ht="24.9" customHeight="1">
      <c r="A67" s="84" t="s">
        <v>47</v>
      </c>
      <c r="B67" s="85" t="s">
        <v>86</v>
      </c>
      <c r="C67" s="86" t="s">
        <v>49</v>
      </c>
      <c r="D67" s="87">
        <v>1.28</v>
      </c>
      <c r="E67" s="87" t="s">
        <v>50</v>
      </c>
      <c r="F67" s="87"/>
      <c r="G67" s="87"/>
      <c r="H67" s="86" t="s">
        <v>51</v>
      </c>
      <c r="I67" s="88">
        <v>1280</v>
      </c>
      <c r="J67" s="88">
        <v>10</v>
      </c>
      <c r="K67" s="88"/>
      <c r="L67" s="88">
        <v>10</v>
      </c>
      <c r="M67" s="88">
        <v>4</v>
      </c>
      <c r="N67" s="89">
        <v>1E-3</v>
      </c>
      <c r="O67" s="86">
        <v>400</v>
      </c>
      <c r="P67" s="88">
        <v>1.4999999999999999E-2</v>
      </c>
      <c r="Q67" s="88">
        <v>15000</v>
      </c>
      <c r="R67" s="88">
        <v>122</v>
      </c>
      <c r="S67" s="88" t="s">
        <v>90</v>
      </c>
      <c r="T67" s="91"/>
      <c r="U67" s="91" t="s">
        <v>50</v>
      </c>
      <c r="V67" s="92">
        <v>7</v>
      </c>
      <c r="W67" s="86" t="s">
        <v>53</v>
      </c>
      <c r="X67" s="88"/>
      <c r="Y67" s="88">
        <v>1</v>
      </c>
      <c r="Z67" s="88">
        <v>1280</v>
      </c>
      <c r="AA67" s="88">
        <v>1</v>
      </c>
      <c r="AB67" s="89"/>
      <c r="AC67" s="86" t="s">
        <v>49</v>
      </c>
      <c r="AD67" s="88" t="s">
        <v>54</v>
      </c>
      <c r="AE67" s="88">
        <v>1280</v>
      </c>
      <c r="AF67" s="89" t="s">
        <v>55</v>
      </c>
      <c r="AG67" s="84"/>
      <c r="AH67" s="94"/>
      <c r="AI67" s="87"/>
      <c r="AJ67" s="88">
        <v>93</v>
      </c>
      <c r="AK67" s="88" t="s">
        <v>56</v>
      </c>
      <c r="AL67" s="4">
        <v>1170.75</v>
      </c>
      <c r="AM67" s="96"/>
      <c r="AN67" s="120"/>
      <c r="AO67" s="97"/>
      <c r="AP67" s="97"/>
      <c r="AQ67" s="96"/>
      <c r="AR67" s="97"/>
    </row>
    <row r="68" spans="1:44" ht="24.9" customHeight="1">
      <c r="A68" s="19" t="s">
        <v>47</v>
      </c>
      <c r="B68" s="15" t="s">
        <v>86</v>
      </c>
      <c r="C68" s="16" t="s">
        <v>49</v>
      </c>
      <c r="D68" s="9">
        <v>1.28</v>
      </c>
      <c r="E68" s="9" t="s">
        <v>50</v>
      </c>
      <c r="F68" s="9"/>
      <c r="G68" s="9"/>
      <c r="H68" s="16" t="s">
        <v>51</v>
      </c>
      <c r="I68" s="10">
        <v>1280</v>
      </c>
      <c r="J68" s="10">
        <v>10</v>
      </c>
      <c r="K68" s="10"/>
      <c r="L68" s="10">
        <v>10</v>
      </c>
      <c r="M68" s="10">
        <v>4</v>
      </c>
      <c r="N68" s="17">
        <v>1E-3</v>
      </c>
      <c r="O68" s="16">
        <v>400</v>
      </c>
      <c r="P68" s="10">
        <v>1.4999999999999999E-2</v>
      </c>
      <c r="Q68" s="10">
        <v>15000</v>
      </c>
      <c r="R68" s="10">
        <v>142</v>
      </c>
      <c r="S68" s="10" t="s">
        <v>91</v>
      </c>
      <c r="T68" s="7"/>
      <c r="U68" s="7" t="s">
        <v>50</v>
      </c>
      <c r="V68" s="18">
        <v>8</v>
      </c>
      <c r="W68" s="16" t="s">
        <v>53</v>
      </c>
      <c r="X68" s="10"/>
      <c r="Y68" s="10">
        <v>1</v>
      </c>
      <c r="Z68" s="10">
        <v>1280</v>
      </c>
      <c r="AA68" s="10">
        <v>1</v>
      </c>
      <c r="AB68" s="17"/>
      <c r="AC68" s="16" t="s">
        <v>49</v>
      </c>
      <c r="AD68" s="10" t="s">
        <v>54</v>
      </c>
      <c r="AE68" s="10">
        <v>1280</v>
      </c>
      <c r="AF68" s="17" t="s">
        <v>55</v>
      </c>
      <c r="AG68" s="19"/>
      <c r="AH68" s="14"/>
      <c r="AI68" s="9"/>
      <c r="AJ68" s="10">
        <v>93</v>
      </c>
      <c r="AK68" s="10" t="s">
        <v>56</v>
      </c>
      <c r="AL68" s="4">
        <v>1190.75</v>
      </c>
      <c r="AM68" s="4"/>
      <c r="AN68" s="120"/>
      <c r="AO68" s="5"/>
      <c r="AP68" s="5"/>
      <c r="AQ68" s="4"/>
      <c r="AR68" s="5"/>
    </row>
    <row r="69" spans="1:44" s="98" customFormat="1" ht="24.9" customHeight="1">
      <c r="A69" s="84" t="s">
        <v>47</v>
      </c>
      <c r="B69" s="85" t="s">
        <v>86</v>
      </c>
      <c r="C69" s="86" t="s">
        <v>49</v>
      </c>
      <c r="D69" s="87">
        <v>1.28</v>
      </c>
      <c r="E69" s="87" t="s">
        <v>50</v>
      </c>
      <c r="F69" s="87"/>
      <c r="G69" s="87"/>
      <c r="H69" s="86" t="s">
        <v>51</v>
      </c>
      <c r="I69" s="88">
        <v>1280</v>
      </c>
      <c r="J69" s="88">
        <v>10</v>
      </c>
      <c r="K69" s="88"/>
      <c r="L69" s="88">
        <v>10</v>
      </c>
      <c r="M69" s="88">
        <v>4</v>
      </c>
      <c r="N69" s="89">
        <v>1E-3</v>
      </c>
      <c r="O69" s="86">
        <v>400</v>
      </c>
      <c r="P69" s="88">
        <v>1.4999999999999999E-2</v>
      </c>
      <c r="Q69" s="88">
        <v>15000</v>
      </c>
      <c r="R69" s="88">
        <v>162</v>
      </c>
      <c r="S69" s="88" t="s">
        <v>92</v>
      </c>
      <c r="T69" s="91"/>
      <c r="U69" s="91" t="s">
        <v>50</v>
      </c>
      <c r="V69" s="92">
        <v>9</v>
      </c>
      <c r="W69" s="86" t="s">
        <v>53</v>
      </c>
      <c r="X69" s="88"/>
      <c r="Y69" s="88">
        <v>1</v>
      </c>
      <c r="Z69" s="88">
        <v>1280</v>
      </c>
      <c r="AA69" s="88">
        <v>1</v>
      </c>
      <c r="AB69" s="89"/>
      <c r="AC69" s="86" t="s">
        <v>49</v>
      </c>
      <c r="AD69" s="88" t="s">
        <v>54</v>
      </c>
      <c r="AE69" s="88">
        <v>1280</v>
      </c>
      <c r="AF69" s="89" t="s">
        <v>55</v>
      </c>
      <c r="AG69" s="84"/>
      <c r="AH69" s="94"/>
      <c r="AI69" s="87"/>
      <c r="AJ69" s="88">
        <v>93</v>
      </c>
      <c r="AK69" s="88" t="s">
        <v>56</v>
      </c>
      <c r="AL69" s="4">
        <v>1210.75</v>
      </c>
      <c r="AM69" s="96"/>
      <c r="AN69" s="120"/>
      <c r="AO69" s="97"/>
      <c r="AP69" s="97"/>
      <c r="AQ69" s="96"/>
      <c r="AR69" s="97"/>
    </row>
    <row r="70" spans="1:44" ht="24.9" customHeight="1">
      <c r="A70" s="19" t="s">
        <v>47</v>
      </c>
      <c r="B70" s="15" t="s">
        <v>86</v>
      </c>
      <c r="C70" s="16" t="s">
        <v>49</v>
      </c>
      <c r="D70" s="9">
        <v>1.28</v>
      </c>
      <c r="E70" s="9" t="s">
        <v>50</v>
      </c>
      <c r="F70" s="9"/>
      <c r="G70" s="9"/>
      <c r="H70" s="16" t="s">
        <v>51</v>
      </c>
      <c r="I70" s="10">
        <v>1280</v>
      </c>
      <c r="J70" s="10">
        <v>10</v>
      </c>
      <c r="K70" s="10"/>
      <c r="L70" s="10">
        <v>10</v>
      </c>
      <c r="M70" s="10">
        <v>4</v>
      </c>
      <c r="N70" s="17">
        <v>1E-3</v>
      </c>
      <c r="O70" s="16">
        <v>400</v>
      </c>
      <c r="P70" s="10">
        <v>1.4999999999999999E-2</v>
      </c>
      <c r="Q70" s="10">
        <v>15000</v>
      </c>
      <c r="R70" s="10">
        <v>182</v>
      </c>
      <c r="S70" s="10" t="s">
        <v>93</v>
      </c>
      <c r="T70" s="7"/>
      <c r="U70" s="7" t="s">
        <v>50</v>
      </c>
      <c r="V70" s="18">
        <v>10</v>
      </c>
      <c r="W70" s="16" t="s">
        <v>53</v>
      </c>
      <c r="X70" s="10"/>
      <c r="Y70" s="10">
        <v>1</v>
      </c>
      <c r="Z70" s="10">
        <v>1280</v>
      </c>
      <c r="AA70" s="10">
        <v>1</v>
      </c>
      <c r="AB70" s="17"/>
      <c r="AC70" s="16" t="s">
        <v>49</v>
      </c>
      <c r="AD70" s="10" t="s">
        <v>54</v>
      </c>
      <c r="AE70" s="10">
        <v>1280</v>
      </c>
      <c r="AF70" s="17" t="s">
        <v>55</v>
      </c>
      <c r="AG70" s="19"/>
      <c r="AH70" s="14"/>
      <c r="AI70" s="9"/>
      <c r="AJ70" s="10">
        <v>93</v>
      </c>
      <c r="AK70" s="10" t="s">
        <v>56</v>
      </c>
      <c r="AL70" s="4">
        <v>1230.75</v>
      </c>
      <c r="AM70" s="4"/>
      <c r="AN70" s="120"/>
      <c r="AO70" s="5"/>
      <c r="AP70" s="5"/>
      <c r="AQ70" s="4"/>
      <c r="AR70" s="5"/>
    </row>
    <row r="71" spans="1:44" s="98" customFormat="1" ht="24.9" customHeight="1">
      <c r="A71" s="84" t="s">
        <v>47</v>
      </c>
      <c r="B71" s="85" t="s">
        <v>86</v>
      </c>
      <c r="C71" s="86" t="s">
        <v>49</v>
      </c>
      <c r="D71" s="87">
        <v>1.28</v>
      </c>
      <c r="E71" s="87" t="s">
        <v>50</v>
      </c>
      <c r="F71" s="87"/>
      <c r="G71" s="87"/>
      <c r="H71" s="86" t="s">
        <v>51</v>
      </c>
      <c r="I71" s="88">
        <v>1280</v>
      </c>
      <c r="J71" s="88">
        <v>10</v>
      </c>
      <c r="K71" s="88"/>
      <c r="L71" s="88">
        <v>10</v>
      </c>
      <c r="M71" s="88">
        <v>4</v>
      </c>
      <c r="N71" s="89">
        <v>1E-3</v>
      </c>
      <c r="O71" s="86">
        <v>400</v>
      </c>
      <c r="P71" s="88">
        <v>1.4999999999999999E-2</v>
      </c>
      <c r="Q71" s="88">
        <v>15000</v>
      </c>
      <c r="R71" s="88">
        <v>62</v>
      </c>
      <c r="S71" s="88" t="s">
        <v>87</v>
      </c>
      <c r="T71" s="91"/>
      <c r="U71" s="91" t="s">
        <v>50</v>
      </c>
      <c r="V71" s="92">
        <v>4</v>
      </c>
      <c r="W71" s="86" t="s">
        <v>82</v>
      </c>
      <c r="X71" s="88"/>
      <c r="Y71" s="88">
        <v>10</v>
      </c>
      <c r="Z71" s="88">
        <v>1280</v>
      </c>
      <c r="AA71" s="88">
        <v>1</v>
      </c>
      <c r="AB71" s="89"/>
      <c r="AC71" s="86" t="s">
        <v>49</v>
      </c>
      <c r="AD71" s="88" t="s">
        <v>54</v>
      </c>
      <c r="AE71" s="88">
        <v>1280</v>
      </c>
      <c r="AF71" s="89" t="s">
        <v>55</v>
      </c>
      <c r="AG71" s="93">
        <v>0.01</v>
      </c>
      <c r="AH71" s="94"/>
      <c r="AI71" s="87"/>
      <c r="AJ71" s="88">
        <v>52</v>
      </c>
      <c r="AK71" s="88" t="s">
        <v>56</v>
      </c>
      <c r="AL71" s="4">
        <v>1110.75</v>
      </c>
      <c r="AM71" s="96"/>
      <c r="AN71" s="120"/>
      <c r="AO71" s="97"/>
      <c r="AP71" s="97"/>
      <c r="AQ71" s="96"/>
      <c r="AR71" s="97"/>
    </row>
    <row r="72" spans="1:44" s="112" customFormat="1" ht="24.9" customHeight="1">
      <c r="A72" s="101" t="s">
        <v>47</v>
      </c>
      <c r="B72" s="102" t="s">
        <v>86</v>
      </c>
      <c r="C72" s="99" t="s">
        <v>49</v>
      </c>
      <c r="D72" s="103">
        <v>1.28</v>
      </c>
      <c r="E72" s="103" t="s">
        <v>50</v>
      </c>
      <c r="F72" s="103"/>
      <c r="G72" s="103"/>
      <c r="H72" s="99" t="s">
        <v>51</v>
      </c>
      <c r="I72" s="100">
        <v>1280</v>
      </c>
      <c r="J72" s="100">
        <v>10</v>
      </c>
      <c r="K72" s="100"/>
      <c r="L72" s="100">
        <v>10</v>
      </c>
      <c r="M72" s="100">
        <v>4</v>
      </c>
      <c r="N72" s="104">
        <v>1E-3</v>
      </c>
      <c r="O72" s="99">
        <v>400</v>
      </c>
      <c r="P72" s="100">
        <v>1.4999999999999999E-2</v>
      </c>
      <c r="Q72" s="100">
        <v>15000</v>
      </c>
      <c r="R72" s="100">
        <v>82</v>
      </c>
      <c r="S72" s="100" t="s">
        <v>88</v>
      </c>
      <c r="T72" s="105"/>
      <c r="U72" s="105" t="s">
        <v>50</v>
      </c>
      <c r="V72" s="106">
        <v>5</v>
      </c>
      <c r="W72" s="16" t="s">
        <v>82</v>
      </c>
      <c r="X72" s="100"/>
      <c r="Y72" s="100">
        <v>10</v>
      </c>
      <c r="Z72" s="100">
        <v>1280</v>
      </c>
      <c r="AA72" s="100">
        <v>1</v>
      </c>
      <c r="AB72" s="104"/>
      <c r="AC72" s="99" t="s">
        <v>49</v>
      </c>
      <c r="AD72" s="100" t="s">
        <v>54</v>
      </c>
      <c r="AE72" s="100">
        <v>1280</v>
      </c>
      <c r="AF72" s="104" t="s">
        <v>55</v>
      </c>
      <c r="AG72" s="107">
        <v>0.01</v>
      </c>
      <c r="AH72" s="108"/>
      <c r="AI72" s="103"/>
      <c r="AJ72" s="100">
        <v>51</v>
      </c>
      <c r="AK72" s="100" t="s">
        <v>56</v>
      </c>
      <c r="AL72" s="4">
        <v>1130.75</v>
      </c>
      <c r="AM72" s="110"/>
      <c r="AN72" s="120"/>
      <c r="AO72" s="111"/>
      <c r="AP72" s="111"/>
      <c r="AQ72" s="110"/>
      <c r="AR72" s="111"/>
    </row>
    <row r="73" spans="1:44" s="98" customFormat="1" ht="24.9" customHeight="1">
      <c r="A73" s="84" t="s">
        <v>47</v>
      </c>
      <c r="B73" s="85" t="s">
        <v>86</v>
      </c>
      <c r="C73" s="86" t="s">
        <v>49</v>
      </c>
      <c r="D73" s="87">
        <v>1.28</v>
      </c>
      <c r="E73" s="87" t="s">
        <v>50</v>
      </c>
      <c r="F73" s="87"/>
      <c r="G73" s="87"/>
      <c r="H73" s="86" t="s">
        <v>51</v>
      </c>
      <c r="I73" s="88">
        <v>1280</v>
      </c>
      <c r="J73" s="88">
        <v>10</v>
      </c>
      <c r="K73" s="88"/>
      <c r="L73" s="88">
        <v>10</v>
      </c>
      <c r="M73" s="88">
        <v>4</v>
      </c>
      <c r="N73" s="89">
        <v>1E-3</v>
      </c>
      <c r="O73" s="86">
        <v>400</v>
      </c>
      <c r="P73" s="88">
        <v>1.4999999999999999E-2</v>
      </c>
      <c r="Q73" s="88">
        <v>15000</v>
      </c>
      <c r="R73" s="88">
        <v>102</v>
      </c>
      <c r="S73" s="88" t="s">
        <v>89</v>
      </c>
      <c r="T73" s="91"/>
      <c r="U73" s="91" t="s">
        <v>50</v>
      </c>
      <c r="V73" s="92">
        <v>6</v>
      </c>
      <c r="W73" s="86" t="s">
        <v>82</v>
      </c>
      <c r="X73" s="88"/>
      <c r="Y73" s="88">
        <v>10</v>
      </c>
      <c r="Z73" s="88">
        <v>1280</v>
      </c>
      <c r="AA73" s="88">
        <v>1</v>
      </c>
      <c r="AB73" s="89"/>
      <c r="AC73" s="86" t="s">
        <v>49</v>
      </c>
      <c r="AD73" s="88" t="s">
        <v>54</v>
      </c>
      <c r="AE73" s="88">
        <v>1280</v>
      </c>
      <c r="AF73" s="89" t="s">
        <v>55</v>
      </c>
      <c r="AG73" s="93">
        <v>0.01</v>
      </c>
      <c r="AH73" s="94"/>
      <c r="AI73" s="87"/>
      <c r="AJ73" s="88">
        <v>49</v>
      </c>
      <c r="AK73" s="88" t="s">
        <v>56</v>
      </c>
      <c r="AL73" s="4">
        <v>1150.75</v>
      </c>
      <c r="AM73" s="96"/>
      <c r="AN73" s="120"/>
      <c r="AO73" s="97"/>
      <c r="AP73" s="97"/>
      <c r="AQ73" s="96"/>
      <c r="AR73" s="97"/>
    </row>
    <row r="74" spans="1:44" s="112" customFormat="1" ht="24.9" customHeight="1">
      <c r="A74" s="101" t="s">
        <v>47</v>
      </c>
      <c r="B74" s="102" t="s">
        <v>86</v>
      </c>
      <c r="C74" s="99" t="s">
        <v>49</v>
      </c>
      <c r="D74" s="103">
        <v>1.28</v>
      </c>
      <c r="E74" s="103" t="s">
        <v>50</v>
      </c>
      <c r="F74" s="103"/>
      <c r="G74" s="103"/>
      <c r="H74" s="99" t="s">
        <v>51</v>
      </c>
      <c r="I74" s="100">
        <v>1280</v>
      </c>
      <c r="J74" s="100">
        <v>10</v>
      </c>
      <c r="K74" s="100"/>
      <c r="L74" s="100">
        <v>10</v>
      </c>
      <c r="M74" s="100">
        <v>4</v>
      </c>
      <c r="N74" s="104">
        <v>1E-3</v>
      </c>
      <c r="O74" s="99">
        <v>400</v>
      </c>
      <c r="P74" s="100">
        <v>1.4999999999999999E-2</v>
      </c>
      <c r="Q74" s="100">
        <v>15000</v>
      </c>
      <c r="R74" s="100">
        <v>122</v>
      </c>
      <c r="S74" s="100" t="s">
        <v>90</v>
      </c>
      <c r="T74" s="105"/>
      <c r="U74" s="105" t="s">
        <v>50</v>
      </c>
      <c r="V74" s="106">
        <v>7</v>
      </c>
      <c r="W74" s="16" t="s">
        <v>82</v>
      </c>
      <c r="X74" s="100"/>
      <c r="Y74" s="100">
        <v>10</v>
      </c>
      <c r="Z74" s="100">
        <v>1280</v>
      </c>
      <c r="AA74" s="100">
        <v>1</v>
      </c>
      <c r="AB74" s="104"/>
      <c r="AC74" s="99" t="s">
        <v>49</v>
      </c>
      <c r="AD74" s="100" t="s">
        <v>54</v>
      </c>
      <c r="AE74" s="100">
        <v>1280</v>
      </c>
      <c r="AF74" s="104" t="s">
        <v>55</v>
      </c>
      <c r="AG74" s="107">
        <v>0.01</v>
      </c>
      <c r="AH74" s="108"/>
      <c r="AI74" s="103"/>
      <c r="AJ74" s="100">
        <v>48</v>
      </c>
      <c r="AK74" s="100" t="s">
        <v>56</v>
      </c>
      <c r="AL74" s="4">
        <v>1170.75</v>
      </c>
      <c r="AM74" s="110"/>
      <c r="AN74" s="120"/>
      <c r="AO74" s="111"/>
      <c r="AP74" s="111"/>
      <c r="AQ74" s="110"/>
      <c r="AR74" s="111"/>
    </row>
    <row r="75" spans="1:44" s="98" customFormat="1" ht="24.9" customHeight="1">
      <c r="A75" s="84" t="s">
        <v>47</v>
      </c>
      <c r="B75" s="85" t="s">
        <v>86</v>
      </c>
      <c r="C75" s="86" t="s">
        <v>49</v>
      </c>
      <c r="D75" s="87">
        <v>1.28</v>
      </c>
      <c r="E75" s="87" t="s">
        <v>50</v>
      </c>
      <c r="F75" s="87"/>
      <c r="G75" s="87"/>
      <c r="H75" s="86" t="s">
        <v>51</v>
      </c>
      <c r="I75" s="88">
        <v>1280</v>
      </c>
      <c r="J75" s="88">
        <v>10</v>
      </c>
      <c r="K75" s="88"/>
      <c r="L75" s="88">
        <v>10</v>
      </c>
      <c r="M75" s="88">
        <v>4</v>
      </c>
      <c r="N75" s="89">
        <v>1E-3</v>
      </c>
      <c r="O75" s="86">
        <v>400</v>
      </c>
      <c r="P75" s="88">
        <v>1.4999999999999999E-2</v>
      </c>
      <c r="Q75" s="88">
        <v>15000</v>
      </c>
      <c r="R75" s="88">
        <v>142</v>
      </c>
      <c r="S75" s="88" t="s">
        <v>91</v>
      </c>
      <c r="T75" s="91"/>
      <c r="U75" s="91" t="s">
        <v>50</v>
      </c>
      <c r="V75" s="92">
        <v>8</v>
      </c>
      <c r="W75" s="86" t="s">
        <v>82</v>
      </c>
      <c r="X75" s="88"/>
      <c r="Y75" s="88">
        <v>10</v>
      </c>
      <c r="Z75" s="88">
        <v>1280</v>
      </c>
      <c r="AA75" s="88">
        <v>1</v>
      </c>
      <c r="AB75" s="89"/>
      <c r="AC75" s="86" t="s">
        <v>49</v>
      </c>
      <c r="AD75" s="88" t="s">
        <v>54</v>
      </c>
      <c r="AE75" s="88">
        <v>1280</v>
      </c>
      <c r="AF75" s="89" t="s">
        <v>55</v>
      </c>
      <c r="AG75" s="93">
        <v>0.01</v>
      </c>
      <c r="AH75" s="94"/>
      <c r="AI75" s="87"/>
      <c r="AJ75" s="88">
        <v>46</v>
      </c>
      <c r="AK75" s="88" t="s">
        <v>56</v>
      </c>
      <c r="AL75" s="4">
        <v>1190.75</v>
      </c>
      <c r="AM75" s="96"/>
      <c r="AN75" s="120"/>
      <c r="AO75" s="97"/>
      <c r="AP75" s="97"/>
      <c r="AQ75" s="96"/>
      <c r="AR75" s="97"/>
    </row>
    <row r="76" spans="1:44" s="112" customFormat="1" ht="24.9" customHeight="1">
      <c r="A76" s="101" t="s">
        <v>47</v>
      </c>
      <c r="B76" s="102" t="s">
        <v>86</v>
      </c>
      <c r="C76" s="99" t="s">
        <v>49</v>
      </c>
      <c r="D76" s="103">
        <v>1.28</v>
      </c>
      <c r="E76" s="103" t="s">
        <v>50</v>
      </c>
      <c r="F76" s="103"/>
      <c r="G76" s="103"/>
      <c r="H76" s="99" t="s">
        <v>51</v>
      </c>
      <c r="I76" s="100">
        <v>1280</v>
      </c>
      <c r="J76" s="100">
        <v>10</v>
      </c>
      <c r="K76" s="100"/>
      <c r="L76" s="100">
        <v>10</v>
      </c>
      <c r="M76" s="100">
        <v>4</v>
      </c>
      <c r="N76" s="104">
        <v>1E-3</v>
      </c>
      <c r="O76" s="99">
        <v>400</v>
      </c>
      <c r="P76" s="100">
        <v>1.4999999999999999E-2</v>
      </c>
      <c r="Q76" s="100">
        <v>15000</v>
      </c>
      <c r="R76" s="100">
        <v>162</v>
      </c>
      <c r="S76" s="100" t="s">
        <v>92</v>
      </c>
      <c r="T76" s="105"/>
      <c r="U76" s="105" t="s">
        <v>50</v>
      </c>
      <c r="V76" s="106">
        <v>9</v>
      </c>
      <c r="W76" s="16" t="s">
        <v>82</v>
      </c>
      <c r="X76" s="100"/>
      <c r="Y76" s="100">
        <v>10</v>
      </c>
      <c r="Z76" s="100">
        <v>1280</v>
      </c>
      <c r="AA76" s="100">
        <v>1</v>
      </c>
      <c r="AB76" s="104"/>
      <c r="AC76" s="99" t="s">
        <v>49</v>
      </c>
      <c r="AD76" s="100" t="s">
        <v>54</v>
      </c>
      <c r="AE76" s="100">
        <v>1280</v>
      </c>
      <c r="AF76" s="104" t="s">
        <v>55</v>
      </c>
      <c r="AG76" s="107">
        <v>0.01</v>
      </c>
      <c r="AH76" s="108"/>
      <c r="AI76" s="103"/>
      <c r="AJ76" s="100">
        <v>45</v>
      </c>
      <c r="AK76" s="100" t="s">
        <v>56</v>
      </c>
      <c r="AL76" s="4">
        <v>1210.75</v>
      </c>
      <c r="AM76" s="110"/>
      <c r="AN76" s="120"/>
      <c r="AO76" s="111"/>
      <c r="AP76" s="111"/>
      <c r="AQ76" s="110"/>
      <c r="AR76" s="111"/>
    </row>
    <row r="77" spans="1:44" s="98" customFormat="1" ht="24.9" customHeight="1">
      <c r="A77" s="84" t="s">
        <v>47</v>
      </c>
      <c r="B77" s="85" t="s">
        <v>86</v>
      </c>
      <c r="C77" s="86" t="s">
        <v>49</v>
      </c>
      <c r="D77" s="87">
        <v>1.28</v>
      </c>
      <c r="E77" s="87" t="s">
        <v>50</v>
      </c>
      <c r="F77" s="87"/>
      <c r="G77" s="87"/>
      <c r="H77" s="86" t="s">
        <v>51</v>
      </c>
      <c r="I77" s="88">
        <v>1280</v>
      </c>
      <c r="J77" s="88">
        <v>10</v>
      </c>
      <c r="K77" s="88"/>
      <c r="L77" s="88">
        <v>10</v>
      </c>
      <c r="M77" s="88">
        <v>4</v>
      </c>
      <c r="N77" s="89">
        <v>1E-3</v>
      </c>
      <c r="O77" s="86">
        <v>400</v>
      </c>
      <c r="P77" s="88">
        <v>1.4999999999999999E-2</v>
      </c>
      <c r="Q77" s="88">
        <v>15000</v>
      </c>
      <c r="R77" s="88">
        <v>182</v>
      </c>
      <c r="S77" s="88" t="s">
        <v>93</v>
      </c>
      <c r="T77" s="91"/>
      <c r="U77" s="91" t="s">
        <v>50</v>
      </c>
      <c r="V77" s="92">
        <v>10</v>
      </c>
      <c r="W77" s="86" t="s">
        <v>82</v>
      </c>
      <c r="X77" s="88"/>
      <c r="Y77" s="88">
        <v>10</v>
      </c>
      <c r="Z77" s="88">
        <v>1280</v>
      </c>
      <c r="AA77" s="88">
        <v>1</v>
      </c>
      <c r="AB77" s="89"/>
      <c r="AC77" s="86" t="s">
        <v>49</v>
      </c>
      <c r="AD77" s="88" t="s">
        <v>54</v>
      </c>
      <c r="AE77" s="88">
        <v>1280</v>
      </c>
      <c r="AF77" s="89" t="s">
        <v>55</v>
      </c>
      <c r="AG77" s="93">
        <v>0.01</v>
      </c>
      <c r="AH77" s="94"/>
      <c r="AI77" s="87"/>
      <c r="AJ77" s="88">
        <v>44</v>
      </c>
      <c r="AK77" s="88" t="s">
        <v>56</v>
      </c>
      <c r="AL77" s="4">
        <v>1230.75</v>
      </c>
      <c r="AM77" s="96"/>
      <c r="AN77" s="120"/>
      <c r="AO77" s="97"/>
      <c r="AP77" s="97"/>
      <c r="AQ77" s="96"/>
      <c r="AR77" s="97"/>
    </row>
    <row r="78" spans="1:44" ht="13.5" customHeight="1">
      <c r="A78" s="19" t="s">
        <v>47</v>
      </c>
      <c r="B78" s="15" t="s">
        <v>95</v>
      </c>
      <c r="C78" s="16" t="s">
        <v>49</v>
      </c>
      <c r="D78" s="9">
        <v>1.28</v>
      </c>
      <c r="E78" s="9" t="s">
        <v>50</v>
      </c>
      <c r="F78" s="9"/>
      <c r="G78" s="9"/>
      <c r="H78" s="16" t="s">
        <v>51</v>
      </c>
      <c r="I78" s="10">
        <v>1280</v>
      </c>
      <c r="J78" s="10">
        <v>10</v>
      </c>
      <c r="K78" s="10"/>
      <c r="L78" s="10">
        <v>10</v>
      </c>
      <c r="M78" s="10">
        <v>0.5</v>
      </c>
      <c r="N78" s="17">
        <v>1E-3</v>
      </c>
      <c r="O78" s="16">
        <v>400</v>
      </c>
      <c r="P78" s="10">
        <v>1.4999999999999999E-2</v>
      </c>
      <c r="Q78" s="10">
        <v>15000</v>
      </c>
      <c r="R78" s="10">
        <v>42</v>
      </c>
      <c r="S78" s="10" t="s">
        <v>52</v>
      </c>
      <c r="T78" s="7"/>
      <c r="U78" s="7" t="s">
        <v>50</v>
      </c>
      <c r="V78" s="18">
        <v>3</v>
      </c>
      <c r="W78" s="16" t="s">
        <v>53</v>
      </c>
      <c r="X78" s="10"/>
      <c r="Y78" s="10">
        <v>1</v>
      </c>
      <c r="Z78" s="10">
        <v>1280</v>
      </c>
      <c r="AA78" s="10">
        <v>1</v>
      </c>
      <c r="AB78" s="17"/>
      <c r="AC78" s="16" t="s">
        <v>49</v>
      </c>
      <c r="AD78" s="10" t="s">
        <v>96</v>
      </c>
      <c r="AE78" s="10">
        <v>1280</v>
      </c>
      <c r="AF78" s="17"/>
      <c r="AG78" s="19"/>
      <c r="AH78" s="14"/>
      <c r="AI78" s="9"/>
      <c r="AJ78" s="10">
        <v>-301</v>
      </c>
      <c r="AK78" s="10" t="s">
        <v>56</v>
      </c>
      <c r="AL78" s="118">
        <v>1090.75</v>
      </c>
      <c r="AM78" s="4"/>
      <c r="AN78" s="119"/>
      <c r="AO78" s="5"/>
      <c r="AP78" s="5"/>
      <c r="AQ78" s="4"/>
      <c r="AR78" s="5"/>
    </row>
    <row r="79" spans="1:44" s="98" customFormat="1" ht="13.5" customHeight="1">
      <c r="A79" s="84" t="s">
        <v>47</v>
      </c>
      <c r="B79" s="85" t="s">
        <v>95</v>
      </c>
      <c r="C79" s="86" t="s">
        <v>49</v>
      </c>
      <c r="D79" s="87">
        <v>1.28</v>
      </c>
      <c r="E79" s="87" t="s">
        <v>50</v>
      </c>
      <c r="F79" s="87"/>
      <c r="G79" s="87"/>
      <c r="H79" s="86" t="s">
        <v>51</v>
      </c>
      <c r="I79" s="88">
        <v>1280</v>
      </c>
      <c r="J79" s="88">
        <v>10</v>
      </c>
      <c r="K79" s="88"/>
      <c r="L79" s="88">
        <v>10</v>
      </c>
      <c r="M79" s="88">
        <v>0.5</v>
      </c>
      <c r="N79" s="89">
        <v>1E-3</v>
      </c>
      <c r="O79" s="86">
        <v>400</v>
      </c>
      <c r="P79" s="88">
        <v>1.4999999999999999E-2</v>
      </c>
      <c r="Q79" s="88">
        <v>15000</v>
      </c>
      <c r="R79" s="88">
        <v>42</v>
      </c>
      <c r="S79" s="88" t="s">
        <v>52</v>
      </c>
      <c r="T79" s="91"/>
      <c r="U79" s="91" t="s">
        <v>50</v>
      </c>
      <c r="V79" s="92">
        <v>3</v>
      </c>
      <c r="W79" s="86" t="s">
        <v>53</v>
      </c>
      <c r="X79" s="88"/>
      <c r="Y79" s="88">
        <v>1</v>
      </c>
      <c r="Z79" s="88">
        <v>1280</v>
      </c>
      <c r="AA79" s="88">
        <v>1</v>
      </c>
      <c r="AB79" s="89"/>
      <c r="AC79" s="86" t="s">
        <v>49</v>
      </c>
      <c r="AD79" s="88" t="s">
        <v>96</v>
      </c>
      <c r="AE79" s="88">
        <f>2*1280</f>
        <v>2560</v>
      </c>
      <c r="AF79" s="89"/>
      <c r="AG79" s="84"/>
      <c r="AH79" s="94"/>
      <c r="AI79" s="87"/>
      <c r="AJ79" s="88">
        <v>-103</v>
      </c>
      <c r="AK79" s="88" t="s">
        <v>56</v>
      </c>
      <c r="AL79" s="118">
        <v>1090.75</v>
      </c>
      <c r="AM79" s="96"/>
      <c r="AN79" s="119"/>
      <c r="AO79" s="97"/>
      <c r="AP79" s="97"/>
      <c r="AQ79" s="96"/>
      <c r="AR79" s="97"/>
    </row>
    <row r="80" spans="1:44" ht="13.5" customHeight="1">
      <c r="A80" s="19" t="s">
        <v>47</v>
      </c>
      <c r="B80" s="15" t="s">
        <v>95</v>
      </c>
      <c r="C80" s="16" t="s">
        <v>49</v>
      </c>
      <c r="D80" s="9">
        <v>1.28</v>
      </c>
      <c r="E80" s="9" t="s">
        <v>50</v>
      </c>
      <c r="F80" s="9"/>
      <c r="G80" s="9"/>
      <c r="H80" s="16" t="s">
        <v>51</v>
      </c>
      <c r="I80" s="10">
        <v>1280</v>
      </c>
      <c r="J80" s="10">
        <v>10</v>
      </c>
      <c r="K80" s="10"/>
      <c r="L80" s="10">
        <v>10</v>
      </c>
      <c r="M80" s="10">
        <v>0.5</v>
      </c>
      <c r="N80" s="17">
        <v>1E-3</v>
      </c>
      <c r="O80" s="16">
        <v>400</v>
      </c>
      <c r="P80" s="10">
        <v>1.4999999999999999E-2</v>
      </c>
      <c r="Q80" s="10">
        <v>15000</v>
      </c>
      <c r="R80" s="10">
        <v>42</v>
      </c>
      <c r="S80" s="10" t="s">
        <v>52</v>
      </c>
      <c r="T80" s="7"/>
      <c r="U80" s="7" t="s">
        <v>50</v>
      </c>
      <c r="V80" s="18">
        <v>3</v>
      </c>
      <c r="W80" s="16" t="s">
        <v>53</v>
      </c>
      <c r="X80" s="10"/>
      <c r="Y80" s="10">
        <v>1</v>
      </c>
      <c r="Z80" s="10">
        <v>1280</v>
      </c>
      <c r="AA80" s="10">
        <v>1</v>
      </c>
      <c r="AB80" s="17"/>
      <c r="AC80" s="16" t="s">
        <v>49</v>
      </c>
      <c r="AD80" s="10" t="s">
        <v>96</v>
      </c>
      <c r="AE80" s="10">
        <f>3*1280</f>
        <v>3840</v>
      </c>
      <c r="AF80" s="17"/>
      <c r="AG80" s="19"/>
      <c r="AH80" s="14"/>
      <c r="AI80" s="9"/>
      <c r="AJ80" s="10">
        <v>-37</v>
      </c>
      <c r="AK80" s="10" t="s">
        <v>56</v>
      </c>
      <c r="AL80" s="118">
        <v>1090.75</v>
      </c>
      <c r="AM80" s="4"/>
      <c r="AN80" s="119"/>
      <c r="AO80" s="5"/>
      <c r="AP80" s="5"/>
      <c r="AQ80" s="4"/>
      <c r="AR80" s="5"/>
    </row>
    <row r="81" spans="1:44" s="98" customFormat="1" ht="13.5" customHeight="1">
      <c r="A81" s="84" t="s">
        <v>47</v>
      </c>
      <c r="B81" s="85" t="s">
        <v>95</v>
      </c>
      <c r="C81" s="86" t="s">
        <v>49</v>
      </c>
      <c r="D81" s="87">
        <v>1.28</v>
      </c>
      <c r="E81" s="87" t="s">
        <v>50</v>
      </c>
      <c r="F81" s="87"/>
      <c r="G81" s="87"/>
      <c r="H81" s="86" t="s">
        <v>51</v>
      </c>
      <c r="I81" s="88">
        <v>1280</v>
      </c>
      <c r="J81" s="88">
        <v>10</v>
      </c>
      <c r="K81" s="88"/>
      <c r="L81" s="88">
        <v>10</v>
      </c>
      <c r="M81" s="88">
        <v>0.5</v>
      </c>
      <c r="N81" s="89">
        <v>1E-3</v>
      </c>
      <c r="O81" s="86">
        <v>400</v>
      </c>
      <c r="P81" s="88">
        <v>1.4999999999999999E-2</v>
      </c>
      <c r="Q81" s="88">
        <v>15000</v>
      </c>
      <c r="R81" s="88">
        <v>42</v>
      </c>
      <c r="S81" s="88" t="s">
        <v>52</v>
      </c>
      <c r="T81" s="91"/>
      <c r="U81" s="91" t="s">
        <v>50</v>
      </c>
      <c r="V81" s="92">
        <v>3</v>
      </c>
      <c r="W81" s="86" t="s">
        <v>53</v>
      </c>
      <c r="X81" s="88"/>
      <c r="Y81" s="88">
        <v>1</v>
      </c>
      <c r="Z81" s="88">
        <v>1280</v>
      </c>
      <c r="AA81" s="88">
        <v>1</v>
      </c>
      <c r="AB81" s="89"/>
      <c r="AC81" s="86" t="s">
        <v>49</v>
      </c>
      <c r="AD81" s="88" t="s">
        <v>96</v>
      </c>
      <c r="AE81" s="88">
        <f>4*1280</f>
        <v>5120</v>
      </c>
      <c r="AF81" s="89"/>
      <c r="AG81" s="84"/>
      <c r="AH81" s="94"/>
      <c r="AI81" s="87"/>
      <c r="AJ81" s="88">
        <v>-4</v>
      </c>
      <c r="AK81" s="88" t="s">
        <v>56</v>
      </c>
      <c r="AL81" s="118">
        <v>1090.75</v>
      </c>
      <c r="AM81" s="96"/>
      <c r="AN81" s="119"/>
      <c r="AO81" s="97"/>
      <c r="AP81" s="97"/>
      <c r="AQ81" s="96"/>
      <c r="AR81" s="97"/>
    </row>
    <row r="82" spans="1:44" ht="13.5" customHeight="1">
      <c r="A82" s="19" t="s">
        <v>47</v>
      </c>
      <c r="B82" s="15" t="s">
        <v>95</v>
      </c>
      <c r="C82" s="16" t="s">
        <v>49</v>
      </c>
      <c r="D82" s="9">
        <v>1.28</v>
      </c>
      <c r="E82" s="9" t="s">
        <v>50</v>
      </c>
      <c r="F82" s="9"/>
      <c r="G82" s="9"/>
      <c r="H82" s="16" t="s">
        <v>51</v>
      </c>
      <c r="I82" s="10">
        <v>1280</v>
      </c>
      <c r="J82" s="10">
        <v>10</v>
      </c>
      <c r="K82" s="10"/>
      <c r="L82" s="10">
        <v>10</v>
      </c>
      <c r="M82" s="10">
        <v>0.5</v>
      </c>
      <c r="N82" s="17">
        <v>1E-3</v>
      </c>
      <c r="O82" s="16">
        <v>400</v>
      </c>
      <c r="P82" s="10">
        <v>1.4999999999999999E-2</v>
      </c>
      <c r="Q82" s="10">
        <v>15000</v>
      </c>
      <c r="R82" s="10">
        <v>42</v>
      </c>
      <c r="S82" s="10" t="s">
        <v>52</v>
      </c>
      <c r="T82" s="7"/>
      <c r="U82" s="7" t="s">
        <v>50</v>
      </c>
      <c r="V82" s="18">
        <v>3</v>
      </c>
      <c r="W82" s="16" t="s">
        <v>53</v>
      </c>
      <c r="X82" s="10"/>
      <c r="Y82" s="10">
        <v>1</v>
      </c>
      <c r="Z82" s="10">
        <v>1280</v>
      </c>
      <c r="AA82" s="10">
        <v>1</v>
      </c>
      <c r="AB82" s="17"/>
      <c r="AC82" s="16" t="s">
        <v>49</v>
      </c>
      <c r="AD82" s="10" t="s">
        <v>96</v>
      </c>
      <c r="AE82" s="100">
        <f>5*1280</f>
        <v>6400</v>
      </c>
      <c r="AF82" s="17"/>
      <c r="AG82" s="19"/>
      <c r="AH82" s="14"/>
      <c r="AI82" s="9"/>
      <c r="AJ82" s="10">
        <v>16</v>
      </c>
      <c r="AK82" s="10" t="s">
        <v>56</v>
      </c>
      <c r="AL82" s="118">
        <v>1090.75</v>
      </c>
      <c r="AM82" s="4"/>
      <c r="AN82" s="119"/>
      <c r="AO82" s="5"/>
      <c r="AP82" s="5"/>
      <c r="AQ82" s="4"/>
      <c r="AR82" s="5"/>
    </row>
    <row r="83" spans="1:44" s="98" customFormat="1" ht="13.5" customHeight="1">
      <c r="A83" s="84" t="s">
        <v>47</v>
      </c>
      <c r="B83" s="85" t="s">
        <v>95</v>
      </c>
      <c r="C83" s="86" t="s">
        <v>49</v>
      </c>
      <c r="D83" s="87">
        <v>1.28</v>
      </c>
      <c r="E83" s="87" t="s">
        <v>50</v>
      </c>
      <c r="F83" s="87"/>
      <c r="G83" s="87"/>
      <c r="H83" s="86" t="s">
        <v>51</v>
      </c>
      <c r="I83" s="88">
        <v>1280</v>
      </c>
      <c r="J83" s="88">
        <v>10</v>
      </c>
      <c r="K83" s="88"/>
      <c r="L83" s="88">
        <v>10</v>
      </c>
      <c r="M83" s="88">
        <v>0.5</v>
      </c>
      <c r="N83" s="89">
        <v>1E-3</v>
      </c>
      <c r="O83" s="86">
        <v>400</v>
      </c>
      <c r="P83" s="88">
        <v>1.4999999999999999E-2</v>
      </c>
      <c r="Q83" s="88">
        <v>15000</v>
      </c>
      <c r="R83" s="88">
        <v>42</v>
      </c>
      <c r="S83" s="88" t="s">
        <v>52</v>
      </c>
      <c r="T83" s="91"/>
      <c r="U83" s="91" t="s">
        <v>50</v>
      </c>
      <c r="V83" s="92">
        <v>3</v>
      </c>
      <c r="W83" s="86" t="s">
        <v>53</v>
      </c>
      <c r="X83" s="88"/>
      <c r="Y83" s="88">
        <v>1</v>
      </c>
      <c r="Z83" s="88">
        <v>1280</v>
      </c>
      <c r="AA83" s="88">
        <v>1</v>
      </c>
      <c r="AB83" s="89"/>
      <c r="AC83" s="86" t="s">
        <v>49</v>
      </c>
      <c r="AD83" s="88" t="s">
        <v>96</v>
      </c>
      <c r="AE83" s="88">
        <f>6*1280</f>
        <v>7680</v>
      </c>
      <c r="AF83" s="89"/>
      <c r="AG83" s="84"/>
      <c r="AH83" s="94"/>
      <c r="AI83" s="87"/>
      <c r="AJ83" s="88">
        <v>29</v>
      </c>
      <c r="AK83" s="88" t="s">
        <v>56</v>
      </c>
      <c r="AL83" s="118">
        <v>1090.75</v>
      </c>
      <c r="AM83" s="96"/>
      <c r="AN83" s="119"/>
      <c r="AO83" s="97"/>
      <c r="AP83" s="97"/>
      <c r="AQ83" s="96"/>
      <c r="AR83" s="97"/>
    </row>
    <row r="84" spans="1:44" ht="13.5" customHeight="1">
      <c r="A84" s="19" t="s">
        <v>47</v>
      </c>
      <c r="B84" s="15" t="s">
        <v>95</v>
      </c>
      <c r="C84" s="16" t="s">
        <v>49</v>
      </c>
      <c r="D84" s="9">
        <v>1.28</v>
      </c>
      <c r="E84" s="9" t="s">
        <v>50</v>
      </c>
      <c r="F84" s="9"/>
      <c r="G84" s="9"/>
      <c r="H84" s="16" t="s">
        <v>51</v>
      </c>
      <c r="I84" s="10">
        <v>1280</v>
      </c>
      <c r="J84" s="10">
        <v>10</v>
      </c>
      <c r="K84" s="10"/>
      <c r="L84" s="10">
        <v>10</v>
      </c>
      <c r="M84" s="10">
        <v>0.5</v>
      </c>
      <c r="N84" s="17">
        <v>1E-3</v>
      </c>
      <c r="O84" s="16">
        <v>400</v>
      </c>
      <c r="P84" s="10">
        <v>1.4999999999999999E-2</v>
      </c>
      <c r="Q84" s="10">
        <v>15000</v>
      </c>
      <c r="R84" s="10">
        <v>42</v>
      </c>
      <c r="S84" s="10" t="s">
        <v>52</v>
      </c>
      <c r="T84" s="7"/>
      <c r="U84" s="7" t="s">
        <v>50</v>
      </c>
      <c r="V84" s="18">
        <v>3</v>
      </c>
      <c r="W84" s="16" t="s">
        <v>53</v>
      </c>
      <c r="X84" s="10"/>
      <c r="Y84" s="10">
        <v>1</v>
      </c>
      <c r="Z84" s="10">
        <v>1280</v>
      </c>
      <c r="AA84" s="10">
        <v>1</v>
      </c>
      <c r="AB84" s="17"/>
      <c r="AC84" s="16" t="s">
        <v>49</v>
      </c>
      <c r="AD84" s="10" t="s">
        <v>96</v>
      </c>
      <c r="AE84" s="10">
        <f>7*1280</f>
        <v>8960</v>
      </c>
      <c r="AF84" s="17"/>
      <c r="AG84" s="19"/>
      <c r="AH84" s="14"/>
      <c r="AI84" s="9"/>
      <c r="AJ84" s="10">
        <v>38</v>
      </c>
      <c r="AK84" s="10" t="s">
        <v>56</v>
      </c>
      <c r="AL84" s="118">
        <v>1090.75</v>
      </c>
      <c r="AM84" s="4"/>
      <c r="AN84" s="119"/>
      <c r="AO84" s="5"/>
      <c r="AP84" s="5"/>
      <c r="AQ84" s="4"/>
      <c r="AR84" s="5"/>
    </row>
    <row r="85" spans="1:44" s="98" customFormat="1" ht="13.5" customHeight="1">
      <c r="A85" s="84" t="s">
        <v>47</v>
      </c>
      <c r="B85" s="85" t="s">
        <v>95</v>
      </c>
      <c r="C85" s="86" t="s">
        <v>49</v>
      </c>
      <c r="D85" s="87">
        <v>1.28</v>
      </c>
      <c r="E85" s="87" t="s">
        <v>50</v>
      </c>
      <c r="F85" s="87"/>
      <c r="G85" s="87"/>
      <c r="H85" s="86" t="s">
        <v>51</v>
      </c>
      <c r="I85" s="88">
        <v>1280</v>
      </c>
      <c r="J85" s="88">
        <v>10</v>
      </c>
      <c r="K85" s="88"/>
      <c r="L85" s="88">
        <v>10</v>
      </c>
      <c r="M85" s="88">
        <v>0.5</v>
      </c>
      <c r="N85" s="89">
        <v>1E-3</v>
      </c>
      <c r="O85" s="86">
        <v>400</v>
      </c>
      <c r="P85" s="88">
        <v>1.4999999999999999E-2</v>
      </c>
      <c r="Q85" s="88">
        <v>15000</v>
      </c>
      <c r="R85" s="88">
        <v>42</v>
      </c>
      <c r="S85" s="88" t="s">
        <v>52</v>
      </c>
      <c r="T85" s="91"/>
      <c r="U85" s="91" t="s">
        <v>50</v>
      </c>
      <c r="V85" s="92">
        <v>3</v>
      </c>
      <c r="W85" s="86" t="s">
        <v>53</v>
      </c>
      <c r="X85" s="88"/>
      <c r="Y85" s="88">
        <v>1</v>
      </c>
      <c r="Z85" s="88">
        <v>1280</v>
      </c>
      <c r="AA85" s="88">
        <v>1</v>
      </c>
      <c r="AB85" s="89"/>
      <c r="AC85" s="86" t="s">
        <v>49</v>
      </c>
      <c r="AD85" s="88" t="s">
        <v>96</v>
      </c>
      <c r="AE85" s="88">
        <f>8*1280</f>
        <v>10240</v>
      </c>
      <c r="AF85" s="89"/>
      <c r="AG85" s="84"/>
      <c r="AH85" s="94"/>
      <c r="AI85" s="87"/>
      <c r="AJ85" s="88">
        <v>45</v>
      </c>
      <c r="AK85" s="88" t="s">
        <v>56</v>
      </c>
      <c r="AL85" s="118">
        <v>1090.75</v>
      </c>
      <c r="AM85" s="96"/>
      <c r="AN85" s="119"/>
      <c r="AO85" s="97"/>
      <c r="AP85" s="97"/>
      <c r="AQ85" s="96"/>
      <c r="AR85" s="97"/>
    </row>
    <row r="86" spans="1:44" ht="13.5" customHeight="1">
      <c r="A86" s="19" t="s">
        <v>47</v>
      </c>
      <c r="B86" s="15" t="s">
        <v>95</v>
      </c>
      <c r="C86" s="16" t="s">
        <v>49</v>
      </c>
      <c r="D86" s="9">
        <v>1.28</v>
      </c>
      <c r="E86" s="9" t="s">
        <v>50</v>
      </c>
      <c r="F86" s="9"/>
      <c r="G86" s="9"/>
      <c r="H86" s="16" t="s">
        <v>51</v>
      </c>
      <c r="I86" s="10">
        <v>1280</v>
      </c>
      <c r="J86" s="10">
        <v>10</v>
      </c>
      <c r="K86" s="10"/>
      <c r="L86" s="10">
        <v>10</v>
      </c>
      <c r="M86" s="10">
        <v>0.5</v>
      </c>
      <c r="N86" s="17">
        <v>1E-3</v>
      </c>
      <c r="O86" s="16">
        <v>400</v>
      </c>
      <c r="P86" s="10">
        <v>1.4999999999999999E-2</v>
      </c>
      <c r="Q86" s="10">
        <v>15000</v>
      </c>
      <c r="R86" s="10">
        <v>42</v>
      </c>
      <c r="S86" s="10" t="s">
        <v>52</v>
      </c>
      <c r="T86" s="7"/>
      <c r="U86" s="7" t="s">
        <v>50</v>
      </c>
      <c r="V86" s="18">
        <v>3</v>
      </c>
      <c r="W86" s="16" t="s">
        <v>53</v>
      </c>
      <c r="X86" s="10"/>
      <c r="Y86" s="10">
        <v>1</v>
      </c>
      <c r="Z86" s="10">
        <v>1280</v>
      </c>
      <c r="AA86" s="10">
        <v>1</v>
      </c>
      <c r="AB86" s="17"/>
      <c r="AC86" s="16" t="s">
        <v>49</v>
      </c>
      <c r="AD86" s="10" t="s">
        <v>96</v>
      </c>
      <c r="AE86" s="10">
        <f>9*1280</f>
        <v>11520</v>
      </c>
      <c r="AF86" s="17"/>
      <c r="AG86" s="19"/>
      <c r="AH86" s="14"/>
      <c r="AI86" s="9"/>
      <c r="AJ86" s="10">
        <v>51</v>
      </c>
      <c r="AK86" s="10" t="s">
        <v>56</v>
      </c>
      <c r="AL86" s="118">
        <v>1090.75</v>
      </c>
      <c r="AM86" s="4"/>
      <c r="AN86" s="119"/>
      <c r="AO86" s="5"/>
      <c r="AP86" s="5"/>
      <c r="AQ86" s="4"/>
      <c r="AR86" s="5"/>
    </row>
    <row r="87" spans="1:44" s="98" customFormat="1" ht="13.5" customHeight="1">
      <c r="A87" s="84" t="s">
        <v>47</v>
      </c>
      <c r="B87" s="85" t="s">
        <v>95</v>
      </c>
      <c r="C87" s="86" t="s">
        <v>49</v>
      </c>
      <c r="D87" s="87">
        <v>1.28</v>
      </c>
      <c r="E87" s="87" t="s">
        <v>50</v>
      </c>
      <c r="F87" s="87"/>
      <c r="G87" s="87"/>
      <c r="H87" s="86" t="s">
        <v>51</v>
      </c>
      <c r="I87" s="88">
        <v>1280</v>
      </c>
      <c r="J87" s="88">
        <v>10</v>
      </c>
      <c r="K87" s="88"/>
      <c r="L87" s="88">
        <v>10</v>
      </c>
      <c r="M87" s="88">
        <v>0.5</v>
      </c>
      <c r="N87" s="89">
        <v>1E-3</v>
      </c>
      <c r="O87" s="86">
        <v>400</v>
      </c>
      <c r="P87" s="88">
        <v>1.4999999999999999E-2</v>
      </c>
      <c r="Q87" s="88">
        <v>15000</v>
      </c>
      <c r="R87" s="88">
        <v>42</v>
      </c>
      <c r="S87" s="88" t="s">
        <v>52</v>
      </c>
      <c r="T87" s="91"/>
      <c r="U87" s="91" t="s">
        <v>50</v>
      </c>
      <c r="V87" s="92">
        <v>3</v>
      </c>
      <c r="W87" s="86" t="s">
        <v>53</v>
      </c>
      <c r="X87" s="88"/>
      <c r="Y87" s="88">
        <v>1</v>
      </c>
      <c r="Z87" s="88">
        <v>1280</v>
      </c>
      <c r="AA87" s="88">
        <v>1</v>
      </c>
      <c r="AB87" s="89"/>
      <c r="AC87" s="86" t="s">
        <v>49</v>
      </c>
      <c r="AD87" s="88" t="s">
        <v>96</v>
      </c>
      <c r="AE87" s="88">
        <f>10*1280</f>
        <v>12800</v>
      </c>
      <c r="AF87" s="89"/>
      <c r="AG87" s="84"/>
      <c r="AH87" s="94"/>
      <c r="AI87" s="87"/>
      <c r="AJ87" s="88">
        <v>55</v>
      </c>
      <c r="AK87" s="88" t="s">
        <v>56</v>
      </c>
      <c r="AL87" s="118">
        <v>1090.75</v>
      </c>
      <c r="AM87" s="96"/>
      <c r="AN87" s="119"/>
      <c r="AO87" s="97"/>
      <c r="AP87" s="97"/>
      <c r="AQ87" s="96"/>
      <c r="AR87" s="97"/>
    </row>
    <row r="88" spans="1:44" ht="13.5" customHeight="1">
      <c r="A88" s="19" t="s">
        <v>47</v>
      </c>
      <c r="B88" s="15" t="s">
        <v>95</v>
      </c>
      <c r="C88" s="16" t="s">
        <v>49</v>
      </c>
      <c r="D88" s="9">
        <v>1.28</v>
      </c>
      <c r="E88" s="9" t="s">
        <v>50</v>
      </c>
      <c r="F88" s="9"/>
      <c r="G88" s="9"/>
      <c r="H88" s="16" t="s">
        <v>51</v>
      </c>
      <c r="I88" s="10">
        <v>1280</v>
      </c>
      <c r="J88" s="10">
        <v>10</v>
      </c>
      <c r="K88" s="10"/>
      <c r="L88" s="10">
        <v>10</v>
      </c>
      <c r="M88" s="10">
        <v>0.5</v>
      </c>
      <c r="N88" s="17">
        <v>1E-3</v>
      </c>
      <c r="O88" s="16">
        <v>400</v>
      </c>
      <c r="P88" s="10">
        <v>1.4999999999999999E-2</v>
      </c>
      <c r="Q88" s="10">
        <v>15000</v>
      </c>
      <c r="R88" s="10">
        <v>42</v>
      </c>
      <c r="S88" s="10" t="s">
        <v>52</v>
      </c>
      <c r="T88" s="7"/>
      <c r="U88" s="7" t="s">
        <v>50</v>
      </c>
      <c r="V88" s="18">
        <v>3</v>
      </c>
      <c r="W88" s="16" t="s">
        <v>53</v>
      </c>
      <c r="X88" s="10"/>
      <c r="Y88" s="10">
        <v>1</v>
      </c>
      <c r="Z88" s="10">
        <v>1280</v>
      </c>
      <c r="AA88" s="10">
        <v>1</v>
      </c>
      <c r="AB88" s="17"/>
      <c r="AC88" s="16" t="s">
        <v>49</v>
      </c>
      <c r="AD88" s="10" t="s">
        <v>96</v>
      </c>
      <c r="AE88" s="10">
        <f>11*1280</f>
        <v>14080</v>
      </c>
      <c r="AF88" s="17"/>
      <c r="AG88" s="19"/>
      <c r="AH88" s="14"/>
      <c r="AI88" s="9"/>
      <c r="AJ88" s="10">
        <v>59</v>
      </c>
      <c r="AK88" s="10" t="s">
        <v>56</v>
      </c>
      <c r="AL88" s="118">
        <v>1090.75</v>
      </c>
      <c r="AM88" s="4"/>
      <c r="AN88" s="119"/>
      <c r="AO88" s="5"/>
      <c r="AP88" s="5"/>
      <c r="AQ88" s="4"/>
      <c r="AR88" s="5"/>
    </row>
    <row r="89" spans="1:44" s="98" customFormat="1" ht="13.5" customHeight="1">
      <c r="A89" s="84" t="s">
        <v>47</v>
      </c>
      <c r="B89" s="85" t="s">
        <v>95</v>
      </c>
      <c r="C89" s="86" t="s">
        <v>49</v>
      </c>
      <c r="D89" s="87">
        <v>1.28</v>
      </c>
      <c r="E89" s="87" t="s">
        <v>50</v>
      </c>
      <c r="F89" s="87"/>
      <c r="G89" s="87"/>
      <c r="H89" s="86" t="s">
        <v>51</v>
      </c>
      <c r="I89" s="88">
        <v>1280</v>
      </c>
      <c r="J89" s="88">
        <v>10</v>
      </c>
      <c r="K89" s="88"/>
      <c r="L89" s="88">
        <v>10</v>
      </c>
      <c r="M89" s="88">
        <v>0.5</v>
      </c>
      <c r="N89" s="89">
        <v>1E-3</v>
      </c>
      <c r="O89" s="86">
        <v>400</v>
      </c>
      <c r="P89" s="88">
        <v>1.4999999999999999E-2</v>
      </c>
      <c r="Q89" s="88">
        <v>15000</v>
      </c>
      <c r="R89" s="88">
        <v>42</v>
      </c>
      <c r="S89" s="88" t="s">
        <v>52</v>
      </c>
      <c r="T89" s="91"/>
      <c r="U89" s="91" t="s">
        <v>50</v>
      </c>
      <c r="V89" s="92">
        <v>3</v>
      </c>
      <c r="W89" s="86" t="s">
        <v>53</v>
      </c>
      <c r="X89" s="88"/>
      <c r="Y89" s="88">
        <v>1</v>
      </c>
      <c r="Z89" s="88">
        <v>1280</v>
      </c>
      <c r="AA89" s="88">
        <v>1</v>
      </c>
      <c r="AB89" s="89"/>
      <c r="AC89" s="86" t="s">
        <v>49</v>
      </c>
      <c r="AD89" s="88" t="s">
        <v>96</v>
      </c>
      <c r="AE89" s="88">
        <f>12*1280</f>
        <v>15360</v>
      </c>
      <c r="AF89" s="89"/>
      <c r="AG89" s="84"/>
      <c r="AH89" s="94"/>
      <c r="AI89" s="87"/>
      <c r="AJ89" s="88">
        <v>62</v>
      </c>
      <c r="AK89" s="88" t="s">
        <v>56</v>
      </c>
      <c r="AL89" s="118">
        <v>1090.75</v>
      </c>
      <c r="AM89" s="96"/>
      <c r="AN89" s="119"/>
      <c r="AO89" s="97"/>
      <c r="AP89" s="97"/>
      <c r="AQ89" s="96"/>
      <c r="AR89" s="97"/>
    </row>
    <row r="90" spans="1:44" ht="13.5" customHeight="1">
      <c r="A90" s="19" t="s">
        <v>47</v>
      </c>
      <c r="B90" s="15" t="s">
        <v>95</v>
      </c>
      <c r="C90" s="16" t="s">
        <v>49</v>
      </c>
      <c r="D90" s="9">
        <v>1.28</v>
      </c>
      <c r="E90" s="9" t="s">
        <v>50</v>
      </c>
      <c r="F90" s="9"/>
      <c r="G90" s="9"/>
      <c r="H90" s="16" t="s">
        <v>51</v>
      </c>
      <c r="I90" s="10">
        <v>1280</v>
      </c>
      <c r="J90" s="10">
        <v>10</v>
      </c>
      <c r="K90" s="10"/>
      <c r="L90" s="10">
        <v>10</v>
      </c>
      <c r="M90" s="10">
        <v>0.5</v>
      </c>
      <c r="N90" s="17">
        <v>1E-3</v>
      </c>
      <c r="O90" s="16">
        <v>400</v>
      </c>
      <c r="P90" s="10">
        <v>1.4999999999999999E-2</v>
      </c>
      <c r="Q90" s="10">
        <v>15000</v>
      </c>
      <c r="R90" s="10">
        <v>42</v>
      </c>
      <c r="S90" s="10" t="s">
        <v>52</v>
      </c>
      <c r="T90" s="7"/>
      <c r="U90" s="7" t="s">
        <v>50</v>
      </c>
      <c r="V90" s="18">
        <v>3</v>
      </c>
      <c r="W90" s="16" t="s">
        <v>53</v>
      </c>
      <c r="X90" s="10"/>
      <c r="Y90" s="10">
        <v>1</v>
      </c>
      <c r="Z90" s="10">
        <v>1280</v>
      </c>
      <c r="AA90" s="10">
        <v>1</v>
      </c>
      <c r="AB90" s="17"/>
      <c r="AC90" s="16" t="s">
        <v>49</v>
      </c>
      <c r="AD90" s="10" t="s">
        <v>96</v>
      </c>
      <c r="AE90" s="100">
        <f>13*1280</f>
        <v>16640</v>
      </c>
      <c r="AF90" s="17"/>
      <c r="AG90" s="19"/>
      <c r="AH90" s="14"/>
      <c r="AI90" s="9"/>
      <c r="AJ90" s="10">
        <v>64</v>
      </c>
      <c r="AK90" s="10" t="s">
        <v>56</v>
      </c>
      <c r="AL90" s="118">
        <v>1090.75</v>
      </c>
      <c r="AM90" s="4"/>
      <c r="AN90" s="119"/>
      <c r="AO90" s="5"/>
      <c r="AP90" s="5"/>
      <c r="AQ90" s="4"/>
      <c r="AR90" s="5"/>
    </row>
    <row r="91" spans="1:44" s="98" customFormat="1" ht="13.5" customHeight="1">
      <c r="A91" s="84" t="s">
        <v>47</v>
      </c>
      <c r="B91" s="85" t="s">
        <v>95</v>
      </c>
      <c r="C91" s="86" t="s">
        <v>49</v>
      </c>
      <c r="D91" s="87">
        <v>1.28</v>
      </c>
      <c r="E91" s="87" t="s">
        <v>50</v>
      </c>
      <c r="F91" s="87"/>
      <c r="G91" s="87"/>
      <c r="H91" s="86" t="s">
        <v>51</v>
      </c>
      <c r="I91" s="88">
        <v>1280</v>
      </c>
      <c r="J91" s="88">
        <v>10</v>
      </c>
      <c r="K91" s="88"/>
      <c r="L91" s="88">
        <v>10</v>
      </c>
      <c r="M91" s="88">
        <v>0.5</v>
      </c>
      <c r="N91" s="89">
        <v>1E-3</v>
      </c>
      <c r="O91" s="86">
        <v>400</v>
      </c>
      <c r="P91" s="88">
        <v>1.4999999999999999E-2</v>
      </c>
      <c r="Q91" s="88">
        <v>15000</v>
      </c>
      <c r="R91" s="88">
        <v>42</v>
      </c>
      <c r="S91" s="88" t="s">
        <v>52</v>
      </c>
      <c r="T91" s="91"/>
      <c r="U91" s="91" t="s">
        <v>50</v>
      </c>
      <c r="V91" s="92">
        <v>3</v>
      </c>
      <c r="W91" s="86" t="s">
        <v>53</v>
      </c>
      <c r="X91" s="88"/>
      <c r="Y91" s="88">
        <v>1</v>
      </c>
      <c r="Z91" s="88">
        <v>1280</v>
      </c>
      <c r="AA91" s="88">
        <v>1</v>
      </c>
      <c r="AB91" s="89"/>
      <c r="AC91" s="86" t="s">
        <v>49</v>
      </c>
      <c r="AD91" s="88" t="s">
        <v>96</v>
      </c>
      <c r="AE91" s="88">
        <f>14*1280</f>
        <v>17920</v>
      </c>
      <c r="AF91" s="89"/>
      <c r="AG91" s="84"/>
      <c r="AH91" s="94"/>
      <c r="AI91" s="87"/>
      <c r="AJ91" s="88">
        <v>67</v>
      </c>
      <c r="AK91" s="88" t="s">
        <v>56</v>
      </c>
      <c r="AL91" s="118">
        <v>1090.75</v>
      </c>
      <c r="AM91" s="96"/>
      <c r="AN91" s="119"/>
      <c r="AO91" s="97"/>
      <c r="AP91" s="97"/>
      <c r="AQ91" s="96"/>
      <c r="AR91" s="97"/>
    </row>
    <row r="92" spans="1:44" ht="13.5" customHeight="1">
      <c r="A92" s="19" t="s">
        <v>47</v>
      </c>
      <c r="B92" s="15" t="s">
        <v>95</v>
      </c>
      <c r="C92" s="16" t="s">
        <v>49</v>
      </c>
      <c r="D92" s="9">
        <v>1.28</v>
      </c>
      <c r="E92" s="9" t="s">
        <v>50</v>
      </c>
      <c r="F92" s="9"/>
      <c r="G92" s="9"/>
      <c r="H92" s="16" t="s">
        <v>51</v>
      </c>
      <c r="I92" s="10">
        <v>1280</v>
      </c>
      <c r="J92" s="10">
        <v>10</v>
      </c>
      <c r="K92" s="10"/>
      <c r="L92" s="10">
        <v>10</v>
      </c>
      <c r="M92" s="10">
        <v>0.5</v>
      </c>
      <c r="N92" s="17">
        <v>1E-3</v>
      </c>
      <c r="O92" s="16">
        <v>400</v>
      </c>
      <c r="P92" s="10">
        <v>1.4999999999999999E-2</v>
      </c>
      <c r="Q92" s="10">
        <v>15000</v>
      </c>
      <c r="R92" s="10">
        <v>42</v>
      </c>
      <c r="S92" s="10" t="s">
        <v>52</v>
      </c>
      <c r="T92" s="7"/>
      <c r="U92" s="7" t="s">
        <v>50</v>
      </c>
      <c r="V92" s="18">
        <v>3</v>
      </c>
      <c r="W92" s="16" t="s">
        <v>53</v>
      </c>
      <c r="X92" s="10"/>
      <c r="Y92" s="10">
        <v>1</v>
      </c>
      <c r="Z92" s="10">
        <v>1280</v>
      </c>
      <c r="AA92" s="10">
        <v>1</v>
      </c>
      <c r="AB92" s="17"/>
      <c r="AC92" s="16" t="s">
        <v>49</v>
      </c>
      <c r="AD92" s="10" t="s">
        <v>96</v>
      </c>
      <c r="AE92" s="10">
        <f>15*1280</f>
        <v>19200</v>
      </c>
      <c r="AF92" s="17"/>
      <c r="AG92" s="19"/>
      <c r="AH92" s="14"/>
      <c r="AI92" s="9"/>
      <c r="AJ92" s="10">
        <v>69</v>
      </c>
      <c r="AK92" s="10" t="s">
        <v>56</v>
      </c>
      <c r="AL92" s="118">
        <v>1090.75</v>
      </c>
      <c r="AM92" s="4"/>
      <c r="AN92" s="119"/>
      <c r="AO92" s="5"/>
      <c r="AP92" s="5"/>
      <c r="AQ92" s="4"/>
      <c r="AR92" s="5"/>
    </row>
    <row r="93" spans="1:44" s="98" customFormat="1" ht="13.5" customHeight="1">
      <c r="A93" s="84" t="s">
        <v>47</v>
      </c>
      <c r="B93" s="85" t="s">
        <v>95</v>
      </c>
      <c r="C93" s="86" t="s">
        <v>49</v>
      </c>
      <c r="D93" s="87">
        <v>1.28</v>
      </c>
      <c r="E93" s="87" t="s">
        <v>50</v>
      </c>
      <c r="F93" s="87"/>
      <c r="G93" s="87"/>
      <c r="H93" s="86" t="s">
        <v>51</v>
      </c>
      <c r="I93" s="88">
        <v>1280</v>
      </c>
      <c r="J93" s="88">
        <v>10</v>
      </c>
      <c r="K93" s="88"/>
      <c r="L93" s="88">
        <v>10</v>
      </c>
      <c r="M93" s="88">
        <v>0.5</v>
      </c>
      <c r="N93" s="89">
        <v>1E-3</v>
      </c>
      <c r="O93" s="86">
        <v>400</v>
      </c>
      <c r="P93" s="88">
        <v>1.4999999999999999E-2</v>
      </c>
      <c r="Q93" s="88">
        <v>15000</v>
      </c>
      <c r="R93" s="88">
        <v>42</v>
      </c>
      <c r="S93" s="88" t="s">
        <v>52</v>
      </c>
      <c r="T93" s="91"/>
      <c r="U93" s="91" t="s">
        <v>50</v>
      </c>
      <c r="V93" s="92">
        <v>3</v>
      </c>
      <c r="W93" s="86" t="s">
        <v>53</v>
      </c>
      <c r="X93" s="88"/>
      <c r="Y93" s="88">
        <v>1</v>
      </c>
      <c r="Z93" s="88">
        <v>1280</v>
      </c>
      <c r="AA93" s="88">
        <v>1</v>
      </c>
      <c r="AB93" s="89"/>
      <c r="AC93" s="86" t="s">
        <v>49</v>
      </c>
      <c r="AD93" s="88" t="s">
        <v>96</v>
      </c>
      <c r="AE93" s="88">
        <f>16*1280</f>
        <v>20480</v>
      </c>
      <c r="AF93" s="89"/>
      <c r="AG93" s="84"/>
      <c r="AH93" s="94"/>
      <c r="AI93" s="87"/>
      <c r="AJ93" s="88">
        <v>70</v>
      </c>
      <c r="AK93" s="88" t="s">
        <v>56</v>
      </c>
      <c r="AL93" s="118">
        <v>1090.75</v>
      </c>
      <c r="AM93" s="96"/>
      <c r="AN93" s="119"/>
      <c r="AO93" s="97"/>
      <c r="AP93" s="97"/>
      <c r="AQ93" s="96"/>
      <c r="AR93" s="97"/>
    </row>
    <row r="94" spans="1:44" ht="13.5" customHeight="1">
      <c r="A94" s="19" t="s">
        <v>47</v>
      </c>
      <c r="B94" s="15" t="s">
        <v>95</v>
      </c>
      <c r="C94" s="16" t="s">
        <v>49</v>
      </c>
      <c r="D94" s="9">
        <v>1.28</v>
      </c>
      <c r="E94" s="9" t="s">
        <v>50</v>
      </c>
      <c r="F94" s="9"/>
      <c r="G94" s="9"/>
      <c r="H94" s="16" t="s">
        <v>51</v>
      </c>
      <c r="I94" s="10">
        <v>1280</v>
      </c>
      <c r="J94" s="10">
        <v>10</v>
      </c>
      <c r="K94" s="10"/>
      <c r="L94" s="10">
        <v>10</v>
      </c>
      <c r="M94" s="10">
        <v>0.5</v>
      </c>
      <c r="N94" s="17">
        <v>1E-3</v>
      </c>
      <c r="O94" s="16">
        <v>400</v>
      </c>
      <c r="P94" s="10">
        <v>1.4999999999999999E-2</v>
      </c>
      <c r="Q94" s="10">
        <v>15000</v>
      </c>
      <c r="R94" s="10">
        <v>42</v>
      </c>
      <c r="S94" s="10" t="s">
        <v>52</v>
      </c>
      <c r="T94" s="7"/>
      <c r="U94" s="7" t="s">
        <v>50</v>
      </c>
      <c r="V94" s="18">
        <v>3</v>
      </c>
      <c r="W94" s="16" t="s">
        <v>53</v>
      </c>
      <c r="X94" s="10"/>
      <c r="Y94" s="10">
        <v>1</v>
      </c>
      <c r="Z94" s="10">
        <v>1280</v>
      </c>
      <c r="AA94" s="10">
        <v>1</v>
      </c>
      <c r="AB94" s="17"/>
      <c r="AC94" s="16" t="s">
        <v>49</v>
      </c>
      <c r="AD94" s="10" t="s">
        <v>96</v>
      </c>
      <c r="AE94" s="100">
        <f>17*1280</f>
        <v>21760</v>
      </c>
      <c r="AF94" s="17"/>
      <c r="AG94" s="19"/>
      <c r="AH94" s="14"/>
      <c r="AI94" s="9"/>
      <c r="AJ94" s="10">
        <v>72</v>
      </c>
      <c r="AK94" s="10" t="s">
        <v>56</v>
      </c>
      <c r="AL94" s="118">
        <v>1090.75</v>
      </c>
      <c r="AM94" s="4"/>
      <c r="AN94" s="119"/>
      <c r="AO94" s="5"/>
      <c r="AP94" s="5"/>
      <c r="AQ94" s="4"/>
      <c r="AR94" s="5"/>
    </row>
    <row r="95" spans="1:44" s="98" customFormat="1" ht="13.5" customHeight="1">
      <c r="A95" s="84" t="s">
        <v>47</v>
      </c>
      <c r="B95" s="85" t="s">
        <v>95</v>
      </c>
      <c r="C95" s="86" t="s">
        <v>49</v>
      </c>
      <c r="D95" s="87">
        <v>1.28</v>
      </c>
      <c r="E95" s="87" t="s">
        <v>50</v>
      </c>
      <c r="F95" s="87"/>
      <c r="G95" s="87"/>
      <c r="H95" s="86" t="s">
        <v>51</v>
      </c>
      <c r="I95" s="88">
        <v>1280</v>
      </c>
      <c r="J95" s="88">
        <v>10</v>
      </c>
      <c r="K95" s="88"/>
      <c r="L95" s="88">
        <v>10</v>
      </c>
      <c r="M95" s="88">
        <v>0.5</v>
      </c>
      <c r="N95" s="89">
        <v>1E-3</v>
      </c>
      <c r="O95" s="86">
        <v>400</v>
      </c>
      <c r="P95" s="88">
        <v>1.4999999999999999E-2</v>
      </c>
      <c r="Q95" s="88">
        <v>15000</v>
      </c>
      <c r="R95" s="88">
        <v>42</v>
      </c>
      <c r="S95" s="88" t="s">
        <v>52</v>
      </c>
      <c r="T95" s="91"/>
      <c r="U95" s="91" t="s">
        <v>50</v>
      </c>
      <c r="V95" s="92">
        <v>3</v>
      </c>
      <c r="W95" s="86" t="s">
        <v>53</v>
      </c>
      <c r="X95" s="88"/>
      <c r="Y95" s="88">
        <v>1</v>
      </c>
      <c r="Z95" s="88">
        <v>1280</v>
      </c>
      <c r="AA95" s="88">
        <v>1</v>
      </c>
      <c r="AB95" s="89"/>
      <c r="AC95" s="86" t="s">
        <v>49</v>
      </c>
      <c r="AD95" s="88" t="s">
        <v>96</v>
      </c>
      <c r="AE95" s="88">
        <f>18*1280</f>
        <v>23040</v>
      </c>
      <c r="AF95" s="89"/>
      <c r="AG95" s="84"/>
      <c r="AH95" s="94"/>
      <c r="AI95" s="87"/>
      <c r="AJ95" s="88">
        <v>73</v>
      </c>
      <c r="AK95" s="88" t="s">
        <v>56</v>
      </c>
      <c r="AL95" s="118">
        <v>1090.75</v>
      </c>
      <c r="AM95" s="96"/>
      <c r="AN95" s="119"/>
      <c r="AO95" s="97"/>
      <c r="AP95" s="97"/>
      <c r="AQ95" s="96"/>
      <c r="AR95" s="97"/>
    </row>
    <row r="96" spans="1:44" ht="13.5" customHeight="1">
      <c r="A96" s="19" t="s">
        <v>47</v>
      </c>
      <c r="B96" s="15" t="s">
        <v>95</v>
      </c>
      <c r="C96" s="16" t="s">
        <v>49</v>
      </c>
      <c r="D96" s="9">
        <v>1.28</v>
      </c>
      <c r="E96" s="9" t="s">
        <v>50</v>
      </c>
      <c r="F96" s="9"/>
      <c r="G96" s="9"/>
      <c r="H96" s="16" t="s">
        <v>51</v>
      </c>
      <c r="I96" s="10">
        <v>1280</v>
      </c>
      <c r="J96" s="10">
        <v>10</v>
      </c>
      <c r="K96" s="10"/>
      <c r="L96" s="10">
        <v>10</v>
      </c>
      <c r="M96" s="10">
        <v>0.5</v>
      </c>
      <c r="N96" s="17">
        <v>1E-3</v>
      </c>
      <c r="O96" s="16">
        <v>400</v>
      </c>
      <c r="P96" s="10">
        <v>1.4999999999999999E-2</v>
      </c>
      <c r="Q96" s="10">
        <v>15000</v>
      </c>
      <c r="R96" s="10">
        <v>42</v>
      </c>
      <c r="S96" s="10" t="s">
        <v>52</v>
      </c>
      <c r="T96" s="7"/>
      <c r="U96" s="7" t="s">
        <v>50</v>
      </c>
      <c r="V96" s="18">
        <v>3</v>
      </c>
      <c r="W96" s="16" t="s">
        <v>53</v>
      </c>
      <c r="X96" s="10"/>
      <c r="Y96" s="10">
        <v>1</v>
      </c>
      <c r="Z96" s="10">
        <v>1280</v>
      </c>
      <c r="AA96" s="10">
        <v>1</v>
      </c>
      <c r="AB96" s="17"/>
      <c r="AC96" s="16" t="s">
        <v>49</v>
      </c>
      <c r="AD96" s="10" t="s">
        <v>96</v>
      </c>
      <c r="AE96" s="10">
        <f>19*1280</f>
        <v>24320</v>
      </c>
      <c r="AF96" s="17"/>
      <c r="AG96" s="19"/>
      <c r="AH96" s="14"/>
      <c r="AI96" s="9"/>
      <c r="AJ96" s="10">
        <v>74</v>
      </c>
      <c r="AK96" s="10" t="s">
        <v>56</v>
      </c>
      <c r="AL96" s="118">
        <v>1090.75</v>
      </c>
      <c r="AM96" s="4"/>
      <c r="AN96" s="119"/>
      <c r="AO96" s="5"/>
      <c r="AP96" s="5"/>
      <c r="AQ96" s="4"/>
      <c r="AR96" s="5"/>
    </row>
    <row r="97" spans="1:44" s="98" customFormat="1" ht="13.5" customHeight="1">
      <c r="A97" s="84" t="s">
        <v>47</v>
      </c>
      <c r="B97" s="85" t="s">
        <v>95</v>
      </c>
      <c r="C97" s="86" t="s">
        <v>49</v>
      </c>
      <c r="D97" s="87">
        <v>1.28</v>
      </c>
      <c r="E97" s="87" t="s">
        <v>50</v>
      </c>
      <c r="F97" s="87"/>
      <c r="G97" s="87"/>
      <c r="H97" s="86" t="s">
        <v>51</v>
      </c>
      <c r="I97" s="88">
        <v>1280</v>
      </c>
      <c r="J97" s="88">
        <v>10</v>
      </c>
      <c r="K97" s="88"/>
      <c r="L97" s="88">
        <v>10</v>
      </c>
      <c r="M97" s="88">
        <v>0.5</v>
      </c>
      <c r="N97" s="89">
        <v>1E-3</v>
      </c>
      <c r="O97" s="86">
        <v>400</v>
      </c>
      <c r="P97" s="88">
        <v>1.4999999999999999E-2</v>
      </c>
      <c r="Q97" s="88">
        <v>15000</v>
      </c>
      <c r="R97" s="88">
        <v>42</v>
      </c>
      <c r="S97" s="88" t="s">
        <v>52</v>
      </c>
      <c r="T97" s="91"/>
      <c r="U97" s="91" t="s">
        <v>50</v>
      </c>
      <c r="V97" s="92">
        <v>3</v>
      </c>
      <c r="W97" s="86" t="s">
        <v>53</v>
      </c>
      <c r="X97" s="88"/>
      <c r="Y97" s="88">
        <v>1</v>
      </c>
      <c r="Z97" s="88">
        <v>1280</v>
      </c>
      <c r="AA97" s="88">
        <v>1</v>
      </c>
      <c r="AB97" s="89"/>
      <c r="AC97" s="86" t="s">
        <v>49</v>
      </c>
      <c r="AD97" s="88" t="s">
        <v>96</v>
      </c>
      <c r="AE97" s="88">
        <f>20*1280</f>
        <v>25600</v>
      </c>
      <c r="AF97" s="89"/>
      <c r="AG97" s="84"/>
      <c r="AH97" s="94"/>
      <c r="AI97" s="87"/>
      <c r="AJ97" s="88">
        <v>75</v>
      </c>
      <c r="AK97" s="88" t="s">
        <v>56</v>
      </c>
      <c r="AL97" s="118">
        <v>1090.75</v>
      </c>
      <c r="AM97" s="96"/>
      <c r="AN97" s="119"/>
      <c r="AO97" s="97"/>
      <c r="AP97" s="97"/>
      <c r="AQ97" s="96"/>
      <c r="AR97" s="97"/>
    </row>
    <row r="98" spans="1:44" ht="13.5" customHeight="1">
      <c r="A98" s="19" t="s">
        <v>47</v>
      </c>
      <c r="B98" s="15" t="s">
        <v>95</v>
      </c>
      <c r="C98" s="16" t="s">
        <v>49</v>
      </c>
      <c r="D98" s="9">
        <v>1.28</v>
      </c>
      <c r="E98" s="9" t="s">
        <v>50</v>
      </c>
      <c r="F98" s="9"/>
      <c r="G98" s="9"/>
      <c r="H98" s="16" t="s">
        <v>51</v>
      </c>
      <c r="I98" s="10">
        <v>1280</v>
      </c>
      <c r="J98" s="10">
        <v>10</v>
      </c>
      <c r="K98" s="10"/>
      <c r="L98" s="10">
        <v>10</v>
      </c>
      <c r="M98" s="10">
        <v>0.5</v>
      </c>
      <c r="N98" s="17">
        <v>1E-3</v>
      </c>
      <c r="O98" s="114" t="s">
        <v>79</v>
      </c>
      <c r="P98" s="115" t="s">
        <v>78</v>
      </c>
      <c r="Q98" s="10">
        <v>15000</v>
      </c>
      <c r="R98" s="10">
        <v>42</v>
      </c>
      <c r="S98" s="10" t="s">
        <v>52</v>
      </c>
      <c r="T98" s="7"/>
      <c r="U98" s="7" t="s">
        <v>50</v>
      </c>
      <c r="V98" s="18">
        <v>3</v>
      </c>
      <c r="W98" s="16" t="s">
        <v>53</v>
      </c>
      <c r="X98" s="10"/>
      <c r="Y98" s="10">
        <v>1</v>
      </c>
      <c r="Z98" s="10">
        <v>1280</v>
      </c>
      <c r="AA98" s="10">
        <v>1</v>
      </c>
      <c r="AB98" s="17"/>
      <c r="AC98" s="16" t="s">
        <v>49</v>
      </c>
      <c r="AD98" s="10" t="s">
        <v>96</v>
      </c>
      <c r="AE98" s="10">
        <v>1280</v>
      </c>
      <c r="AF98" s="17" t="s">
        <v>97</v>
      </c>
      <c r="AG98" s="19"/>
      <c r="AH98" s="14"/>
      <c r="AI98" s="9"/>
      <c r="AJ98" s="10">
        <v>28</v>
      </c>
      <c r="AK98" s="10" t="s">
        <v>56</v>
      </c>
      <c r="AL98" s="118">
        <v>1090.75</v>
      </c>
      <c r="AM98" s="4"/>
      <c r="AN98" s="119"/>
      <c r="AO98" s="5"/>
      <c r="AP98" s="5"/>
      <c r="AQ98" s="4"/>
      <c r="AR98" s="5"/>
    </row>
    <row r="99" spans="1:44" s="98" customFormat="1" ht="13.5" customHeight="1">
      <c r="A99" s="84" t="s">
        <v>47</v>
      </c>
      <c r="B99" s="85" t="s">
        <v>95</v>
      </c>
      <c r="C99" s="86" t="s">
        <v>49</v>
      </c>
      <c r="D99" s="87">
        <v>1.28</v>
      </c>
      <c r="E99" s="87" t="s">
        <v>50</v>
      </c>
      <c r="F99" s="87"/>
      <c r="G99" s="87"/>
      <c r="H99" s="86" t="s">
        <v>51</v>
      </c>
      <c r="I99" s="88">
        <v>1280</v>
      </c>
      <c r="J99" s="88">
        <v>10</v>
      </c>
      <c r="K99" s="88"/>
      <c r="L99" s="88">
        <v>10</v>
      </c>
      <c r="M99" s="88">
        <v>0.5</v>
      </c>
      <c r="N99" s="89">
        <v>1E-3</v>
      </c>
      <c r="O99" s="116" t="s">
        <v>79</v>
      </c>
      <c r="P99" s="117" t="s">
        <v>78</v>
      </c>
      <c r="Q99" s="88">
        <v>15000</v>
      </c>
      <c r="R99" s="88">
        <v>42</v>
      </c>
      <c r="S99" s="88" t="s">
        <v>52</v>
      </c>
      <c r="T99" s="91"/>
      <c r="U99" s="91" t="s">
        <v>50</v>
      </c>
      <c r="V99" s="92">
        <v>3</v>
      </c>
      <c r="W99" s="86" t="s">
        <v>53</v>
      </c>
      <c r="X99" s="88"/>
      <c r="Y99" s="88">
        <v>1</v>
      </c>
      <c r="Z99" s="88">
        <v>1280</v>
      </c>
      <c r="AA99" s="88">
        <v>1</v>
      </c>
      <c r="AB99" s="89"/>
      <c r="AC99" s="86" t="s">
        <v>49</v>
      </c>
      <c r="AD99" s="88" t="s">
        <v>96</v>
      </c>
      <c r="AE99" s="88">
        <f>2*1280</f>
        <v>2560</v>
      </c>
      <c r="AF99" s="89" t="s">
        <v>97</v>
      </c>
      <c r="AG99" s="84"/>
      <c r="AH99" s="94"/>
      <c r="AI99" s="87"/>
      <c r="AJ99" s="88">
        <v>48</v>
      </c>
      <c r="AK99" s="88" t="s">
        <v>56</v>
      </c>
      <c r="AL99" s="118">
        <v>1090.75</v>
      </c>
      <c r="AM99" s="96"/>
      <c r="AN99" s="119"/>
      <c r="AO99" s="97"/>
      <c r="AP99" s="97"/>
      <c r="AQ99" s="96"/>
      <c r="AR99" s="97"/>
    </row>
    <row r="100" spans="1:44" ht="13.5" customHeight="1">
      <c r="A100" s="19" t="s">
        <v>47</v>
      </c>
      <c r="B100" s="15" t="s">
        <v>95</v>
      </c>
      <c r="C100" s="16" t="s">
        <v>49</v>
      </c>
      <c r="D100" s="9">
        <v>1.28</v>
      </c>
      <c r="E100" s="9" t="s">
        <v>50</v>
      </c>
      <c r="F100" s="9"/>
      <c r="G100" s="9"/>
      <c r="H100" s="16" t="s">
        <v>51</v>
      </c>
      <c r="I100" s="10">
        <v>1280</v>
      </c>
      <c r="J100" s="10">
        <v>10</v>
      </c>
      <c r="K100" s="10"/>
      <c r="L100" s="10">
        <v>10</v>
      </c>
      <c r="M100" s="10">
        <v>0.5</v>
      </c>
      <c r="N100" s="17">
        <v>1E-3</v>
      </c>
      <c r="O100" s="114" t="s">
        <v>79</v>
      </c>
      <c r="P100" s="115" t="s">
        <v>78</v>
      </c>
      <c r="Q100" s="10">
        <v>15000</v>
      </c>
      <c r="R100" s="10">
        <v>42</v>
      </c>
      <c r="S100" s="10" t="s">
        <v>52</v>
      </c>
      <c r="T100" s="7"/>
      <c r="U100" s="7" t="s">
        <v>50</v>
      </c>
      <c r="V100" s="18">
        <v>3</v>
      </c>
      <c r="W100" s="16" t="s">
        <v>53</v>
      </c>
      <c r="X100" s="10"/>
      <c r="Y100" s="10">
        <v>1</v>
      </c>
      <c r="Z100" s="10">
        <v>1280</v>
      </c>
      <c r="AA100" s="10">
        <v>1</v>
      </c>
      <c r="AB100" s="17"/>
      <c r="AC100" s="16" t="s">
        <v>49</v>
      </c>
      <c r="AD100" s="10" t="s">
        <v>96</v>
      </c>
      <c r="AE100" s="10">
        <f>3*1280</f>
        <v>3840</v>
      </c>
      <c r="AF100" s="17" t="s">
        <v>97</v>
      </c>
      <c r="AG100" s="19"/>
      <c r="AH100" s="14"/>
      <c r="AI100" s="9"/>
      <c r="AJ100" s="10">
        <v>54</v>
      </c>
      <c r="AK100" s="10" t="s">
        <v>56</v>
      </c>
      <c r="AL100" s="118">
        <v>1090.75</v>
      </c>
      <c r="AM100" s="4"/>
      <c r="AN100" s="119"/>
      <c r="AO100" s="5"/>
      <c r="AP100" s="5"/>
      <c r="AQ100" s="4"/>
      <c r="AR100" s="5"/>
    </row>
    <row r="101" spans="1:44" s="98" customFormat="1" ht="13.5" customHeight="1">
      <c r="A101" s="84" t="s">
        <v>47</v>
      </c>
      <c r="B101" s="85" t="s">
        <v>95</v>
      </c>
      <c r="C101" s="86" t="s">
        <v>49</v>
      </c>
      <c r="D101" s="87">
        <v>1.28</v>
      </c>
      <c r="E101" s="87" t="s">
        <v>50</v>
      </c>
      <c r="F101" s="87"/>
      <c r="G101" s="87"/>
      <c r="H101" s="86" t="s">
        <v>51</v>
      </c>
      <c r="I101" s="88">
        <v>1280</v>
      </c>
      <c r="J101" s="88">
        <v>10</v>
      </c>
      <c r="K101" s="88"/>
      <c r="L101" s="88">
        <v>10</v>
      </c>
      <c r="M101" s="88">
        <v>0.5</v>
      </c>
      <c r="N101" s="89">
        <v>1E-3</v>
      </c>
      <c r="O101" s="116" t="s">
        <v>79</v>
      </c>
      <c r="P101" s="117" t="s">
        <v>78</v>
      </c>
      <c r="Q101" s="88">
        <v>15000</v>
      </c>
      <c r="R101" s="88">
        <v>42</v>
      </c>
      <c r="S101" s="88" t="s">
        <v>52</v>
      </c>
      <c r="T101" s="91"/>
      <c r="U101" s="91" t="s">
        <v>50</v>
      </c>
      <c r="V101" s="92">
        <v>3</v>
      </c>
      <c r="W101" s="86" t="s">
        <v>53</v>
      </c>
      <c r="X101" s="88"/>
      <c r="Y101" s="88">
        <v>1</v>
      </c>
      <c r="Z101" s="88">
        <v>1280</v>
      </c>
      <c r="AA101" s="88">
        <v>1</v>
      </c>
      <c r="AB101" s="89"/>
      <c r="AC101" s="86" t="s">
        <v>49</v>
      </c>
      <c r="AD101" s="88" t="s">
        <v>96</v>
      </c>
      <c r="AE101" s="88">
        <f>4*1280</f>
        <v>5120</v>
      </c>
      <c r="AF101" s="89" t="s">
        <v>97</v>
      </c>
      <c r="AG101" s="84"/>
      <c r="AH101" s="94"/>
      <c r="AI101" s="87"/>
      <c r="AJ101" s="88">
        <v>58</v>
      </c>
      <c r="AK101" s="88" t="s">
        <v>56</v>
      </c>
      <c r="AL101" s="118">
        <v>1090.75</v>
      </c>
      <c r="AM101" s="96"/>
      <c r="AN101" s="119"/>
      <c r="AO101" s="97"/>
      <c r="AP101" s="97"/>
      <c r="AQ101" s="96"/>
      <c r="AR101" s="97"/>
    </row>
    <row r="102" spans="1:44" ht="13.5" customHeight="1">
      <c r="A102" s="19" t="s">
        <v>47</v>
      </c>
      <c r="B102" s="15" t="s">
        <v>95</v>
      </c>
      <c r="C102" s="16" t="s">
        <v>49</v>
      </c>
      <c r="D102" s="9">
        <v>1.28</v>
      </c>
      <c r="E102" s="9" t="s">
        <v>50</v>
      </c>
      <c r="F102" s="9"/>
      <c r="G102" s="9"/>
      <c r="H102" s="16" t="s">
        <v>51</v>
      </c>
      <c r="I102" s="10">
        <v>1280</v>
      </c>
      <c r="J102" s="10">
        <v>10</v>
      </c>
      <c r="K102" s="10"/>
      <c r="L102" s="10">
        <v>10</v>
      </c>
      <c r="M102" s="10">
        <v>0.5</v>
      </c>
      <c r="N102" s="17">
        <v>1E-3</v>
      </c>
      <c r="O102" s="114" t="s">
        <v>79</v>
      </c>
      <c r="P102" s="115" t="s">
        <v>78</v>
      </c>
      <c r="Q102" s="10">
        <v>15000</v>
      </c>
      <c r="R102" s="10">
        <v>42</v>
      </c>
      <c r="S102" s="10" t="s">
        <v>52</v>
      </c>
      <c r="T102" s="7"/>
      <c r="U102" s="7" t="s">
        <v>50</v>
      </c>
      <c r="V102" s="18">
        <v>3</v>
      </c>
      <c r="W102" s="16" t="s">
        <v>53</v>
      </c>
      <c r="X102" s="10"/>
      <c r="Y102" s="10">
        <v>1</v>
      </c>
      <c r="Z102" s="10">
        <v>1280</v>
      </c>
      <c r="AA102" s="10">
        <v>1</v>
      </c>
      <c r="AB102" s="17"/>
      <c r="AC102" s="16" t="s">
        <v>49</v>
      </c>
      <c r="AD102" s="10" t="s">
        <v>96</v>
      </c>
      <c r="AE102" s="100">
        <f>5*1280</f>
        <v>6400</v>
      </c>
      <c r="AF102" s="17" t="s">
        <v>97</v>
      </c>
      <c r="AG102" s="19"/>
      <c r="AH102" s="14"/>
      <c r="AI102" s="9"/>
      <c r="AJ102" s="10">
        <v>60</v>
      </c>
      <c r="AK102" s="10" t="s">
        <v>56</v>
      </c>
      <c r="AL102" s="118">
        <v>1090.75</v>
      </c>
      <c r="AM102" s="4"/>
      <c r="AN102" s="119"/>
      <c r="AO102" s="5"/>
      <c r="AP102" s="5"/>
      <c r="AQ102" s="4"/>
      <c r="AR102" s="5"/>
    </row>
    <row r="103" spans="1:44" s="98" customFormat="1" ht="13.5" customHeight="1">
      <c r="A103" s="84" t="s">
        <v>47</v>
      </c>
      <c r="B103" s="85" t="s">
        <v>95</v>
      </c>
      <c r="C103" s="86" t="s">
        <v>49</v>
      </c>
      <c r="D103" s="87">
        <v>1.28</v>
      </c>
      <c r="E103" s="87" t="s">
        <v>50</v>
      </c>
      <c r="F103" s="87"/>
      <c r="G103" s="87"/>
      <c r="H103" s="86" t="s">
        <v>51</v>
      </c>
      <c r="I103" s="88">
        <v>1280</v>
      </c>
      <c r="J103" s="88">
        <v>10</v>
      </c>
      <c r="K103" s="88"/>
      <c r="L103" s="88">
        <v>10</v>
      </c>
      <c r="M103" s="88">
        <v>0.5</v>
      </c>
      <c r="N103" s="89">
        <v>1E-3</v>
      </c>
      <c r="O103" s="116" t="s">
        <v>79</v>
      </c>
      <c r="P103" s="117" t="s">
        <v>78</v>
      </c>
      <c r="Q103" s="88">
        <v>15000</v>
      </c>
      <c r="R103" s="88">
        <v>42</v>
      </c>
      <c r="S103" s="88" t="s">
        <v>52</v>
      </c>
      <c r="T103" s="91"/>
      <c r="U103" s="91" t="s">
        <v>50</v>
      </c>
      <c r="V103" s="92">
        <v>3</v>
      </c>
      <c r="W103" s="86" t="s">
        <v>53</v>
      </c>
      <c r="X103" s="88"/>
      <c r="Y103" s="88">
        <v>1</v>
      </c>
      <c r="Z103" s="88">
        <v>1280</v>
      </c>
      <c r="AA103" s="88">
        <v>1</v>
      </c>
      <c r="AB103" s="89"/>
      <c r="AC103" s="86" t="s">
        <v>49</v>
      </c>
      <c r="AD103" s="88" t="s">
        <v>96</v>
      </c>
      <c r="AE103" s="88">
        <f>6*1280</f>
        <v>7680</v>
      </c>
      <c r="AF103" s="89" t="s">
        <v>97</v>
      </c>
      <c r="AG103" s="84"/>
      <c r="AH103" s="94"/>
      <c r="AI103" s="87"/>
      <c r="AJ103" s="88">
        <v>61</v>
      </c>
      <c r="AK103" s="88" t="s">
        <v>56</v>
      </c>
      <c r="AL103" s="118">
        <v>1090.75</v>
      </c>
      <c r="AM103" s="96"/>
      <c r="AN103" s="119"/>
      <c r="AO103" s="97"/>
      <c r="AP103" s="97"/>
      <c r="AQ103" s="96"/>
      <c r="AR103" s="97"/>
    </row>
    <row r="104" spans="1:44" ht="13.5" customHeight="1">
      <c r="A104" s="19" t="s">
        <v>47</v>
      </c>
      <c r="B104" s="15" t="s">
        <v>95</v>
      </c>
      <c r="C104" s="16" t="s">
        <v>49</v>
      </c>
      <c r="D104" s="9">
        <v>1.28</v>
      </c>
      <c r="E104" s="9" t="s">
        <v>50</v>
      </c>
      <c r="F104" s="9"/>
      <c r="G104" s="9"/>
      <c r="H104" s="16" t="s">
        <v>51</v>
      </c>
      <c r="I104" s="10">
        <v>1280</v>
      </c>
      <c r="J104" s="10">
        <v>10</v>
      </c>
      <c r="K104" s="10"/>
      <c r="L104" s="10">
        <v>10</v>
      </c>
      <c r="M104" s="10">
        <v>0.5</v>
      </c>
      <c r="N104" s="17">
        <v>1E-3</v>
      </c>
      <c r="O104" s="114" t="s">
        <v>79</v>
      </c>
      <c r="P104" s="115" t="s">
        <v>78</v>
      </c>
      <c r="Q104" s="10">
        <v>15000</v>
      </c>
      <c r="R104" s="10">
        <v>42</v>
      </c>
      <c r="S104" s="10" t="s">
        <v>52</v>
      </c>
      <c r="T104" s="7"/>
      <c r="U104" s="7" t="s">
        <v>50</v>
      </c>
      <c r="V104" s="18">
        <v>3</v>
      </c>
      <c r="W104" s="16" t="s">
        <v>53</v>
      </c>
      <c r="X104" s="10"/>
      <c r="Y104" s="10">
        <v>1</v>
      </c>
      <c r="Z104" s="10">
        <v>1280</v>
      </c>
      <c r="AA104" s="10">
        <v>1</v>
      </c>
      <c r="AB104" s="17"/>
      <c r="AC104" s="16" t="s">
        <v>49</v>
      </c>
      <c r="AD104" s="10" t="s">
        <v>96</v>
      </c>
      <c r="AE104" s="10">
        <f>7*1280</f>
        <v>8960</v>
      </c>
      <c r="AF104" s="17" t="s">
        <v>97</v>
      </c>
      <c r="AG104" s="19"/>
      <c r="AH104" s="14"/>
      <c r="AI104" s="9"/>
      <c r="AJ104" s="10">
        <v>62</v>
      </c>
      <c r="AK104" s="10" t="s">
        <v>56</v>
      </c>
      <c r="AL104" s="118">
        <v>1090.75</v>
      </c>
      <c r="AM104" s="4"/>
      <c r="AN104" s="119"/>
      <c r="AO104" s="5"/>
      <c r="AP104" s="5"/>
      <c r="AQ104" s="4"/>
      <c r="AR104" s="5"/>
    </row>
    <row r="105" spans="1:44" s="98" customFormat="1" ht="13.5" customHeight="1">
      <c r="A105" s="84" t="s">
        <v>47</v>
      </c>
      <c r="B105" s="85" t="s">
        <v>95</v>
      </c>
      <c r="C105" s="86" t="s">
        <v>49</v>
      </c>
      <c r="D105" s="87">
        <v>1.28</v>
      </c>
      <c r="E105" s="87" t="s">
        <v>50</v>
      </c>
      <c r="F105" s="87"/>
      <c r="G105" s="87"/>
      <c r="H105" s="86" t="s">
        <v>51</v>
      </c>
      <c r="I105" s="88">
        <v>1280</v>
      </c>
      <c r="J105" s="88">
        <v>10</v>
      </c>
      <c r="K105" s="88"/>
      <c r="L105" s="88">
        <v>10</v>
      </c>
      <c r="M105" s="88">
        <v>0.5</v>
      </c>
      <c r="N105" s="89">
        <v>1E-3</v>
      </c>
      <c r="O105" s="116" t="s">
        <v>79</v>
      </c>
      <c r="P105" s="117" t="s">
        <v>78</v>
      </c>
      <c r="Q105" s="88">
        <v>15000</v>
      </c>
      <c r="R105" s="88">
        <v>42</v>
      </c>
      <c r="S105" s="88" t="s">
        <v>52</v>
      </c>
      <c r="T105" s="91"/>
      <c r="U105" s="91" t="s">
        <v>50</v>
      </c>
      <c r="V105" s="92">
        <v>3</v>
      </c>
      <c r="W105" s="86" t="s">
        <v>53</v>
      </c>
      <c r="X105" s="88"/>
      <c r="Y105" s="88">
        <v>1</v>
      </c>
      <c r="Z105" s="88">
        <v>1280</v>
      </c>
      <c r="AA105" s="88">
        <v>1</v>
      </c>
      <c r="AB105" s="89"/>
      <c r="AC105" s="86" t="s">
        <v>49</v>
      </c>
      <c r="AD105" s="88" t="s">
        <v>96</v>
      </c>
      <c r="AE105" s="88">
        <f>8*1280</f>
        <v>10240</v>
      </c>
      <c r="AF105" s="89" t="s">
        <v>97</v>
      </c>
      <c r="AG105" s="84"/>
      <c r="AH105" s="94"/>
      <c r="AI105" s="87"/>
      <c r="AJ105" s="88">
        <v>62</v>
      </c>
      <c r="AK105" s="88" t="s">
        <v>56</v>
      </c>
      <c r="AL105" s="118">
        <v>1090.75</v>
      </c>
      <c r="AM105" s="96"/>
      <c r="AN105" s="119"/>
      <c r="AO105" s="97"/>
      <c r="AP105" s="97"/>
      <c r="AQ105" s="96"/>
      <c r="AR105" s="97"/>
    </row>
    <row r="106" spans="1:44" ht="13.5" customHeight="1">
      <c r="A106" s="19" t="s">
        <v>47</v>
      </c>
      <c r="B106" s="15" t="s">
        <v>95</v>
      </c>
      <c r="C106" s="16" t="s">
        <v>49</v>
      </c>
      <c r="D106" s="9">
        <v>1.28</v>
      </c>
      <c r="E106" s="9" t="s">
        <v>50</v>
      </c>
      <c r="F106" s="9"/>
      <c r="G106" s="9"/>
      <c r="H106" s="16" t="s">
        <v>51</v>
      </c>
      <c r="I106" s="10">
        <v>1280</v>
      </c>
      <c r="J106" s="10">
        <v>10</v>
      </c>
      <c r="K106" s="10"/>
      <c r="L106" s="10">
        <v>10</v>
      </c>
      <c r="M106" s="10">
        <v>0.5</v>
      </c>
      <c r="N106" s="17">
        <v>1E-3</v>
      </c>
      <c r="O106" s="114" t="s">
        <v>79</v>
      </c>
      <c r="P106" s="115" t="s">
        <v>78</v>
      </c>
      <c r="Q106" s="10">
        <v>15000</v>
      </c>
      <c r="R106" s="10">
        <v>42</v>
      </c>
      <c r="S106" s="10" t="s">
        <v>52</v>
      </c>
      <c r="T106" s="7"/>
      <c r="U106" s="7" t="s">
        <v>50</v>
      </c>
      <c r="V106" s="18">
        <v>3</v>
      </c>
      <c r="W106" s="16" t="s">
        <v>53</v>
      </c>
      <c r="X106" s="10"/>
      <c r="Y106" s="10">
        <v>1</v>
      </c>
      <c r="Z106" s="10">
        <v>1280</v>
      </c>
      <c r="AA106" s="10">
        <v>1</v>
      </c>
      <c r="AB106" s="17"/>
      <c r="AC106" s="16" t="s">
        <v>49</v>
      </c>
      <c r="AD106" s="10" t="s">
        <v>96</v>
      </c>
      <c r="AE106" s="10">
        <f>9*1280</f>
        <v>11520</v>
      </c>
      <c r="AF106" s="17" t="s">
        <v>97</v>
      </c>
      <c r="AG106" s="19"/>
      <c r="AH106" s="14"/>
      <c r="AI106" s="9"/>
      <c r="AJ106" s="10">
        <v>63</v>
      </c>
      <c r="AK106" s="10" t="s">
        <v>56</v>
      </c>
      <c r="AL106" s="118">
        <v>1090.75</v>
      </c>
      <c r="AM106" s="4"/>
      <c r="AN106" s="119"/>
      <c r="AO106" s="5"/>
      <c r="AP106" s="5"/>
      <c r="AQ106" s="4"/>
      <c r="AR106" s="5"/>
    </row>
    <row r="107" spans="1:44" s="98" customFormat="1" ht="13.5" customHeight="1">
      <c r="A107" s="84" t="s">
        <v>47</v>
      </c>
      <c r="B107" s="85" t="s">
        <v>95</v>
      </c>
      <c r="C107" s="86" t="s">
        <v>49</v>
      </c>
      <c r="D107" s="87">
        <v>1.28</v>
      </c>
      <c r="E107" s="87" t="s">
        <v>50</v>
      </c>
      <c r="F107" s="87"/>
      <c r="G107" s="87"/>
      <c r="H107" s="86" t="s">
        <v>51</v>
      </c>
      <c r="I107" s="88">
        <v>1280</v>
      </c>
      <c r="J107" s="88">
        <v>10</v>
      </c>
      <c r="K107" s="88"/>
      <c r="L107" s="88">
        <v>10</v>
      </c>
      <c r="M107" s="88">
        <v>0.5</v>
      </c>
      <c r="N107" s="89">
        <v>1E-3</v>
      </c>
      <c r="O107" s="116" t="s">
        <v>79</v>
      </c>
      <c r="P107" s="117" t="s">
        <v>78</v>
      </c>
      <c r="Q107" s="88">
        <v>15000</v>
      </c>
      <c r="R107" s="88">
        <v>42</v>
      </c>
      <c r="S107" s="88" t="s">
        <v>52</v>
      </c>
      <c r="T107" s="91"/>
      <c r="U107" s="91" t="s">
        <v>50</v>
      </c>
      <c r="V107" s="92">
        <v>3</v>
      </c>
      <c r="W107" s="86" t="s">
        <v>53</v>
      </c>
      <c r="X107" s="88"/>
      <c r="Y107" s="88">
        <v>1</v>
      </c>
      <c r="Z107" s="88">
        <v>1280</v>
      </c>
      <c r="AA107" s="88">
        <v>1</v>
      </c>
      <c r="AB107" s="89"/>
      <c r="AC107" s="86" t="s">
        <v>49</v>
      </c>
      <c r="AD107" s="88" t="s">
        <v>96</v>
      </c>
      <c r="AE107" s="88">
        <f>10*1280</f>
        <v>12800</v>
      </c>
      <c r="AF107" s="89" t="s">
        <v>97</v>
      </c>
      <c r="AG107" s="84"/>
      <c r="AH107" s="94"/>
      <c r="AI107" s="87"/>
      <c r="AJ107" s="88">
        <v>63</v>
      </c>
      <c r="AK107" s="88" t="s">
        <v>56</v>
      </c>
      <c r="AL107" s="118">
        <v>1090.75</v>
      </c>
      <c r="AM107" s="96"/>
      <c r="AN107" s="119"/>
      <c r="AO107" s="97"/>
      <c r="AP107" s="97"/>
      <c r="AQ107" s="96"/>
      <c r="AR107" s="97"/>
    </row>
    <row r="108" spans="1:44" ht="13.5" customHeight="1">
      <c r="A108" s="19" t="s">
        <v>47</v>
      </c>
      <c r="B108" s="15" t="s">
        <v>95</v>
      </c>
      <c r="C108" s="16" t="s">
        <v>49</v>
      </c>
      <c r="D108" s="9">
        <v>1.28</v>
      </c>
      <c r="E108" s="9" t="s">
        <v>50</v>
      </c>
      <c r="F108" s="9"/>
      <c r="G108" s="9"/>
      <c r="H108" s="16" t="s">
        <v>51</v>
      </c>
      <c r="I108" s="10">
        <v>1280</v>
      </c>
      <c r="J108" s="10">
        <v>10</v>
      </c>
      <c r="K108" s="10"/>
      <c r="L108" s="10">
        <v>10</v>
      </c>
      <c r="M108" s="10">
        <v>0.5</v>
      </c>
      <c r="N108" s="17">
        <v>1E-3</v>
      </c>
      <c r="O108" s="114" t="s">
        <v>79</v>
      </c>
      <c r="P108" s="115" t="s">
        <v>78</v>
      </c>
      <c r="Q108" s="10">
        <v>15000</v>
      </c>
      <c r="R108" s="10">
        <v>42</v>
      </c>
      <c r="S108" s="10" t="s">
        <v>52</v>
      </c>
      <c r="T108" s="7"/>
      <c r="U108" s="7" t="s">
        <v>50</v>
      </c>
      <c r="V108" s="18">
        <v>3</v>
      </c>
      <c r="W108" s="16" t="s">
        <v>53</v>
      </c>
      <c r="X108" s="10"/>
      <c r="Y108" s="10">
        <v>1</v>
      </c>
      <c r="Z108" s="10">
        <v>1280</v>
      </c>
      <c r="AA108" s="10">
        <v>1</v>
      </c>
      <c r="AB108" s="17"/>
      <c r="AC108" s="16" t="s">
        <v>49</v>
      </c>
      <c r="AD108" s="10" t="s">
        <v>96</v>
      </c>
      <c r="AE108" s="10">
        <f>11*1280</f>
        <v>14080</v>
      </c>
      <c r="AF108" s="17" t="s">
        <v>97</v>
      </c>
      <c r="AG108" s="19"/>
      <c r="AH108" s="14"/>
      <c r="AI108" s="9"/>
      <c r="AJ108" s="10">
        <v>64</v>
      </c>
      <c r="AK108" s="10" t="s">
        <v>56</v>
      </c>
      <c r="AL108" s="118">
        <v>1090.75</v>
      </c>
      <c r="AM108" s="4"/>
      <c r="AN108" s="119"/>
      <c r="AO108" s="5"/>
      <c r="AP108" s="5"/>
      <c r="AQ108" s="4"/>
      <c r="AR108" s="5"/>
    </row>
    <row r="109" spans="1:44" s="98" customFormat="1" ht="13.5" customHeight="1">
      <c r="A109" s="84" t="s">
        <v>47</v>
      </c>
      <c r="B109" s="85" t="s">
        <v>95</v>
      </c>
      <c r="C109" s="86" t="s">
        <v>49</v>
      </c>
      <c r="D109" s="87">
        <v>1.28</v>
      </c>
      <c r="E109" s="87" t="s">
        <v>50</v>
      </c>
      <c r="F109" s="87"/>
      <c r="G109" s="87"/>
      <c r="H109" s="86" t="s">
        <v>51</v>
      </c>
      <c r="I109" s="88">
        <v>1280</v>
      </c>
      <c r="J109" s="88">
        <v>10</v>
      </c>
      <c r="K109" s="88"/>
      <c r="L109" s="88">
        <v>10</v>
      </c>
      <c r="M109" s="88">
        <v>0.5</v>
      </c>
      <c r="N109" s="89">
        <v>1E-3</v>
      </c>
      <c r="O109" s="116" t="s">
        <v>79</v>
      </c>
      <c r="P109" s="117" t="s">
        <v>78</v>
      </c>
      <c r="Q109" s="88">
        <v>15000</v>
      </c>
      <c r="R109" s="88">
        <v>42</v>
      </c>
      <c r="S109" s="88" t="s">
        <v>52</v>
      </c>
      <c r="T109" s="91"/>
      <c r="U109" s="91" t="s">
        <v>50</v>
      </c>
      <c r="V109" s="92">
        <v>3</v>
      </c>
      <c r="W109" s="86" t="s">
        <v>53</v>
      </c>
      <c r="X109" s="88"/>
      <c r="Y109" s="88">
        <v>1</v>
      </c>
      <c r="Z109" s="88">
        <v>1280</v>
      </c>
      <c r="AA109" s="88">
        <v>1</v>
      </c>
      <c r="AB109" s="89"/>
      <c r="AC109" s="86" t="s">
        <v>49</v>
      </c>
      <c r="AD109" s="88" t="s">
        <v>96</v>
      </c>
      <c r="AE109" s="88">
        <f>12*1280</f>
        <v>15360</v>
      </c>
      <c r="AF109" s="89" t="s">
        <v>97</v>
      </c>
      <c r="AG109" s="84"/>
      <c r="AH109" s="94"/>
      <c r="AI109" s="87"/>
      <c r="AJ109" s="88">
        <v>64</v>
      </c>
      <c r="AK109" s="88" t="s">
        <v>56</v>
      </c>
      <c r="AL109" s="118">
        <v>1090.75</v>
      </c>
      <c r="AM109" s="96"/>
      <c r="AN109" s="119"/>
      <c r="AO109" s="97"/>
      <c r="AP109" s="97"/>
      <c r="AQ109" s="96"/>
      <c r="AR109" s="97"/>
    </row>
    <row r="110" spans="1:44" ht="13.5" customHeight="1">
      <c r="A110" s="19" t="s">
        <v>47</v>
      </c>
      <c r="B110" s="15" t="s">
        <v>95</v>
      </c>
      <c r="C110" s="16" t="s">
        <v>49</v>
      </c>
      <c r="D110" s="9">
        <v>1.28</v>
      </c>
      <c r="E110" s="9" t="s">
        <v>50</v>
      </c>
      <c r="F110" s="9"/>
      <c r="G110" s="9"/>
      <c r="H110" s="16" t="s">
        <v>51</v>
      </c>
      <c r="I110" s="10">
        <v>1280</v>
      </c>
      <c r="J110" s="10">
        <v>10</v>
      </c>
      <c r="K110" s="10"/>
      <c r="L110" s="10">
        <v>10</v>
      </c>
      <c r="M110" s="10">
        <v>0.5</v>
      </c>
      <c r="N110" s="17">
        <v>1E-3</v>
      </c>
      <c r="O110" s="114" t="s">
        <v>79</v>
      </c>
      <c r="P110" s="115" t="s">
        <v>78</v>
      </c>
      <c r="Q110" s="10">
        <v>15000</v>
      </c>
      <c r="R110" s="10">
        <v>42</v>
      </c>
      <c r="S110" s="10" t="s">
        <v>52</v>
      </c>
      <c r="T110" s="7"/>
      <c r="U110" s="7" t="s">
        <v>50</v>
      </c>
      <c r="V110" s="18">
        <v>3</v>
      </c>
      <c r="W110" s="16" t="s">
        <v>53</v>
      </c>
      <c r="X110" s="10"/>
      <c r="Y110" s="10">
        <v>1</v>
      </c>
      <c r="Z110" s="10">
        <v>1280</v>
      </c>
      <c r="AA110" s="10">
        <v>1</v>
      </c>
      <c r="AB110" s="17"/>
      <c r="AC110" s="16" t="s">
        <v>49</v>
      </c>
      <c r="AD110" s="10" t="s">
        <v>96</v>
      </c>
      <c r="AE110" s="100">
        <f>13*1280</f>
        <v>16640</v>
      </c>
      <c r="AF110" s="17" t="s">
        <v>97</v>
      </c>
      <c r="AG110" s="19"/>
      <c r="AH110" s="14"/>
      <c r="AI110" s="9"/>
      <c r="AJ110" s="10">
        <v>64</v>
      </c>
      <c r="AK110" s="10" t="s">
        <v>56</v>
      </c>
      <c r="AL110" s="118">
        <v>1090.75</v>
      </c>
      <c r="AM110" s="4"/>
      <c r="AN110" s="119"/>
      <c r="AO110" s="5"/>
      <c r="AP110" s="5"/>
      <c r="AQ110" s="4"/>
      <c r="AR110" s="5"/>
    </row>
    <row r="111" spans="1:44" s="98" customFormat="1" ht="13.5" customHeight="1">
      <c r="A111" s="84" t="s">
        <v>47</v>
      </c>
      <c r="B111" s="85" t="s">
        <v>95</v>
      </c>
      <c r="C111" s="86" t="s">
        <v>49</v>
      </c>
      <c r="D111" s="87">
        <v>1.28</v>
      </c>
      <c r="E111" s="87" t="s">
        <v>50</v>
      </c>
      <c r="F111" s="87"/>
      <c r="G111" s="87"/>
      <c r="H111" s="86" t="s">
        <v>51</v>
      </c>
      <c r="I111" s="88">
        <v>1280</v>
      </c>
      <c r="J111" s="88">
        <v>10</v>
      </c>
      <c r="K111" s="88"/>
      <c r="L111" s="88">
        <v>10</v>
      </c>
      <c r="M111" s="88">
        <v>0.5</v>
      </c>
      <c r="N111" s="89">
        <v>1E-3</v>
      </c>
      <c r="O111" s="116" t="s">
        <v>79</v>
      </c>
      <c r="P111" s="117" t="s">
        <v>78</v>
      </c>
      <c r="Q111" s="88">
        <v>15000</v>
      </c>
      <c r="R111" s="88">
        <v>42</v>
      </c>
      <c r="S111" s="88" t="s">
        <v>52</v>
      </c>
      <c r="T111" s="91"/>
      <c r="U111" s="91" t="s">
        <v>50</v>
      </c>
      <c r="V111" s="92">
        <v>3</v>
      </c>
      <c r="W111" s="86" t="s">
        <v>53</v>
      </c>
      <c r="X111" s="88"/>
      <c r="Y111" s="88">
        <v>1</v>
      </c>
      <c r="Z111" s="88">
        <v>1280</v>
      </c>
      <c r="AA111" s="88">
        <v>1</v>
      </c>
      <c r="AB111" s="89"/>
      <c r="AC111" s="86" t="s">
        <v>49</v>
      </c>
      <c r="AD111" s="88" t="s">
        <v>96</v>
      </c>
      <c r="AE111" s="88">
        <f>14*1280</f>
        <v>17920</v>
      </c>
      <c r="AF111" s="89" t="s">
        <v>97</v>
      </c>
      <c r="AG111" s="84"/>
      <c r="AH111" s="94"/>
      <c r="AI111" s="87"/>
      <c r="AJ111" s="88">
        <v>65</v>
      </c>
      <c r="AK111" s="88" t="s">
        <v>56</v>
      </c>
      <c r="AL111" s="118">
        <v>1090.75</v>
      </c>
      <c r="AM111" s="96"/>
      <c r="AN111" s="119"/>
      <c r="AO111" s="97"/>
      <c r="AP111" s="97"/>
      <c r="AQ111" s="96"/>
      <c r="AR111" s="97"/>
    </row>
    <row r="112" spans="1:44" ht="13.5" customHeight="1">
      <c r="A112" s="19" t="s">
        <v>47</v>
      </c>
      <c r="B112" s="15" t="s">
        <v>95</v>
      </c>
      <c r="C112" s="16" t="s">
        <v>49</v>
      </c>
      <c r="D112" s="9">
        <v>1.28</v>
      </c>
      <c r="E112" s="9" t="s">
        <v>50</v>
      </c>
      <c r="F112" s="9"/>
      <c r="G112" s="9"/>
      <c r="H112" s="16" t="s">
        <v>51</v>
      </c>
      <c r="I112" s="10">
        <v>1280</v>
      </c>
      <c r="J112" s="10">
        <v>10</v>
      </c>
      <c r="K112" s="10"/>
      <c r="L112" s="10">
        <v>10</v>
      </c>
      <c r="M112" s="10">
        <v>0.5</v>
      </c>
      <c r="N112" s="17">
        <v>1E-3</v>
      </c>
      <c r="O112" s="114" t="s">
        <v>79</v>
      </c>
      <c r="P112" s="115" t="s">
        <v>78</v>
      </c>
      <c r="Q112" s="10">
        <v>15000</v>
      </c>
      <c r="R112" s="10">
        <v>42</v>
      </c>
      <c r="S112" s="10" t="s">
        <v>52</v>
      </c>
      <c r="T112" s="7"/>
      <c r="U112" s="7" t="s">
        <v>50</v>
      </c>
      <c r="V112" s="18">
        <v>3</v>
      </c>
      <c r="W112" s="16" t="s">
        <v>53</v>
      </c>
      <c r="X112" s="10"/>
      <c r="Y112" s="10">
        <v>1</v>
      </c>
      <c r="Z112" s="10">
        <v>1280</v>
      </c>
      <c r="AA112" s="10">
        <v>1</v>
      </c>
      <c r="AB112" s="17"/>
      <c r="AC112" s="16" t="s">
        <v>49</v>
      </c>
      <c r="AD112" s="10" t="s">
        <v>96</v>
      </c>
      <c r="AE112" s="10">
        <f>15*1280</f>
        <v>19200</v>
      </c>
      <c r="AF112" s="17" t="s">
        <v>97</v>
      </c>
      <c r="AG112" s="19"/>
      <c r="AH112" s="14"/>
      <c r="AI112" s="9"/>
      <c r="AJ112" s="10">
        <v>65</v>
      </c>
      <c r="AK112" s="10" t="s">
        <v>56</v>
      </c>
      <c r="AL112" s="118">
        <v>1090.75</v>
      </c>
      <c r="AM112" s="4"/>
      <c r="AN112" s="119"/>
      <c r="AO112" s="5"/>
      <c r="AP112" s="5"/>
      <c r="AQ112" s="4"/>
      <c r="AR112" s="5"/>
    </row>
    <row r="113" spans="1:44" s="98" customFormat="1" ht="13.5" customHeight="1">
      <c r="A113" s="84" t="s">
        <v>47</v>
      </c>
      <c r="B113" s="85" t="s">
        <v>95</v>
      </c>
      <c r="C113" s="86" t="s">
        <v>49</v>
      </c>
      <c r="D113" s="87">
        <v>1.28</v>
      </c>
      <c r="E113" s="87" t="s">
        <v>50</v>
      </c>
      <c r="F113" s="87"/>
      <c r="G113" s="87"/>
      <c r="H113" s="86" t="s">
        <v>51</v>
      </c>
      <c r="I113" s="88">
        <v>1280</v>
      </c>
      <c r="J113" s="88">
        <v>10</v>
      </c>
      <c r="K113" s="88"/>
      <c r="L113" s="88">
        <v>10</v>
      </c>
      <c r="M113" s="88">
        <v>0.5</v>
      </c>
      <c r="N113" s="89">
        <v>1E-3</v>
      </c>
      <c r="O113" s="116" t="s">
        <v>79</v>
      </c>
      <c r="P113" s="117" t="s">
        <v>78</v>
      </c>
      <c r="Q113" s="88">
        <v>15000</v>
      </c>
      <c r="R113" s="88">
        <v>42</v>
      </c>
      <c r="S113" s="88" t="s">
        <v>52</v>
      </c>
      <c r="T113" s="91"/>
      <c r="U113" s="91" t="s">
        <v>50</v>
      </c>
      <c r="V113" s="92">
        <v>3</v>
      </c>
      <c r="W113" s="86" t="s">
        <v>53</v>
      </c>
      <c r="X113" s="88"/>
      <c r="Y113" s="88">
        <v>1</v>
      </c>
      <c r="Z113" s="88">
        <v>1280</v>
      </c>
      <c r="AA113" s="88">
        <v>1</v>
      </c>
      <c r="AB113" s="89"/>
      <c r="AC113" s="86" t="s">
        <v>49</v>
      </c>
      <c r="AD113" s="88" t="s">
        <v>96</v>
      </c>
      <c r="AE113" s="88">
        <f>16*1280</f>
        <v>20480</v>
      </c>
      <c r="AF113" s="89" t="s">
        <v>97</v>
      </c>
      <c r="AG113" s="84"/>
      <c r="AH113" s="94"/>
      <c r="AI113" s="87"/>
      <c r="AJ113" s="88">
        <v>65</v>
      </c>
      <c r="AK113" s="88" t="s">
        <v>56</v>
      </c>
      <c r="AL113" s="118">
        <v>1090.75</v>
      </c>
      <c r="AM113" s="96"/>
      <c r="AN113" s="119"/>
      <c r="AO113" s="97"/>
      <c r="AP113" s="97"/>
      <c r="AQ113" s="96"/>
      <c r="AR113" s="97"/>
    </row>
    <row r="114" spans="1:44" ht="13.5" customHeight="1">
      <c r="A114" s="19" t="s">
        <v>47</v>
      </c>
      <c r="B114" s="15" t="s">
        <v>95</v>
      </c>
      <c r="C114" s="16" t="s">
        <v>49</v>
      </c>
      <c r="D114" s="9">
        <v>1.28</v>
      </c>
      <c r="E114" s="9" t="s">
        <v>50</v>
      </c>
      <c r="F114" s="9"/>
      <c r="G114" s="9"/>
      <c r="H114" s="16" t="s">
        <v>51</v>
      </c>
      <c r="I114" s="10">
        <v>1280</v>
      </c>
      <c r="J114" s="10">
        <v>10</v>
      </c>
      <c r="K114" s="10"/>
      <c r="L114" s="10">
        <v>10</v>
      </c>
      <c r="M114" s="10">
        <v>0.5</v>
      </c>
      <c r="N114" s="17">
        <v>1E-3</v>
      </c>
      <c r="O114" s="114" t="s">
        <v>79</v>
      </c>
      <c r="P114" s="115" t="s">
        <v>78</v>
      </c>
      <c r="Q114" s="10">
        <v>15000</v>
      </c>
      <c r="R114" s="10">
        <v>42</v>
      </c>
      <c r="S114" s="10" t="s">
        <v>52</v>
      </c>
      <c r="T114" s="7"/>
      <c r="U114" s="7" t="s">
        <v>50</v>
      </c>
      <c r="V114" s="18">
        <v>3</v>
      </c>
      <c r="W114" s="16" t="s">
        <v>53</v>
      </c>
      <c r="X114" s="10"/>
      <c r="Y114" s="10">
        <v>1</v>
      </c>
      <c r="Z114" s="10">
        <v>1280</v>
      </c>
      <c r="AA114" s="10">
        <v>1</v>
      </c>
      <c r="AB114" s="17"/>
      <c r="AC114" s="16" t="s">
        <v>49</v>
      </c>
      <c r="AD114" s="10" t="s">
        <v>96</v>
      </c>
      <c r="AE114" s="100">
        <f>17*1280</f>
        <v>21760</v>
      </c>
      <c r="AF114" s="17" t="s">
        <v>97</v>
      </c>
      <c r="AG114" s="19"/>
      <c r="AH114" s="14"/>
      <c r="AI114" s="9"/>
      <c r="AJ114" s="10">
        <v>65</v>
      </c>
      <c r="AK114" s="10" t="s">
        <v>56</v>
      </c>
      <c r="AL114" s="118">
        <v>1090.75</v>
      </c>
      <c r="AM114" s="4"/>
      <c r="AN114" s="119"/>
      <c r="AO114" s="5"/>
      <c r="AP114" s="5"/>
      <c r="AQ114" s="4"/>
      <c r="AR114" s="5"/>
    </row>
    <row r="115" spans="1:44" s="98" customFormat="1" ht="13.5" customHeight="1">
      <c r="A115" s="84" t="s">
        <v>47</v>
      </c>
      <c r="B115" s="85" t="s">
        <v>95</v>
      </c>
      <c r="C115" s="86" t="s">
        <v>49</v>
      </c>
      <c r="D115" s="87">
        <v>1.28</v>
      </c>
      <c r="E115" s="87" t="s">
        <v>50</v>
      </c>
      <c r="F115" s="87"/>
      <c r="G115" s="87"/>
      <c r="H115" s="86" t="s">
        <v>51</v>
      </c>
      <c r="I115" s="88">
        <v>1280</v>
      </c>
      <c r="J115" s="88">
        <v>10</v>
      </c>
      <c r="K115" s="88"/>
      <c r="L115" s="88">
        <v>10</v>
      </c>
      <c r="M115" s="88">
        <v>0.5</v>
      </c>
      <c r="N115" s="89">
        <v>1E-3</v>
      </c>
      <c r="O115" s="116" t="s">
        <v>79</v>
      </c>
      <c r="P115" s="117" t="s">
        <v>78</v>
      </c>
      <c r="Q115" s="88">
        <v>15000</v>
      </c>
      <c r="R115" s="88">
        <v>42</v>
      </c>
      <c r="S115" s="88" t="s">
        <v>52</v>
      </c>
      <c r="T115" s="91"/>
      <c r="U115" s="91" t="s">
        <v>50</v>
      </c>
      <c r="V115" s="92">
        <v>3</v>
      </c>
      <c r="W115" s="86" t="s">
        <v>53</v>
      </c>
      <c r="X115" s="88"/>
      <c r="Y115" s="88">
        <v>1</v>
      </c>
      <c r="Z115" s="88">
        <v>1280</v>
      </c>
      <c r="AA115" s="88">
        <v>1</v>
      </c>
      <c r="AB115" s="89"/>
      <c r="AC115" s="86" t="s">
        <v>49</v>
      </c>
      <c r="AD115" s="88" t="s">
        <v>96</v>
      </c>
      <c r="AE115" s="88">
        <f>18*1280</f>
        <v>23040</v>
      </c>
      <c r="AF115" s="89" t="s">
        <v>97</v>
      </c>
      <c r="AG115" s="84"/>
      <c r="AH115" s="94"/>
      <c r="AI115" s="87"/>
      <c r="AJ115" s="88">
        <v>65</v>
      </c>
      <c r="AK115" s="88" t="s">
        <v>56</v>
      </c>
      <c r="AL115" s="118">
        <v>1090.75</v>
      </c>
      <c r="AM115" s="96"/>
      <c r="AN115" s="119"/>
      <c r="AO115" s="97"/>
      <c r="AP115" s="97"/>
      <c r="AQ115" s="96"/>
      <c r="AR115" s="97"/>
    </row>
    <row r="116" spans="1:44" ht="13.5" customHeight="1">
      <c r="A116" s="19" t="s">
        <v>47</v>
      </c>
      <c r="B116" s="15" t="s">
        <v>95</v>
      </c>
      <c r="C116" s="16" t="s">
        <v>49</v>
      </c>
      <c r="D116" s="9">
        <v>1.28</v>
      </c>
      <c r="E116" s="9" t="s">
        <v>50</v>
      </c>
      <c r="F116" s="9"/>
      <c r="G116" s="9"/>
      <c r="H116" s="16" t="s">
        <v>51</v>
      </c>
      <c r="I116" s="10">
        <v>1280</v>
      </c>
      <c r="J116" s="10">
        <v>10</v>
      </c>
      <c r="K116" s="10"/>
      <c r="L116" s="10">
        <v>10</v>
      </c>
      <c r="M116" s="10">
        <v>0.5</v>
      </c>
      <c r="N116" s="17">
        <v>1E-3</v>
      </c>
      <c r="O116" s="114" t="s">
        <v>79</v>
      </c>
      <c r="P116" s="115" t="s">
        <v>78</v>
      </c>
      <c r="Q116" s="10">
        <v>15000</v>
      </c>
      <c r="R116" s="10">
        <v>42</v>
      </c>
      <c r="S116" s="10" t="s">
        <v>52</v>
      </c>
      <c r="T116" s="7"/>
      <c r="U116" s="7" t="s">
        <v>50</v>
      </c>
      <c r="V116" s="18">
        <v>3</v>
      </c>
      <c r="W116" s="16" t="s">
        <v>53</v>
      </c>
      <c r="X116" s="10"/>
      <c r="Y116" s="10">
        <v>1</v>
      </c>
      <c r="Z116" s="10">
        <v>1280</v>
      </c>
      <c r="AA116" s="10">
        <v>1</v>
      </c>
      <c r="AB116" s="17"/>
      <c r="AC116" s="16" t="s">
        <v>49</v>
      </c>
      <c r="AD116" s="10" t="s">
        <v>96</v>
      </c>
      <c r="AE116" s="10">
        <f>19*1280</f>
        <v>24320</v>
      </c>
      <c r="AF116" s="17" t="s">
        <v>97</v>
      </c>
      <c r="AG116" s="19"/>
      <c r="AH116" s="14"/>
      <c r="AI116" s="9"/>
      <c r="AJ116" s="10">
        <v>65</v>
      </c>
      <c r="AK116" s="10" t="s">
        <v>56</v>
      </c>
      <c r="AL116" s="118">
        <v>1090.75</v>
      </c>
      <c r="AM116" s="4"/>
      <c r="AN116" s="119"/>
      <c r="AO116" s="5"/>
      <c r="AP116" s="5"/>
      <c r="AQ116" s="4"/>
      <c r="AR116" s="5"/>
    </row>
    <row r="117" spans="1:44" s="98" customFormat="1" ht="13.5" customHeight="1">
      <c r="A117" s="84" t="s">
        <v>47</v>
      </c>
      <c r="B117" s="85" t="s">
        <v>95</v>
      </c>
      <c r="C117" s="86" t="s">
        <v>49</v>
      </c>
      <c r="D117" s="87">
        <v>1.28</v>
      </c>
      <c r="E117" s="87" t="s">
        <v>50</v>
      </c>
      <c r="F117" s="87"/>
      <c r="G117" s="87"/>
      <c r="H117" s="86" t="s">
        <v>51</v>
      </c>
      <c r="I117" s="88">
        <v>1280</v>
      </c>
      <c r="J117" s="88">
        <v>10</v>
      </c>
      <c r="K117" s="88"/>
      <c r="L117" s="88">
        <v>10</v>
      </c>
      <c r="M117" s="88">
        <v>0.5</v>
      </c>
      <c r="N117" s="89">
        <v>1E-3</v>
      </c>
      <c r="O117" s="116" t="s">
        <v>79</v>
      </c>
      <c r="P117" s="117" t="s">
        <v>78</v>
      </c>
      <c r="Q117" s="88">
        <v>15000</v>
      </c>
      <c r="R117" s="88">
        <v>42</v>
      </c>
      <c r="S117" s="88" t="s">
        <v>52</v>
      </c>
      <c r="T117" s="91"/>
      <c r="U117" s="91" t="s">
        <v>50</v>
      </c>
      <c r="V117" s="92">
        <v>3</v>
      </c>
      <c r="W117" s="86" t="s">
        <v>53</v>
      </c>
      <c r="X117" s="88"/>
      <c r="Y117" s="88">
        <v>1</v>
      </c>
      <c r="Z117" s="88">
        <v>1280</v>
      </c>
      <c r="AA117" s="88">
        <v>1</v>
      </c>
      <c r="AB117" s="89"/>
      <c r="AC117" s="86" t="s">
        <v>49</v>
      </c>
      <c r="AD117" s="88" t="s">
        <v>96</v>
      </c>
      <c r="AE117" s="88">
        <f>20*1280</f>
        <v>25600</v>
      </c>
      <c r="AF117" s="89" t="s">
        <v>97</v>
      </c>
      <c r="AG117" s="84"/>
      <c r="AH117" s="94"/>
      <c r="AI117" s="87"/>
      <c r="AJ117" s="88">
        <v>65</v>
      </c>
      <c r="AK117" s="88" t="s">
        <v>56</v>
      </c>
      <c r="AL117" s="118">
        <v>1090.75</v>
      </c>
      <c r="AM117" s="96"/>
      <c r="AN117" s="119"/>
      <c r="AO117" s="97"/>
      <c r="AP117" s="97"/>
      <c r="AQ117" s="96"/>
      <c r="AR117" s="97"/>
    </row>
  </sheetData>
  <phoneticPr fontId="3" type="noConversion"/>
  <pageMargins left="0.7" right="0.7" top="0.75" bottom="0.75" header="0.3" footer="0.3"/>
  <pageSetup paperSize="9" orientation="portrait" r:id="rId1"/>
  <legacyDrawing r:id="rId2"/>
  <tableParts count="1">
    <tablePart r:id="rId3"/>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C20B9-BA67-40CC-80B4-D157503F2DC7}">
  <dimension ref="A1:AA25"/>
  <sheetViews>
    <sheetView workbookViewId="0">
      <pane xSplit="2" ySplit="1" topLeftCell="C2" activePane="bottomRight" state="frozen"/>
      <selection pane="topRight" activeCell="C1" sqref="C1"/>
      <selection pane="bottomLeft" activeCell="A2" sqref="A2"/>
      <selection pane="bottomRight" activeCell="H10" sqref="H10"/>
    </sheetView>
  </sheetViews>
  <sheetFormatPr defaultColWidth="9.90625" defaultRowHeight="15" customHeight="1"/>
  <cols>
    <col min="1" max="1" width="9.90625" style="23"/>
    <col min="2" max="2" width="9.90625" style="25"/>
    <col min="3" max="4" width="9.90625" style="20"/>
    <col min="5" max="5" width="9.90625" style="23"/>
    <col min="6" max="7" width="9.90625" style="20"/>
    <col min="8" max="8" width="12" style="20" customWidth="1"/>
    <col min="9" max="9" width="9.90625" style="20"/>
    <col min="10" max="10" width="13.36328125" style="20" customWidth="1"/>
    <col min="11" max="11" width="9.90625" style="20"/>
    <col min="12" max="12" width="9.90625" style="23"/>
    <col min="13" max="13" width="12.90625" style="25" customWidth="1"/>
    <col min="14" max="14" width="13.36328125" style="20" customWidth="1"/>
    <col min="15" max="15" width="13.90625" style="23" customWidth="1"/>
    <col min="16" max="16" width="15" style="20" customWidth="1"/>
    <col min="17" max="17" width="14.36328125" style="23" customWidth="1"/>
    <col min="18" max="18" width="15.36328125" style="20" customWidth="1"/>
    <col min="19" max="19" width="11" style="20" customWidth="1"/>
    <col min="20" max="20" width="9.90625" style="23"/>
    <col min="21" max="21" width="11.36328125" style="20" customWidth="1"/>
    <col min="22" max="22" width="10.6328125" style="23" customWidth="1"/>
    <col min="23" max="23" width="13.36328125" style="20" customWidth="1"/>
    <col min="24" max="24" width="12.36328125" style="23" customWidth="1"/>
    <col min="25" max="25" width="9.90625" style="25"/>
    <col min="26" max="16384" width="9.90625" style="20"/>
  </cols>
  <sheetData>
    <row r="1" spans="1:27" s="68" customFormat="1" ht="57.75" customHeight="1" thickBot="1">
      <c r="A1" s="51" t="s">
        <v>4</v>
      </c>
      <c r="B1" s="52" t="s">
        <v>5</v>
      </c>
      <c r="C1" s="60" t="s">
        <v>61</v>
      </c>
      <c r="D1" s="60" t="s">
        <v>62</v>
      </c>
      <c r="E1" s="61" t="s">
        <v>63</v>
      </c>
      <c r="F1" s="53" t="s">
        <v>11</v>
      </c>
      <c r="G1" s="31" t="s">
        <v>12</v>
      </c>
      <c r="H1" s="31" t="s">
        <v>13</v>
      </c>
      <c r="I1" s="31" t="s">
        <v>14</v>
      </c>
      <c r="J1" s="31" t="s">
        <v>15</v>
      </c>
      <c r="K1" s="31" t="s">
        <v>64</v>
      </c>
      <c r="L1" s="54" t="s">
        <v>65</v>
      </c>
      <c r="M1" s="62" t="s">
        <v>66</v>
      </c>
      <c r="N1" s="60" t="s">
        <v>67</v>
      </c>
      <c r="O1" s="63" t="s">
        <v>68</v>
      </c>
      <c r="P1" s="64" t="s">
        <v>69</v>
      </c>
      <c r="Q1" s="65" t="s">
        <v>70</v>
      </c>
      <c r="R1" s="42" t="s">
        <v>37</v>
      </c>
      <c r="S1" s="43" t="s">
        <v>38</v>
      </c>
      <c r="T1" s="55" t="s">
        <v>39</v>
      </c>
      <c r="U1" s="56" t="s">
        <v>42</v>
      </c>
      <c r="V1" s="57" t="s">
        <v>43</v>
      </c>
      <c r="W1" s="28" t="s">
        <v>71</v>
      </c>
      <c r="X1" s="58" t="s">
        <v>72</v>
      </c>
      <c r="Y1" s="59" t="s">
        <v>73</v>
      </c>
      <c r="Z1" s="66" t="s">
        <v>74</v>
      </c>
      <c r="AA1" s="67" t="s">
        <v>75</v>
      </c>
    </row>
    <row r="2" spans="1:27" s="21" customFormat="1" ht="15" customHeight="1">
      <c r="A2" s="22" t="s">
        <v>76</v>
      </c>
      <c r="B2" s="24" t="s">
        <v>77</v>
      </c>
      <c r="E2" s="22"/>
      <c r="L2" s="22"/>
      <c r="M2" s="24"/>
      <c r="O2" s="22"/>
      <c r="Q2" s="22"/>
      <c r="T2" s="22"/>
      <c r="V2" s="22"/>
      <c r="X2" s="22"/>
      <c r="Y2" s="24"/>
    </row>
    <row r="3" spans="1:27" s="21" customFormat="1" ht="15" customHeight="1">
      <c r="A3" s="22"/>
      <c r="B3" s="24"/>
      <c r="E3" s="22"/>
      <c r="L3" s="22"/>
      <c r="M3" s="24"/>
      <c r="O3" s="22"/>
      <c r="Q3" s="22"/>
      <c r="T3" s="22"/>
      <c r="V3" s="22"/>
      <c r="X3" s="22"/>
      <c r="Y3" s="24"/>
    </row>
    <row r="4" spans="1:27" s="21" customFormat="1" ht="15" customHeight="1">
      <c r="A4" s="22"/>
      <c r="B4" s="24"/>
      <c r="E4" s="22"/>
      <c r="L4" s="22"/>
      <c r="M4" s="24"/>
      <c r="O4" s="22"/>
      <c r="Q4" s="22"/>
      <c r="T4" s="22"/>
      <c r="V4" s="22"/>
      <c r="X4" s="22"/>
      <c r="Y4" s="24"/>
    </row>
    <row r="5" spans="1:27" s="21" customFormat="1" ht="15" customHeight="1">
      <c r="A5" s="22"/>
      <c r="B5" s="24"/>
      <c r="E5" s="22"/>
      <c r="L5" s="22"/>
      <c r="M5" s="24"/>
      <c r="O5" s="22"/>
      <c r="Q5" s="22"/>
      <c r="T5" s="22"/>
      <c r="V5" s="22"/>
      <c r="X5" s="22"/>
      <c r="Y5" s="24"/>
    </row>
    <row r="6" spans="1:27" s="21" customFormat="1" ht="15" customHeight="1">
      <c r="A6" s="22"/>
      <c r="B6" s="24"/>
      <c r="E6" s="22"/>
      <c r="L6" s="22"/>
      <c r="M6" s="24"/>
      <c r="O6" s="22"/>
      <c r="Q6" s="22"/>
      <c r="T6" s="22"/>
      <c r="V6" s="22"/>
      <c r="X6" s="22"/>
      <c r="Y6" s="24"/>
    </row>
    <row r="7" spans="1:27" s="21" customFormat="1" ht="15" customHeight="1">
      <c r="A7" s="22"/>
      <c r="B7" s="24"/>
      <c r="E7" s="22"/>
      <c r="L7" s="22"/>
      <c r="M7" s="24"/>
      <c r="O7" s="22"/>
      <c r="Q7" s="22"/>
      <c r="T7" s="22"/>
      <c r="V7" s="22"/>
      <c r="X7" s="22"/>
      <c r="Y7" s="24"/>
    </row>
    <row r="8" spans="1:27" s="21" customFormat="1" ht="15" customHeight="1">
      <c r="A8" s="22"/>
      <c r="B8" s="24"/>
      <c r="E8" s="22"/>
      <c r="L8" s="22"/>
      <c r="M8" s="24"/>
      <c r="O8" s="22"/>
      <c r="Q8" s="22"/>
      <c r="T8" s="22"/>
      <c r="V8" s="22"/>
      <c r="X8" s="22"/>
      <c r="Y8" s="24"/>
    </row>
    <row r="9" spans="1:27" s="21" customFormat="1" ht="15" customHeight="1">
      <c r="A9" s="22"/>
      <c r="B9" s="24"/>
      <c r="E9" s="22"/>
      <c r="L9" s="22"/>
      <c r="M9" s="24"/>
      <c r="O9" s="22"/>
      <c r="Q9" s="22"/>
      <c r="T9" s="22"/>
      <c r="V9" s="22"/>
      <c r="X9" s="22"/>
      <c r="Y9" s="24"/>
    </row>
    <row r="10" spans="1:27" s="21" customFormat="1" ht="15" customHeight="1">
      <c r="A10" s="22"/>
      <c r="B10" s="24"/>
      <c r="E10" s="22"/>
      <c r="L10" s="22"/>
      <c r="M10" s="24"/>
      <c r="O10" s="22"/>
      <c r="Q10" s="22"/>
      <c r="T10" s="22"/>
      <c r="V10" s="22"/>
      <c r="X10" s="22"/>
      <c r="Y10" s="24"/>
    </row>
    <row r="11" spans="1:27" s="21" customFormat="1" ht="15" customHeight="1">
      <c r="A11" s="22"/>
      <c r="B11" s="24"/>
      <c r="E11" s="22"/>
      <c r="L11" s="22"/>
      <c r="M11" s="24"/>
      <c r="O11" s="22"/>
      <c r="Q11" s="22"/>
      <c r="T11" s="22"/>
      <c r="V11" s="22"/>
      <c r="X11" s="22"/>
      <c r="Y11" s="24"/>
    </row>
    <row r="12" spans="1:27" s="21" customFormat="1" ht="15" customHeight="1">
      <c r="A12" s="22"/>
      <c r="B12" s="24"/>
      <c r="E12" s="22"/>
      <c r="L12" s="22"/>
      <c r="M12" s="24"/>
      <c r="O12" s="22"/>
      <c r="Q12" s="22"/>
      <c r="T12" s="22"/>
      <c r="V12" s="22"/>
      <c r="X12" s="22"/>
      <c r="Y12" s="24"/>
    </row>
    <row r="13" spans="1:27" s="21" customFormat="1" ht="15" customHeight="1">
      <c r="A13" s="22"/>
      <c r="B13" s="24"/>
      <c r="E13" s="22"/>
      <c r="L13" s="22"/>
      <c r="M13" s="24"/>
      <c r="O13" s="22"/>
      <c r="Q13" s="22"/>
      <c r="T13" s="22"/>
      <c r="V13" s="22"/>
      <c r="X13" s="22"/>
      <c r="Y13" s="24"/>
    </row>
    <row r="14" spans="1:27" s="21" customFormat="1" ht="15" customHeight="1">
      <c r="A14" s="22"/>
      <c r="B14" s="24"/>
      <c r="E14" s="22"/>
      <c r="L14" s="22"/>
      <c r="M14" s="24"/>
      <c r="O14" s="22"/>
      <c r="Q14" s="22"/>
      <c r="T14" s="22"/>
      <c r="V14" s="22"/>
      <c r="X14" s="22"/>
      <c r="Y14" s="24"/>
    </row>
    <row r="15" spans="1:27" s="21" customFormat="1" ht="15" customHeight="1">
      <c r="A15" s="22"/>
      <c r="B15" s="24"/>
      <c r="E15" s="22"/>
      <c r="L15" s="22"/>
      <c r="M15" s="24"/>
      <c r="O15" s="22"/>
      <c r="Q15" s="22"/>
      <c r="T15" s="22"/>
      <c r="V15" s="22"/>
      <c r="X15" s="22"/>
      <c r="Y15" s="24"/>
    </row>
    <row r="16" spans="1:27" s="21" customFormat="1" ht="15" customHeight="1">
      <c r="A16" s="22"/>
      <c r="B16" s="24"/>
      <c r="E16" s="22"/>
      <c r="L16" s="22"/>
      <c r="M16" s="24"/>
      <c r="O16" s="22"/>
      <c r="Q16" s="22"/>
      <c r="T16" s="22"/>
      <c r="V16" s="22"/>
      <c r="X16" s="22"/>
      <c r="Y16" s="24"/>
    </row>
    <row r="17" spans="1:27" s="21" customFormat="1" ht="15" customHeight="1">
      <c r="A17" s="22"/>
      <c r="B17" s="24"/>
      <c r="E17" s="22"/>
      <c r="L17" s="22"/>
      <c r="M17" s="24"/>
      <c r="O17" s="22"/>
      <c r="Q17" s="22"/>
      <c r="T17" s="22"/>
      <c r="V17" s="22"/>
      <c r="X17" s="22"/>
      <c r="Y17" s="24"/>
    </row>
    <row r="18" spans="1:27" s="21" customFormat="1" ht="15" customHeight="1">
      <c r="A18" s="22"/>
      <c r="B18" s="24"/>
      <c r="E18" s="22"/>
      <c r="L18" s="22"/>
      <c r="M18" s="24"/>
      <c r="O18" s="22"/>
      <c r="Q18" s="22"/>
      <c r="T18" s="22"/>
      <c r="V18" s="22"/>
      <c r="X18" s="22"/>
      <c r="Y18" s="24"/>
    </row>
    <row r="19" spans="1:27" s="21" customFormat="1" ht="15" customHeight="1">
      <c r="A19" s="22"/>
      <c r="B19" s="24"/>
      <c r="E19" s="22"/>
      <c r="L19" s="22"/>
      <c r="M19" s="24"/>
      <c r="O19" s="22"/>
      <c r="Q19" s="22"/>
      <c r="T19" s="22"/>
      <c r="V19" s="22"/>
      <c r="X19" s="22"/>
      <c r="Y19" s="24"/>
    </row>
    <row r="20" spans="1:27" s="21" customFormat="1" ht="15" customHeight="1">
      <c r="A20" s="22"/>
      <c r="B20" s="24"/>
      <c r="E20" s="22"/>
      <c r="L20" s="22"/>
      <c r="M20" s="24"/>
      <c r="O20" s="22"/>
      <c r="Q20" s="22"/>
      <c r="T20" s="22"/>
      <c r="V20" s="22"/>
      <c r="X20" s="22"/>
      <c r="Y20" s="24"/>
    </row>
    <row r="21" spans="1:27" s="21" customFormat="1" ht="15" customHeight="1">
      <c r="A21" s="22"/>
      <c r="B21" s="24"/>
      <c r="E21" s="22"/>
      <c r="L21" s="22"/>
      <c r="M21" s="24"/>
      <c r="O21" s="22"/>
      <c r="Q21" s="22"/>
      <c r="T21" s="22"/>
      <c r="V21" s="22"/>
      <c r="X21" s="22"/>
      <c r="Y21" s="24"/>
    </row>
    <row r="22" spans="1:27" s="21" customFormat="1" ht="15" customHeight="1">
      <c r="A22" s="22"/>
      <c r="B22" s="24"/>
      <c r="E22" s="22"/>
      <c r="L22" s="22"/>
      <c r="M22" s="24"/>
      <c r="O22" s="22"/>
      <c r="Q22" s="22"/>
      <c r="T22" s="22"/>
      <c r="V22" s="22"/>
      <c r="X22" s="22"/>
      <c r="Y22" s="24"/>
    </row>
    <row r="23" spans="1:27" s="21" customFormat="1" ht="15" customHeight="1">
      <c r="A23" s="22"/>
      <c r="B23" s="24"/>
      <c r="E23" s="22"/>
      <c r="L23" s="22"/>
      <c r="M23" s="24"/>
      <c r="O23" s="22"/>
      <c r="Q23" s="22"/>
      <c r="T23" s="22"/>
      <c r="V23" s="22"/>
      <c r="X23" s="22"/>
      <c r="Y23" s="24"/>
    </row>
    <row r="24" spans="1:27" ht="15" customHeight="1">
      <c r="A24" s="22"/>
      <c r="B24" s="24"/>
      <c r="C24" s="21"/>
      <c r="D24" s="21"/>
      <c r="E24" s="22"/>
      <c r="F24" s="21"/>
      <c r="G24" s="21"/>
      <c r="H24" s="21"/>
      <c r="I24" s="21"/>
      <c r="J24" s="21"/>
      <c r="K24" s="21"/>
      <c r="L24" s="22"/>
      <c r="M24" s="24"/>
      <c r="N24" s="21"/>
      <c r="O24" s="22"/>
      <c r="P24" s="21"/>
      <c r="Q24" s="22"/>
      <c r="R24" s="21"/>
      <c r="S24" s="21"/>
      <c r="T24" s="22"/>
      <c r="U24" s="21"/>
      <c r="V24" s="22"/>
      <c r="W24" s="21"/>
      <c r="X24" s="22"/>
      <c r="Y24" s="24"/>
      <c r="Z24" s="21"/>
      <c r="AA24" s="21"/>
    </row>
    <row r="25" spans="1:27" ht="15" customHeight="1">
      <c r="A25" s="22"/>
      <c r="B25" s="24"/>
      <c r="C25" s="21"/>
      <c r="D25" s="21"/>
      <c r="E25" s="22"/>
      <c r="F25" s="21"/>
      <c r="G25" s="21"/>
      <c r="H25" s="21"/>
      <c r="I25" s="21"/>
      <c r="J25" s="21"/>
      <c r="K25" s="21"/>
      <c r="L25" s="22"/>
      <c r="M25" s="24"/>
      <c r="N25" s="21"/>
      <c r="O25" s="22"/>
      <c r="P25" s="21"/>
      <c r="Q25" s="22"/>
      <c r="R25" s="21"/>
      <c r="S25" s="21"/>
      <c r="T25" s="22"/>
      <c r="U25" s="21"/>
      <c r="V25" s="22"/>
      <c r="W25" s="21"/>
      <c r="X25" s="22"/>
      <c r="Y25" s="24"/>
      <c r="Z25" s="21"/>
      <c r="AA25" s="21"/>
    </row>
  </sheetData>
  <phoneticPr fontId="10" type="noConversion"/>
  <pageMargins left="0.7" right="0.7" top="0.75" bottom="0.75" header="0.3" footer="0.3"/>
  <legacyDrawing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lcf76f155ced4ddcb4097134ff3c332f xmlns="2f282d3b-eb4a-4b09-b61f-b9593442e286">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_Flow_SignoffStatus xmlns="2f282d3b-eb4a-4b09-b61f-b9593442e286" xsi:nil="true"/>
    <SharedWithUsers xmlns="9b239327-9e80-40e4-b1b7-4394fed77a33">
      <UserInfo>
        <DisplayName/>
        <AccountId xsi:nil="true"/>
        <AccountType/>
      </UserInfo>
    </SharedWithUsers>
    <MediaLengthInSeconds xmlns="2f282d3b-eb4a-4b09-b61f-b9593442e28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0" ma:contentTypeDescription="Create a new document." ma:contentTypeScope="" ma:versionID="1bba11f96c6225f843b575f07d3b3531">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ca854c64e477cf35e24c83949733673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F762F70-53C6-4A4D-872C-63F39B880471}">
  <ds:schemaRefs>
    <ds:schemaRef ds:uri="http://purl.org/dc/dcmitype/"/>
    <ds:schemaRef ds:uri="http://purl.org/dc/elements/1.1/"/>
    <ds:schemaRef ds:uri="http://schemas.microsoft.com/office/2006/metadata/properties"/>
    <ds:schemaRef ds:uri="9b239327-9e80-40e4-b1b7-4394fed77a33"/>
    <ds:schemaRef ds:uri="http://schemas.microsoft.com/office/2006/documentManagement/types"/>
    <ds:schemaRef ds:uri="http://schemas.microsoft.com/office/infopath/2007/PartnerControls"/>
    <ds:schemaRef ds:uri="http://purl.org/dc/terms/"/>
    <ds:schemaRef ds:uri="http://schemas.openxmlformats.org/package/2006/metadata/core-properties"/>
    <ds:schemaRef ds:uri="d8762117-8292-4133-b1c7-eab5c6487cfd"/>
    <ds:schemaRef ds:uri="2f282d3b-eb4a-4b09-b61f-b9593442e286"/>
    <ds:schemaRef ds:uri="http://schemas.microsoft.com/sharepoint/v3"/>
    <ds:schemaRef ds:uri="http://www.w3.org/XML/1998/namespace"/>
  </ds:schemaRefs>
</ds:datastoreItem>
</file>

<file path=customXml/itemProps2.xml><?xml version="1.0" encoding="utf-8"?>
<ds:datastoreItem xmlns:ds="http://schemas.openxmlformats.org/officeDocument/2006/customXml" ds:itemID="{52982209-F36D-45FC-A6EB-52312F482E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26E3329-CB64-4A93-8DC7-7EBB69757BD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General Notes</vt:lpstr>
      <vt:lpstr>IDLE_INACTIVE</vt:lpstr>
      <vt:lpstr>CONNECTED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Ericsson1</cp:lastModifiedBy>
  <cp:revision/>
  <dcterms:created xsi:type="dcterms:W3CDTF">2006-09-16T00:00:00Z</dcterms:created>
  <dcterms:modified xsi:type="dcterms:W3CDTF">2023-04-07T22:12:59Z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(3)y4cz7PMUoQbtuD9HdpxKq9y4fYFhUGs+WBoWRr4c3nk609snRodjvii1h3zs5N6WJu9q1hMa_x000d_
LX9j/w996gH04pEvP8+cAl/Fq7Wbsi7081VfiCAM0y3B/gQS2jxUTSL2Xw8RdrWDDUu9QUM9_x000d_
VLoohMCbOm61cpbDqoSFFxxh08r02oEHhD9CNJN5l6zp3sOuxxF4+blYmMpMqK9e8Jil1goX_x000d_
17GkUT9yxYZw/ZIOVw</vt:lpwstr>
  </property>
  <property fmtid="{D5CDD505-2E9C-101B-9397-08002B2CF9AE}" pid="3" name="_2015_ms_pID_7253431">
    <vt:lpwstr>4l771hVyy9aNSXw2LFzUcuarv4Sb8hiJo9OQbTu5AgdaNV4zvz4PxA_x000d_
+EZK6guXxXtAjGV6E9aFWRGfuCSSHvbCWcdESa1FKqapJp7iu0y5xzZ38hlmn6AWj30CMDWv_x000d_
KyuMmtQy5QKdt1fDGhYw1aK8X1FmbSw5g2XJlLhIiSWhuJMadGWXuw5DMHgJlDBlyFNargPU_x000d_
qqF+qepGlkEhlJXdX92/Gi+PtLjh/zyFTeh1</vt:lpwstr>
  </property>
  <property fmtid="{D5CDD505-2E9C-101B-9397-08002B2CF9AE}" pid="4" name="_2015_ms_pID_7253432">
    <vt:lpwstr>AA==</vt:lpwstr>
  </property>
  <property fmtid="{D5CDD505-2E9C-101B-9397-08002B2CF9AE}" pid="5" name="ICV">
    <vt:lpwstr>F36E0CD27CFA49A588DB763238460BE1</vt:lpwstr>
  </property>
  <property fmtid="{D5CDD505-2E9C-101B-9397-08002B2CF9AE}" pid="6" name="KSOProductBuildVer">
    <vt:lpwstr>2052-11.1.0.12763</vt:lpwstr>
  </property>
  <property fmtid="{D5CDD505-2E9C-101B-9397-08002B2CF9AE}" pid="7" name="ContentTypeId">
    <vt:lpwstr>0x010100F3E9551B3FDDA24EBF0A209BAAD637CA</vt:lpwstr>
  </property>
  <property fmtid="{D5CDD505-2E9C-101B-9397-08002B2CF9AE}" pid="8" name="_dlc_DocIdItemGuid">
    <vt:lpwstr>eff32cda-eb0e-489f-88bb-a38a57d16496</vt:lpwstr>
  </property>
  <property fmtid="{D5CDD505-2E9C-101B-9397-08002B2CF9AE}" pid="9" name="EriCOLLCategory">
    <vt:lpwstr/>
  </property>
  <property fmtid="{D5CDD505-2E9C-101B-9397-08002B2CF9AE}" pid="10" name="TaxKeyword">
    <vt:lpwstr/>
  </property>
  <property fmtid="{D5CDD505-2E9C-101B-9397-08002B2CF9AE}" pid="11" name="EriCOLLCountry">
    <vt:lpwstr/>
  </property>
  <property fmtid="{D5CDD505-2E9C-101B-9397-08002B2CF9AE}" pid="12" name="EriCOLLCompetence">
    <vt:lpwstr/>
  </property>
  <property fmtid="{D5CDD505-2E9C-101B-9397-08002B2CF9AE}" pid="13" name="MediaServiceImageTags">
    <vt:lpwstr/>
  </property>
  <property fmtid="{D5CDD505-2E9C-101B-9397-08002B2CF9AE}" pid="14" name="EriCOLLCustomer">
    <vt:lpwstr/>
  </property>
  <property fmtid="{D5CDD505-2E9C-101B-9397-08002B2CF9AE}" pid="15" name="EriCOLLProducts">
    <vt:lpwstr/>
  </property>
  <property fmtid="{D5CDD505-2E9C-101B-9397-08002B2CF9AE}" pid="16" name="EriCOLLProjects">
    <vt:lpwstr/>
  </property>
  <property fmtid="{D5CDD505-2E9C-101B-9397-08002B2CF9AE}" pid="17" name="EriCOLLProcess">
    <vt:lpwstr/>
  </property>
  <property fmtid="{D5CDD505-2E9C-101B-9397-08002B2CF9AE}" pid="18" name="EriCOLLOrganizationUnit">
    <vt:lpwstr/>
  </property>
  <property fmtid="{D5CDD505-2E9C-101B-9397-08002B2CF9AE}" pid="19" name="Order">
    <vt:r8>53515600</vt:r8>
  </property>
  <property fmtid="{D5CDD505-2E9C-101B-9397-08002B2CF9AE}" pid="20" name="xd_Signature">
    <vt:bool>false</vt:bool>
  </property>
  <property fmtid="{D5CDD505-2E9C-101B-9397-08002B2CF9AE}" pid="21" name="xd_ProgID">
    <vt:lpwstr/>
  </property>
  <property fmtid="{D5CDD505-2E9C-101B-9397-08002B2CF9AE}" pid="22" name="_dlc_DocId">
    <vt:lpwstr>5NUHHDQN7SK2-1476151046-535156</vt:lpwstr>
  </property>
  <property fmtid="{D5CDD505-2E9C-101B-9397-08002B2CF9AE}" pid="23" name="ComplianceAssetId">
    <vt:lpwstr/>
  </property>
  <property fmtid="{D5CDD505-2E9C-101B-9397-08002B2CF9AE}" pid="24" name="TemplateUrl">
    <vt:lpwstr/>
  </property>
  <property fmtid="{D5CDD505-2E9C-101B-9397-08002B2CF9AE}" pid="25" name="_ExtendedDescription">
    <vt:lpwstr/>
  </property>
  <property fmtid="{D5CDD505-2E9C-101B-9397-08002B2CF9AE}" pid="26" name="TriggerFlowInfo">
    <vt:lpwstr/>
  </property>
  <property fmtid="{D5CDD505-2E9C-101B-9397-08002B2CF9AE}" pid="27" name="_dlc_DocIdUrl">
    <vt:lpwstr>https://ericsson.sharepoint.com/sites/star/_layouts/15/DocIdRedir.aspx?ID=5NUHHDQN7SK2-1476151046-535156, 5NUHHDQN7SK2-1476151046-535156</vt:lpwstr>
  </property>
</Properties>
</file>