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1/RAN1 meetings/RAN1_107-e Emeeting/Contributions/8.14 XR/"/>
    </mc:Choice>
  </mc:AlternateContent>
  <xr:revisionPtr revIDLastSave="173" documentId="13_ncr:1_{A1B48EF4-D991-4A0D-AE32-53A0A3739D7D}" xr6:coauthVersionLast="46" xr6:coauthVersionMax="47" xr10:uidLastSave="{99651ABD-968E-4785-B8CF-D1B8BF61F83C}"/>
  <bookViews>
    <workbookView xWindow="-120" yWindow="-120" windowWidth="38640" windowHeight="21240" activeTab="3" xr2:uid="{E86E9A73-E254-42F0-A550-99BA0092FD76}"/>
  </bookViews>
  <sheets>
    <sheet name="Change log" sheetId="15" r:id="rId1"/>
    <sheet name="Capacity" sheetId="18" r:id="rId2"/>
    <sheet name="Power" sheetId="20" r:id="rId3"/>
    <sheet name="Coverage" sheetId="21" r:id="rId4"/>
    <sheet name="data validation" sheetId="19" r:id="rId5"/>
  </sheets>
  <definedNames>
    <definedName name="_xlnm._FilterDatabase" localSheetId="1" hidden="1">Capacity!$B$6:$GB$122</definedName>
    <definedName name="_xlnm._FilterDatabase" localSheetId="3" hidden="1">Coverage!$A$8:$Z$48</definedName>
    <definedName name="_xlnm._FilterDatabase" localSheetId="2" hidden="1">Power!$B$6:$HF$95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U24" i="20" l="1"/>
  <c r="DN24" i="20"/>
  <c r="DG24" i="20"/>
  <c r="CZ24" i="20"/>
  <c r="CS24" i="20"/>
  <c r="CB24" i="20"/>
  <c r="BU24" i="20"/>
  <c r="BN24" i="20"/>
  <c r="DU23" i="20"/>
  <c r="DN23" i="20"/>
  <c r="DG23" i="20"/>
  <c r="CZ23" i="20"/>
  <c r="CS23" i="20"/>
  <c r="CB23" i="20"/>
  <c r="BU23" i="20"/>
  <c r="BN23" i="20"/>
  <c r="DU22" i="20"/>
  <c r="DN22" i="20"/>
  <c r="DG22" i="20"/>
  <c r="CZ22" i="20"/>
  <c r="CS22" i="20"/>
  <c r="CB22" i="20"/>
  <c r="BU22" i="20"/>
  <c r="BN22" i="20"/>
  <c r="DU21" i="20"/>
  <c r="DN21" i="20"/>
  <c r="DG21" i="20"/>
  <c r="CZ21" i="20"/>
  <c r="CS21" i="20"/>
  <c r="CB21" i="20"/>
  <c r="BU21" i="20"/>
  <c r="BN21" i="20"/>
  <c r="DU20" i="20"/>
  <c r="DN20" i="20"/>
  <c r="DG20" i="20"/>
  <c r="CZ20" i="20"/>
  <c r="CS20" i="20"/>
  <c r="CB20" i="20"/>
  <c r="BU20" i="20"/>
  <c r="BN20" i="20"/>
  <c r="DU19" i="20"/>
  <c r="DN19" i="20"/>
  <c r="DG19" i="20"/>
  <c r="CZ19" i="20"/>
  <c r="CS19" i="20"/>
  <c r="CB19" i="20"/>
  <c r="BU19" i="20"/>
  <c r="BN19" i="20"/>
  <c r="DU18" i="20"/>
  <c r="DN18" i="20"/>
  <c r="DG18" i="20"/>
  <c r="CZ18" i="20"/>
  <c r="CS18" i="20"/>
  <c r="CB18" i="20"/>
  <c r="BU18" i="20"/>
  <c r="BN18" i="20"/>
  <c r="DU17" i="20"/>
  <c r="DN17" i="20"/>
  <c r="DG17" i="20"/>
  <c r="CZ17" i="20"/>
  <c r="CS17" i="20"/>
  <c r="CB17" i="20"/>
  <c r="BU17" i="20"/>
  <c r="BN17" i="20"/>
  <c r="DU16" i="20"/>
  <c r="DN16" i="20"/>
  <c r="DG16" i="20"/>
  <c r="CZ16" i="20"/>
  <c r="CS16" i="20"/>
  <c r="CB16" i="20"/>
  <c r="BU16" i="20"/>
  <c r="BN16" i="20"/>
  <c r="DU15" i="20"/>
  <c r="DN15" i="20"/>
  <c r="DG15" i="20"/>
  <c r="CS15" i="20"/>
  <c r="CB15" i="20"/>
  <c r="BU15" i="20"/>
  <c r="BN15" i="20"/>
  <c r="DU14" i="20"/>
  <c r="DN14" i="20"/>
  <c r="DG14" i="20"/>
  <c r="CS14" i="20"/>
  <c r="CB14" i="20"/>
  <c r="BU14" i="20"/>
  <c r="BN14" i="20"/>
  <c r="DU13" i="20"/>
  <c r="DN13" i="20"/>
  <c r="DG13" i="20"/>
  <c r="CS13" i="20"/>
  <c r="CB13" i="20"/>
  <c r="BU13" i="20"/>
  <c r="BN13" i="20"/>
  <c r="DU12" i="20"/>
  <c r="DN12" i="20"/>
  <c r="DG12" i="20"/>
  <c r="CS12" i="20"/>
  <c r="CB12" i="20"/>
  <c r="BU12" i="20"/>
  <c r="BN12" i="20"/>
  <c r="DU11" i="20"/>
  <c r="DN11" i="20"/>
  <c r="DG11" i="20"/>
  <c r="CS11" i="20"/>
  <c r="CB11" i="20"/>
  <c r="BU11" i="20"/>
  <c r="BN11" i="20"/>
  <c r="DU10" i="20"/>
  <c r="DN10" i="20"/>
  <c r="DG10" i="20"/>
  <c r="CS10" i="20"/>
  <c r="CB10" i="20"/>
  <c r="BN10" i="20"/>
  <c r="DU9" i="20"/>
  <c r="DN9" i="20"/>
  <c r="DG9" i="20"/>
  <c r="CS9" i="20"/>
  <c r="CB9" i="20"/>
  <c r="BU9" i="20"/>
  <c r="BN9" i="20"/>
  <c r="DU8" i="20"/>
  <c r="DN8" i="20"/>
  <c r="DG8" i="20"/>
  <c r="CS8" i="20"/>
  <c r="CB8" i="20"/>
  <c r="BU8" i="20"/>
  <c r="BN8" i="20"/>
  <c r="DU7" i="20"/>
  <c r="DN7" i="20"/>
  <c r="DG7" i="20"/>
  <c r="CS7" i="20"/>
  <c r="CB7" i="20"/>
  <c r="BU7" i="20"/>
  <c r="BN7" i="20"/>
  <c r="DE8" i="18"/>
  <c r="DE9" i="18"/>
  <c r="DE10" i="18"/>
  <c r="DE11" i="18"/>
  <c r="DE12" i="18"/>
  <c r="DE13" i="18"/>
  <c r="DE14" i="18"/>
  <c r="DE7" i="18"/>
  <c r="S36" i="2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<sst xmlns="http://schemas.openxmlformats.org/spreadsheetml/2006/main" count="1555" uniqueCount="360">
  <si>
    <t>Change log</t>
    <phoneticPr fontId="10" type="noConversion"/>
  </si>
  <si>
    <t>version</t>
    <phoneticPr fontId="10" type="noConversion"/>
  </si>
  <si>
    <t>Description</t>
    <phoneticPr fontId="10" type="noConversion"/>
  </si>
  <si>
    <t>0.0.0</t>
    <phoneticPr fontId="10" type="noConversion"/>
  </si>
  <si>
    <t>Draft template</t>
    <phoneticPr fontId="10" type="noConversion"/>
  </si>
  <si>
    <t>0.0.1</t>
    <phoneticPr fontId="10" type="noConversion"/>
  </si>
  <si>
    <t>updated template in RAN1 #105-e</t>
    <phoneticPr fontId="10"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</si>
  <si>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</si>
  <si>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</si>
  <si>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</si>
  <si>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</si>
  <si>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</si>
  <si>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</si>
  <si>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</si>
  <si>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</si>
  <si>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</si>
  <si>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</si>
  <si>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</si>
  <si>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</si>
  <si>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</si>
  <si>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</si>
  <si>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</si>
  <si>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</si>
  <si>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</si>
  <si>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</si>
  <si>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</si>
  <si>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</si>
  <si>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</si>
  <si>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</si>
  <si>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</si>
  <si>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</si>
  <si>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</si>
  <si>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</si>
  <si>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</si>
  <si>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</si>
  <si>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0"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</si>
  <si>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0"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</si>
  <si>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0"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</si>
  <si>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</si>
  <si>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</si>
  <si>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</si>
  <si>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</si>
  <si>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</si>
  <si>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</si>
  <si>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</si>
  <si>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</si>
  <si>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</si>
  <si>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</si>
  <si>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</si>
  <si>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</si>
  <si>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</si>
  <si>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</si>
  <si>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</si>
  <si>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</si>
  <si>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</si>
  <si>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</si>
  <si>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0"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</si>
  <si>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</si>
  <si>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</si>
  <si>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</si>
  <si>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</si>
  <si>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</si>
  <si>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</si>
  <si>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</si>
  <si>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</si>
  <si>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</si>
  <si>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</si>
  <si>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</si>
  <si>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</si>
  <si>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</si>
  <si>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</si>
  <si>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</si>
  <si>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</si>
  <si>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</si>
  <si>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</si>
  <si>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0"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</si>
  <si>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</si>
  <si>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</si>
  <si>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</si>
  <si>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</si>
  <si>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</si>
  <si>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</si>
  <si>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0" type="noConversion"/>
  </si>
  <si>
    <t>Traffic direction &amp; App</t>
  </si>
  <si>
    <t>aggregated bit rates (Mbps)</t>
  </si>
  <si>
    <t># of streams</t>
  </si>
  <si>
    <t>alpha (I/P-frame/slice size ratio)</t>
    <phoneticPr fontId="10" type="noConversion"/>
  </si>
  <si>
    <t>GOP size</t>
    <phoneticPr fontId="10" type="noConversion"/>
  </si>
  <si>
    <t>#of slice in each frame</t>
    <phoneticPr fontId="10"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</si>
  <si>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</si>
  <si>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</si>
  <si>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</si>
  <si>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</si>
  <si>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</si>
  <si>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</si>
  <si>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</si>
  <si>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</si>
  <si>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</si>
  <si>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</si>
  <si>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</si>
  <si>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</si>
  <si>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</si>
  <si>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</si>
  <si>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</si>
  <si>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</si>
  <si>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</si>
  <si>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0"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</si>
  <si>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0"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</si>
  <si>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</si>
  <si>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</si>
  <si>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0" type="noConversion"/>
  </si>
  <si>
    <t>PER of 5%-tile UE in PER CDF (%)</t>
    <phoneticPr fontId="10" type="noConversion"/>
  </si>
  <si>
    <t>PER of 50%-tile UE in PER CDF (%)</t>
    <phoneticPr fontId="10" type="noConversion"/>
  </si>
  <si>
    <t>PER of 95%-tile UE in PER CDF (%)</t>
    <phoneticPr fontId="10" type="noConversion"/>
  </si>
  <si>
    <t>Average latency (ms)</t>
    <phoneticPr fontId="10" type="noConversion"/>
  </si>
  <si>
    <t>Packet latency of 5%-tile UE in latency CDF (%)</t>
    <phoneticPr fontId="10" type="noConversion"/>
  </si>
  <si>
    <t>Packet latency of 50%-tile UE in latency CDF (%)</t>
    <phoneticPr fontId="10" type="noConversion"/>
  </si>
  <si>
    <t>Packet latency of 95%-tile UE in latency CDF (%)</t>
    <phoneticPr fontId="10" type="noConversion"/>
  </si>
  <si>
    <t>Average UPT (Mbps)</t>
    <phoneticPr fontId="10" type="noConversion"/>
  </si>
  <si>
    <t>UPT of 5%-tile UE in UPT CDF (%)</t>
    <phoneticPr fontId="10" type="noConversion"/>
  </si>
  <si>
    <t>UPT of 50%-tile UE in UPT CDF (%)</t>
    <phoneticPr fontId="10" type="noConversion"/>
  </si>
  <si>
    <t>UPT of 95%-tile UE in UPT CDF (%)</t>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</si>
  <si>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</si>
  <si>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</si>
  <si>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</si>
  <si>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</si>
  <si>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</si>
  <si>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</si>
  <si>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</si>
  <si>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</si>
  <si>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</si>
  <si>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</si>
  <si>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</si>
  <si>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</si>
  <si>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</si>
  <si>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</si>
  <si>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</si>
  <si>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</si>
  <si>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</si>
  <si>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</si>
  <si>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</si>
  <si>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</si>
  <si>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InH</t>
  </si>
  <si>
    <t>FR1,InH,32TxRU(4,4,2,1,1:4,4)</t>
  </si>
  <si>
    <t>UL</t>
  </si>
  <si>
    <t>codebook-based Type 1</t>
  </si>
  <si>
    <t>FR2</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</si>
  <si>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</si>
  <si>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</si>
  <si>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</si>
  <si>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</si>
  <si>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</si>
  <si>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0" type="noConversion"/>
  </si>
  <si>
    <t>DL Stream 1</t>
  </si>
  <si>
    <t>DL Stream 2</t>
  </si>
  <si>
    <t>UL Stream 1</t>
  </si>
  <si>
    <t>UL Stream 2</t>
  </si>
  <si>
    <t>UL Stream 3</t>
    <phoneticPr fontId="10"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</si>
  <si>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</si>
  <si>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</si>
  <si>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</si>
  <si>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</si>
  <si>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</si>
  <si>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</si>
  <si>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</si>
  <si>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</si>
  <si>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</si>
  <si>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</si>
  <si>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</si>
  <si>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</si>
  <si>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0"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</si>
  <si>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</si>
  <si>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</si>
  <si>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</si>
  <si>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0" type="noConversion"/>
  </si>
  <si>
    <t>UL previous transmission to current transmission delay (ms)</t>
  </si>
  <si>
    <t>Additional 
Assumptions</t>
  </si>
  <si>
    <t>Traffic arrival offset</t>
  </si>
  <si>
    <t>App</t>
  </si>
  <si>
    <t>bit rates (Mbps)</t>
    <phoneticPr fontId="10"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</si>
  <si>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</si>
  <si>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</si>
  <si>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</si>
  <si>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</si>
  <si>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</si>
  <si>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</si>
  <si>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</si>
  <si>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</si>
  <si>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</si>
  <si>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</si>
  <si>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</si>
  <si>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</si>
  <si>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</si>
  <si>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</si>
  <si>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</si>
  <si>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</si>
  <si>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</si>
  <si>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</si>
  <si>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</si>
  <si>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</si>
  <si>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</si>
  <si>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</si>
  <si>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</si>
  <si>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</si>
  <si>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</si>
  <si>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</si>
  <si>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</si>
  <si>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</si>
  <si>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</si>
  <si>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</si>
  <si>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0"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</si>
  <si>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</si>
  <si>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</si>
  <si>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</si>
  <si>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</si>
  <si>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</si>
  <si>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</si>
  <si>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t>% of DL satisfied UEs out of N1 in column EY for steam 1 (note: if single stream is used, this is the same as column FD)</t>
    <phoneticPr fontId="10" type="noConversion"/>
  </si>
  <si>
    <t>Note</t>
    <phoneticPr fontId="10" type="noConversion"/>
  </si>
  <si>
    <t>% of DL satisfied UEs out of N1 in column EY for steam 2 (note: if single stream is used, this is NULL)</t>
    <phoneticPr fontId="10"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</si>
  <si>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</si>
  <si>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</si>
  <si>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</si>
  <si>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</si>
  <si>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</si>
  <si>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</si>
  <si>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</si>
  <si>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</si>
  <si>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</si>
  <si>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</si>
  <si>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</si>
  <si>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</si>
  <si>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0" type="noConversion"/>
  </si>
  <si>
    <t>PS gain of 50%-tile UE in PSG CDF (%)</t>
    <phoneticPr fontId="10"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</si>
  <si>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</si>
  <si>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</si>
  <si>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</si>
  <si>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</si>
  <si>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</si>
  <si>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</si>
  <si>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0"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</si>
  <si>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</si>
  <si>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</si>
  <si>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</si>
  <si>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</si>
  <si>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</si>
  <si>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</si>
  <si>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</si>
  <si>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</si>
  <si>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</si>
  <si>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</si>
  <si>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</si>
  <si>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</si>
  <si>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</si>
  <si>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</si>
  <si>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</si>
  <si>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</si>
  <si>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</si>
  <si>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</si>
  <si>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</si>
  <si>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0" type="noConversion"/>
  </si>
  <si>
    <t>n/a</t>
  </si>
  <si>
    <t>codebook-based Type 2</t>
  </si>
  <si>
    <t>DA (delay aware)</t>
  </si>
  <si>
    <t>FR1,4T4R</t>
  </si>
  <si>
    <t>16QAM</t>
  </si>
  <si>
    <t>DL-CG</t>
  </si>
  <si>
    <t>DL_I-frames</t>
    <phoneticPr fontId="10" type="noConversion"/>
  </si>
  <si>
    <t>Pose</t>
  </si>
  <si>
    <t>Custom : specify here</t>
  </si>
  <si>
    <t>FR1,1T2R</t>
  </si>
  <si>
    <t>64QAM</t>
  </si>
  <si>
    <t>same</t>
  </si>
  <si>
    <t>UL-VR/CG</t>
  </si>
  <si>
    <t>DL_P-frames</t>
    <phoneticPr fontId="10" type="noConversion"/>
  </si>
  <si>
    <t>video+data+voice</t>
  </si>
  <si>
    <t>FR1,DU/UMa,32TxRU,(8,2,2,1,1:8,2)</t>
  </si>
  <si>
    <t>Zeroforcing</t>
  </si>
  <si>
    <t>FR1,2T2R</t>
  </si>
  <si>
    <t>UL-AR</t>
  </si>
  <si>
    <t>FOV</t>
    <phoneticPr fontId="10" type="noConversion"/>
  </si>
  <si>
    <t>video</t>
  </si>
  <si>
    <t>FR2,DU/UMa,2TxRU(4,8,2,2,2:1,1)</t>
  </si>
  <si>
    <t>WMMSE</t>
  </si>
  <si>
    <t>FR2,3 Panels (1,4,2)</t>
  </si>
  <si>
    <r>
      <t>D</t>
    </r>
    <r>
      <rPr>
        <sz val="11"/>
        <color theme="1"/>
        <rFont val="Calibri"/>
        <family val="3"/>
        <charset val="134"/>
        <scheme val="minor"/>
      </rPr>
      <t>L+UL-CG</t>
    </r>
    <phoneticPr fontId="10" type="noConversion"/>
  </si>
  <si>
    <t>non-FOV</t>
  </si>
  <si>
    <t>data</t>
  </si>
  <si>
    <t>BWP switching</t>
  </si>
  <si>
    <t>cooperative MIMO/precoding</t>
  </si>
  <si>
    <t>FR2,4T4R,(2,4,2,1,2:1,2)</t>
  </si>
  <si>
    <r>
      <t>D</t>
    </r>
    <r>
      <rPr>
        <sz val="11"/>
        <color theme="1"/>
        <rFont val="Calibri"/>
        <family val="3"/>
        <charset val="134"/>
        <scheme val="minor"/>
      </rPr>
      <t>L+UL-VR</t>
    </r>
    <phoneticPr fontId="10" type="noConversion"/>
  </si>
  <si>
    <t>UL_pose/control</t>
    <phoneticPr fontId="10" type="noConversion"/>
  </si>
  <si>
    <t>voice</t>
  </si>
  <si>
    <t>Cross slot scheduling</t>
  </si>
  <si>
    <r>
      <t>D</t>
    </r>
    <r>
      <rPr>
        <sz val="11"/>
        <color theme="1"/>
        <rFont val="Calibri"/>
        <family val="3"/>
        <charset val="134"/>
        <scheme val="minor"/>
      </rPr>
      <t>L+UL-AR</t>
    </r>
    <phoneticPr fontId="10" type="noConversion"/>
  </si>
  <si>
    <t>UL_scene+video+data+voice</t>
    <phoneticPr fontId="10" type="noConversion"/>
  </si>
  <si>
    <t>R17 PDCCH skipping</t>
  </si>
  <si>
    <t>UL_scene+video</t>
    <phoneticPr fontId="10" type="noConversion"/>
  </si>
  <si>
    <t>Custom : specify here</t>
    <phoneticPr fontId="10" type="noConversion"/>
  </si>
  <si>
    <t>UL_audio+data</t>
    <phoneticPr fontId="10" type="noConversion"/>
  </si>
  <si>
    <t>UL_I-frames</t>
    <phoneticPr fontId="10" type="noConversion"/>
  </si>
  <si>
    <t>UL_P-frames</t>
    <phoneticPr fontId="10" type="noConversion"/>
  </si>
  <si>
    <t>Null</t>
    <phoneticPr fontId="10" type="noConversion"/>
  </si>
  <si>
    <t>PRG size</t>
  </si>
  <si>
    <t>Traffic App</t>
  </si>
  <si>
    <t>data row index</t>
  </si>
  <si>
    <t>possible vaues for columns below.</t>
  </si>
  <si>
    <t>DL VR/AR</t>
  </si>
  <si>
    <t>DL CG</t>
  </si>
  <si>
    <t>10,30</t>
  </si>
  <si>
    <t>UL Pose</t>
  </si>
  <si>
    <t>Min</t>
  </si>
  <si>
    <t>Eval Method 2</t>
  </si>
  <si>
    <t>UL AR 1 stream / scene</t>
  </si>
  <si>
    <t>Max</t>
  </si>
  <si>
    <t>Eval Method 1</t>
  </si>
  <si>
    <t>UL AR 2 streams combined</t>
  </si>
  <si>
    <t>Meam</t>
  </si>
  <si>
    <t>Meeting #</t>
  </si>
  <si>
    <t>company</t>
  </si>
  <si>
    <t>tdoc</t>
  </si>
  <si>
    <t>Eval method #</t>
  </si>
  <si>
    <t>B (# of UE) in method 1</t>
  </si>
  <si>
    <t>Capacity in method 1</t>
  </si>
  <si>
    <t>FR1 / FR2</t>
  </si>
  <si>
    <t>Scenario (DU, InH, UMa)</t>
  </si>
  <si>
    <t>bit rate (Mbps)</t>
  </si>
  <si>
    <t>PDB(ms)</t>
  </si>
  <si>
    <t>5% of couping gain (dB)</t>
  </si>
  <si>
    <t>added coveage sheet in RAN1 #107-e</t>
  </si>
  <si>
    <t>RAN1 107-e</t>
  </si>
  <si>
    <t>Ericsson</t>
  </si>
  <si>
    <t>DDDSU</t>
  </si>
  <si>
    <t>DDDUU</t>
  </si>
  <si>
    <t>ISD 500m</t>
  </si>
  <si>
    <t>ISD 1500m</t>
  </si>
  <si>
    <t>DL</t>
  </si>
  <si>
    <t>MU-MIMO</t>
  </si>
  <si>
    <t>Yes</t>
  </si>
  <si>
    <t>No</t>
  </si>
  <si>
    <t>no limit</t>
  </si>
  <si>
    <t>HARQ process lifetime: 15ms</t>
  </si>
  <si>
    <t>Aperiodic CSI</t>
  </si>
  <si>
    <t>Real</t>
  </si>
  <si>
    <t>DL_video</t>
  </si>
  <si>
    <t>Null</t>
  </si>
  <si>
    <t>ADU dropping</t>
  </si>
  <si>
    <t>SU-MIMO</t>
  </si>
  <si>
    <t>UL_scene+video</t>
  </si>
  <si>
    <t>Elastic BSR</t>
  </si>
  <si>
    <t>FR2,InH,2TxRE(8,8,2,1,1:1,1)</t>
  </si>
  <si>
    <t>CG</t>
  </si>
  <si>
    <t>UL_pose/control</t>
  </si>
  <si>
    <t>AlwaysOn - baseline</t>
    <phoneticPr fontId="4" type="noConversion"/>
  </si>
  <si>
    <t>Option 2: Linear interpolation in linear domain</t>
  </si>
  <si>
    <t>Option1-Extrapolation</t>
  </si>
  <si>
    <t>16.6666</t>
  </si>
  <si>
    <t>VR</t>
  </si>
  <si>
    <t>R1-2112551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</si>
</sst>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FF000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7" fillId="0" borderId="0" applyFont="0" applyFill="0" applyBorder="0" applyAlignment="0" applyProtection="0">
      <alignment vertical="center"/>
    </xf>
  </cellStyleXfs>
  <cellXfs count="207">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13" fillId="9" borderId="0" xfId="0" applyFont="1" applyFill="1" applyBorder="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8" fillId="0" borderId="0" xfId="0" applyFont="1">
      <alignment vertical="center"/>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22" fillId="22" borderId="0" xfId="0" applyFont="1" applyFill="1" applyAlignment="1">
      <alignment horizontal="left" vertical="center"/>
    </xf>
    <xf numFmtId="0" fontId="22" fillId="22" borderId="0" xfId="0" applyFont="1" applyFill="1" applyAlignment="1">
      <alignment horizontal="center" vertical="center"/>
    </xf>
    <xf numFmtId="0" fontId="23" fillId="18" borderId="0" xfId="0" applyFont="1" applyFill="1" applyAlignment="1">
      <alignment horizontal="left" vertical="center"/>
    </xf>
    <xf numFmtId="0" fontId="23" fillId="18" borderId="0" xfId="0" applyFont="1" applyFill="1" applyAlignment="1">
      <alignment horizontal="center"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8" fillId="0" borderId="1" xfId="0" applyFont="1" applyBorder="1">
      <alignment vertical="center"/>
    </xf>
    <xf numFmtId="0" fontId="13" fillId="8" borderId="1" xfId="0" applyFont="1" applyFill="1" applyBorder="1">
      <alignment vertical="center"/>
    </xf>
    <xf numFmtId="0" fontId="13" fillId="12" borderId="1" xfId="0" applyFont="1" applyFill="1" applyBorder="1" applyAlignment="1">
      <alignment horizontal="left" vertical="center"/>
    </xf>
    <xf numFmtId="0" fontId="14" fillId="15" borderId="1" xfId="0" applyFont="1" applyFill="1" applyBorder="1" applyAlignment="1">
      <alignment horizontal="left" vertical="center"/>
    </xf>
    <xf numFmtId="0" fontId="8" fillId="0" borderId="1" xfId="0" applyFont="1" applyBorder="1" applyAlignment="1">
      <alignment vertical="center" wrapText="1"/>
    </xf>
    <xf numFmtId="0" fontId="18" fillId="15"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18" fillId="10" borderId="1" xfId="0" applyFont="1" applyFill="1" applyBorder="1" applyAlignment="1">
      <alignment horizontal="center" vertical="center" wrapText="1"/>
    </xf>
    <xf numFmtId="0" fontId="13" fillId="2" borderId="0" xfId="0" applyFont="1" applyFill="1" applyAlignment="1">
      <alignment horizontal="left"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1" fillId="12" borderId="1" xfId="0" applyFont="1" applyFill="1" applyBorder="1" applyAlignment="1">
      <alignment horizontal="center" vertical="center" wrapText="1"/>
    </xf>
    <xf numFmtId="0" fontId="7" fillId="0" borderId="0" xfId="0" applyFont="1" applyAlignment="1">
      <alignment horizontal="center" vertical="center"/>
    </xf>
    <xf numFmtId="0" fontId="13" fillId="18" borderId="0" xfId="0" applyFont="1" applyFill="1" applyAlignment="1">
      <alignment horizontal="left" vertical="center"/>
    </xf>
    <xf numFmtId="0" fontId="20"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5" fillId="19" borderId="0"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6" fillId="0" borderId="0" xfId="0" applyFont="1" applyAlignment="1">
      <alignment horizontal="left" vertical="center"/>
    </xf>
    <xf numFmtId="0" fontId="6" fillId="9" borderId="0" xfId="0" applyFont="1" applyFill="1" applyAlignment="1">
      <alignment horizontal="left" vertical="center"/>
    </xf>
    <xf numFmtId="0" fontId="6" fillId="0" borderId="0" xfId="0" applyFont="1" applyFill="1" applyAlignment="1">
      <alignment horizontal="left" vertical="center"/>
    </xf>
    <xf numFmtId="0" fontId="6" fillId="8" borderId="0" xfId="0" applyFont="1" applyFill="1" applyAlignment="1">
      <alignment horizontal="left" vertical="center"/>
    </xf>
    <xf numFmtId="0" fontId="6" fillId="8" borderId="0" xfId="0" applyFont="1" applyFill="1" applyBorder="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6" fillId="8" borderId="1" xfId="0" applyFont="1" applyFill="1" applyBorder="1" applyAlignment="1">
      <alignment horizontal="left" vertical="center"/>
    </xf>
    <xf numFmtId="0" fontId="6" fillId="10"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3" borderId="1" xfId="0" applyFont="1" applyFill="1" applyBorder="1" applyAlignment="1">
      <alignment vertical="center" wrapText="1"/>
    </xf>
    <xf numFmtId="0" fontId="6" fillId="10"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6" fillId="0" borderId="0" xfId="0" applyFont="1">
      <alignment vertical="center"/>
    </xf>
    <xf numFmtId="0" fontId="6" fillId="0" borderId="0" xfId="0" applyFont="1" applyAlignment="1">
      <alignment horizontal="right" vertical="center"/>
    </xf>
    <xf numFmtId="0" fontId="6" fillId="0" borderId="0" xfId="0" applyFont="1" applyFill="1" applyBorder="1">
      <alignment vertical="center"/>
    </xf>
    <xf numFmtId="0" fontId="14" fillId="0" borderId="0" xfId="0" applyFont="1" applyAlignment="1">
      <alignment horizontal="center" vertical="center"/>
    </xf>
    <xf numFmtId="0" fontId="14" fillId="0" borderId="0" xfId="0" applyFont="1" applyAlignment="1">
      <alignment horizontal="left" vertical="center"/>
    </xf>
    <xf numFmtId="164" fontId="14" fillId="17" borderId="0" xfId="0" applyNumberFormat="1" applyFont="1" applyFill="1" applyAlignment="1">
      <alignment horizontal="center" vertical="center"/>
    </xf>
    <xf numFmtId="0" fontId="6" fillId="0" borderId="0" xfId="0" applyFont="1" applyFill="1" applyAlignment="1">
      <alignment horizontal="center" vertical="center"/>
    </xf>
    <xf numFmtId="0" fontId="4" fillId="0" borderId="0" xfId="0" applyFont="1" applyFill="1" applyAlignment="1">
      <alignment horizontal="center" vertical="center"/>
    </xf>
    <xf numFmtId="0" fontId="14" fillId="0" borderId="0" xfId="0" applyFont="1" applyAlignment="1">
      <alignment horizontal="center" vertical="center" wrapText="1"/>
    </xf>
    <xf numFmtId="9" fontId="14" fillId="0" borderId="0" xfId="0" applyNumberFormat="1" applyFont="1" applyAlignment="1">
      <alignment horizontal="center" vertical="center"/>
    </xf>
    <xf numFmtId="0" fontId="14" fillId="0" borderId="0" xfId="0" applyFont="1" applyAlignment="1">
      <alignment horizontal="left" vertical="center" wrapText="1"/>
    </xf>
    <xf numFmtId="9" fontId="14" fillId="0" borderId="0" xfId="0" applyNumberFormat="1" applyFont="1" applyAlignment="1">
      <alignment horizontal="center" vertical="center" wrapText="1"/>
    </xf>
    <xf numFmtId="10" fontId="14" fillId="0" borderId="0" xfId="0" applyNumberFormat="1" applyFont="1" applyAlignment="1">
      <alignment horizontal="center" vertical="center"/>
    </xf>
    <xf numFmtId="0" fontId="14" fillId="17" borderId="0" xfId="0" applyFont="1" applyFill="1" applyAlignment="1">
      <alignment horizontal="center" vertical="center"/>
    </xf>
    <xf numFmtId="9" fontId="14" fillId="0" borderId="0" xfId="1" applyFont="1" applyFill="1" applyAlignment="1">
      <alignment horizontal="center" vertical="center"/>
    </xf>
    <xf numFmtId="2" fontId="14" fillId="0" borderId="0" xfId="0" applyNumberFormat="1" applyFont="1" applyAlignment="1">
      <alignment horizontal="center" vertical="center"/>
    </xf>
    <xf numFmtId="2" fontId="14" fillId="0" borderId="0" xfId="1" applyNumberFormat="1" applyFont="1" applyFill="1" applyAlignment="1">
      <alignment horizontal="center" vertical="center"/>
    </xf>
    <xf numFmtId="0" fontId="43" fillId="17" borderId="0" xfId="0" applyFont="1" applyFill="1" applyAlignment="1">
      <alignment horizontal="center" vertical="center"/>
    </xf>
    <xf numFmtId="0" fontId="47" fillId="0" borderId="0" xfId="0" applyFont="1">
      <alignment vertical="center"/>
    </xf>
    <xf numFmtId="0" fontId="48" fillId="0" borderId="0" xfId="0" applyFont="1" applyAlignment="1">
      <alignment horizontal="center" vertical="center"/>
    </xf>
    <xf numFmtId="0" fontId="47" fillId="0" borderId="0" xfId="0" applyFont="1" applyAlignment="1">
      <alignment vertical="center" wrapText="1"/>
    </xf>
    <xf numFmtId="0" fontId="48" fillId="0" borderId="0" xfId="0" applyFont="1" applyAlignment="1">
      <alignment horizontal="center" vertical="center" wrapText="1"/>
    </xf>
    <xf numFmtId="0" fontId="48" fillId="0" borderId="0" xfId="0" applyFont="1">
      <alignment vertical="center"/>
    </xf>
    <xf numFmtId="0" fontId="3" fillId="6" borderId="1" xfId="0" applyFont="1" applyFill="1" applyBorder="1" applyAlignment="1">
      <alignment horizontal="left" vertical="center" wrapText="1"/>
    </xf>
    <xf numFmtId="0" fontId="14" fillId="0" borderId="0" xfId="0" applyFont="1" applyFill="1" applyAlignment="1">
      <alignment horizontal="center" vertical="center"/>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47" fillId="0" borderId="0" xfId="0" applyFont="1" applyFill="1">
      <alignment vertical="center"/>
    </xf>
    <xf numFmtId="0" fontId="48" fillId="0" borderId="0" xfId="0" applyFont="1" applyFill="1" applyAlignment="1">
      <alignment horizontal="center" vertical="center"/>
    </xf>
    <xf numFmtId="9" fontId="14" fillId="0" borderId="0" xfId="0" applyNumberFormat="1" applyFont="1" applyFill="1" applyAlignment="1">
      <alignment horizontal="center" vertical="center"/>
    </xf>
    <xf numFmtId="0" fontId="41" fillId="0" borderId="0" xfId="0" applyFont="1" applyFill="1">
      <alignment vertical="center"/>
    </xf>
    <xf numFmtId="0" fontId="40" fillId="0" borderId="0" xfId="0" applyFont="1" applyFill="1" applyAlignment="1">
      <alignment horizontal="center" vertical="center"/>
    </xf>
    <xf numFmtId="10" fontId="14" fillId="0" borderId="0" xfId="0" applyNumberFormat="1" applyFont="1" applyFill="1" applyAlignment="1">
      <alignment horizontal="center" vertical="center"/>
    </xf>
    <xf numFmtId="0" fontId="5" fillId="0" borderId="0" xfId="0" applyFont="1" applyFill="1" applyAlignment="1">
      <alignment horizontal="center" vertical="center"/>
    </xf>
    <xf numFmtId="0" fontId="9" fillId="0" borderId="0" xfId="0" applyFont="1" applyFill="1" applyAlignment="1">
      <alignment horizontal="center" vertical="center"/>
    </xf>
    <xf numFmtId="10" fontId="9" fillId="0" borderId="0" xfId="0" applyNumberFormat="1" applyFont="1" applyFill="1" applyAlignment="1">
      <alignment horizontal="center" vertical="center"/>
    </xf>
    <xf numFmtId="9" fontId="9" fillId="0" borderId="0" xfId="0" applyNumberFormat="1" applyFont="1" applyFill="1" applyAlignment="1">
      <alignment horizontal="center" vertical="center"/>
    </xf>
    <xf numFmtId="0" fontId="9" fillId="0" borderId="0" xfId="0" applyFont="1" applyFill="1" applyAlignment="1">
      <alignment horizontal="left" vertical="center"/>
    </xf>
    <xf numFmtId="10" fontId="6" fillId="0" borderId="0" xfId="0" applyNumberFormat="1" applyFont="1" applyFill="1" applyAlignment="1">
      <alignment horizontal="center" vertical="center"/>
    </xf>
    <xf numFmtId="11" fontId="6" fillId="0" borderId="0" xfId="0" applyNumberFormat="1" applyFont="1" applyFill="1" applyAlignment="1">
      <alignment horizontal="center" vertical="center"/>
    </xf>
    <xf numFmtId="10" fontId="5" fillId="0" borderId="0" xfId="0" applyNumberFormat="1" applyFont="1" applyFill="1" applyAlignment="1">
      <alignment horizontal="center" vertical="center"/>
    </xf>
    <xf numFmtId="9" fontId="6" fillId="0" borderId="0" xfId="0" applyNumberFormat="1" applyFont="1" applyFill="1" applyAlignment="1">
      <alignment horizontal="center" vertical="center"/>
    </xf>
    <xf numFmtId="11" fontId="9" fillId="0" borderId="0" xfId="0" applyNumberFormat="1" applyFont="1" applyFill="1" applyAlignment="1">
      <alignment horizontal="center" vertical="center"/>
    </xf>
    <xf numFmtId="0" fontId="37" fillId="0" borderId="0" xfId="0" applyFont="1" applyFill="1" applyAlignment="1">
      <alignment horizontal="center" vertical="center"/>
    </xf>
    <xf numFmtId="0" fontId="37" fillId="0" borderId="0" xfId="0" applyFont="1" applyFill="1" applyAlignment="1">
      <alignment horizontal="left" vertical="center"/>
    </xf>
    <xf numFmtId="0" fontId="37" fillId="0" borderId="0" xfId="0" applyFont="1" applyFill="1" applyAlignment="1">
      <alignment horizontal="center" vertical="center" wrapText="1"/>
    </xf>
    <xf numFmtId="0" fontId="39" fillId="0" borderId="0" xfId="0" applyFont="1" applyFill="1" applyAlignment="1">
      <alignment horizontal="center" vertical="center" wrapText="1"/>
    </xf>
    <xf numFmtId="0" fontId="38" fillId="0" borderId="0" xfId="0" applyFont="1" applyFill="1" applyAlignment="1">
      <alignment horizontal="center" vertical="center"/>
    </xf>
    <xf numFmtId="164" fontId="37" fillId="0" borderId="0" xfId="0" applyNumberFormat="1" applyFont="1" applyFill="1" applyAlignment="1">
      <alignment horizontal="center" vertical="center"/>
    </xf>
    <xf numFmtId="2" fontId="37" fillId="0" borderId="0" xfId="0" applyNumberFormat="1" applyFont="1" applyFill="1" applyAlignment="1">
      <alignment horizontal="center" vertical="center"/>
    </xf>
    <xf numFmtId="10" fontId="37" fillId="0" borderId="0" xfId="0" applyNumberFormat="1" applyFont="1" applyFill="1" applyAlignment="1">
      <alignment horizontal="center" vertical="center"/>
    </xf>
    <xf numFmtId="9" fontId="37" fillId="0" borderId="0" xfId="0" applyNumberFormat="1" applyFont="1" applyFill="1" applyAlignment="1">
      <alignment horizontal="center" vertical="center"/>
    </xf>
    <xf numFmtId="0" fontId="37" fillId="0" borderId="0" xfId="0" applyFont="1"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horizontal="left" vertical="center"/>
    </xf>
    <xf numFmtId="10" fontId="0" fillId="0" borderId="0" xfId="0" applyNumberFormat="1" applyFill="1" applyAlignment="1">
      <alignment horizontal="center" vertical="center"/>
    </xf>
    <xf numFmtId="11" fontId="0" fillId="0" borderId="0" xfId="0" applyNumberFormat="1" applyFill="1" applyAlignment="1">
      <alignment horizontal="center" vertical="center"/>
    </xf>
    <xf numFmtId="9" fontId="0" fillId="0" borderId="0" xfId="0" applyNumberFormat="1" applyFill="1" applyAlignment="1">
      <alignment horizontal="center" vertical="center"/>
    </xf>
    <xf numFmtId="0" fontId="40" fillId="0" borderId="0" xfId="0" applyFont="1" applyFill="1" applyAlignment="1">
      <alignment horizontal="left" vertical="center"/>
    </xf>
    <xf numFmtId="0" fontId="40" fillId="0" borderId="0" xfId="0" applyFont="1" applyFill="1" applyAlignment="1">
      <alignment horizontal="center" vertical="center" wrapText="1"/>
    </xf>
    <xf numFmtId="0" fontId="44" fillId="0" borderId="0" xfId="0" applyFont="1" applyFill="1" applyAlignment="1">
      <alignment horizontal="center" vertical="center" wrapText="1"/>
    </xf>
    <xf numFmtId="0" fontId="45" fillId="0" borderId="0" xfId="0" applyFont="1" applyFill="1" applyAlignment="1">
      <alignment horizontal="center" vertical="center"/>
    </xf>
    <xf numFmtId="164" fontId="40" fillId="0" borderId="0" xfId="0" applyNumberFormat="1" applyFont="1" applyFill="1" applyAlignment="1">
      <alignment horizontal="center" vertical="center"/>
    </xf>
    <xf numFmtId="2" fontId="40" fillId="0" borderId="0" xfId="0" applyNumberFormat="1" applyFont="1" applyFill="1" applyAlignment="1">
      <alignment horizontal="center" vertical="center"/>
    </xf>
    <xf numFmtId="10" fontId="40" fillId="0" borderId="0" xfId="0" applyNumberFormat="1" applyFont="1" applyFill="1" applyAlignment="1">
      <alignment horizontal="center" vertical="center"/>
    </xf>
    <xf numFmtId="9" fontId="40" fillId="0" borderId="0" xfId="0" applyNumberFormat="1" applyFont="1" applyFill="1" applyAlignment="1">
      <alignment horizontal="center" vertical="center"/>
    </xf>
    <xf numFmtId="0" fontId="40" fillId="0" borderId="0" xfId="0" applyFont="1" applyFill="1" applyAlignment="1">
      <alignment horizontal="left" vertical="center" wrapText="1"/>
    </xf>
    <xf numFmtId="0" fontId="41" fillId="0" borderId="0" xfId="0" applyFont="1" applyFill="1" applyAlignment="1">
      <alignment vertical="center" wrapText="1"/>
    </xf>
    <xf numFmtId="9"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10" fontId="14" fillId="0" borderId="0" xfId="0" applyNumberFormat="1" applyFont="1" applyFill="1" applyBorder="1" applyAlignment="1">
      <alignment horizontal="center" vertical="center" wrapText="1"/>
    </xf>
    <xf numFmtId="0" fontId="42" fillId="0" borderId="0" xfId="0" applyFont="1" applyFill="1">
      <alignment vertical="center"/>
    </xf>
    <xf numFmtId="0" fontId="14" fillId="0" borderId="0" xfId="0" applyFont="1" applyFill="1" applyBorder="1" applyAlignment="1">
      <alignment horizontal="center" vertical="center"/>
    </xf>
    <xf numFmtId="0" fontId="15" fillId="0" borderId="0" xfId="0" applyFont="1" applyFill="1" applyAlignment="1">
      <alignment horizontal="center" vertical="center"/>
    </xf>
    <xf numFmtId="0" fontId="46" fillId="0" borderId="0" xfId="0" applyFont="1" applyFill="1">
      <alignment vertical="center"/>
    </xf>
    <xf numFmtId="0" fontId="21" fillId="0" borderId="1" xfId="0" applyFont="1" applyBorder="1" applyAlignment="1">
      <alignment horizontal="center" vertical="center" wrapText="1"/>
    </xf>
    <xf numFmtId="0" fontId="0" fillId="0" borderId="0" xfId="0" applyAlignment="1">
      <alignment horizontal="center" vertical="center"/>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3" fillId="0" borderId="0" xfId="0" applyFont="1" applyAlignment="1">
      <alignment horizontal="center" vertical="center"/>
    </xf>
    <xf numFmtId="0" fontId="3" fillId="0" borderId="0" xfId="0" applyFont="1">
      <alignment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3" fillId="0" borderId="5" xfId="0" applyFont="1" applyBorder="1" applyAlignment="1">
      <alignment horizontal="center" vertical="center"/>
    </xf>
    <xf numFmtId="0" fontId="0" fillId="0" borderId="6" xfId="0" applyBorder="1" applyAlignment="1">
      <alignment horizontal="center" vertical="center"/>
    </xf>
    <xf numFmtId="0" fontId="3" fillId="0" borderId="7" xfId="0" applyFont="1" applyBorder="1" applyAlignment="1">
      <alignment horizontal="center" vertical="center"/>
    </xf>
    <xf numFmtId="0" fontId="0" fillId="0" borderId="8" xfId="0" applyBorder="1" applyAlignment="1">
      <alignment horizontal="center" vertical="center"/>
    </xf>
    <xf numFmtId="0" fontId="49" fillId="13" borderId="0" xfId="0" applyFont="1" applyFill="1" applyAlignment="1">
      <alignment horizontal="center" vertical="center" wrapText="1"/>
    </xf>
    <xf numFmtId="0" fontId="49" fillId="13" borderId="0" xfId="0" applyFont="1" applyFill="1">
      <alignment vertical="center"/>
    </xf>
    <xf numFmtId="0" fontId="50" fillId="13" borderId="2" xfId="0" applyFont="1" applyFill="1" applyBorder="1" applyAlignment="1">
      <alignment horizontal="center" vertical="center"/>
    </xf>
    <xf numFmtId="0" fontId="50" fillId="13" borderId="2" xfId="0" applyFont="1" applyFill="1" applyBorder="1" applyAlignment="1">
      <alignment horizontal="center" vertical="center" wrapText="1"/>
    </xf>
    <xf numFmtId="0" fontId="50" fillId="2" borderId="2" xfId="0" applyFont="1" applyFill="1" applyBorder="1" applyAlignment="1">
      <alignment vertical="center" wrapText="1"/>
    </xf>
    <xf numFmtId="0" fontId="50" fillId="2" borderId="2" xfId="0" applyFont="1" applyFill="1" applyBorder="1">
      <alignment vertical="center"/>
    </xf>
    <xf numFmtId="0" fontId="50" fillId="2" borderId="2" xfId="0" applyFont="1" applyFill="1" applyBorder="1" applyAlignment="1">
      <alignment horizontal="center" vertical="center"/>
    </xf>
    <xf numFmtId="0" fontId="49" fillId="13" borderId="2" xfId="0" applyFont="1" applyFill="1" applyBorder="1">
      <alignment vertical="center"/>
    </xf>
    <xf numFmtId="0" fontId="3" fillId="0" borderId="0" xfId="0" applyFont="1" applyAlignment="1">
      <alignment horizontal="center" vertical="center" wrapText="1"/>
    </xf>
    <xf numFmtId="2" fontId="0" fillId="0" borderId="0" xfId="0" applyNumberFormat="1">
      <alignment vertical="center"/>
    </xf>
    <xf numFmtId="2" fontId="0" fillId="0" borderId="0" xfId="0" applyNumberFormat="1" applyAlignment="1">
      <alignment horizontal="center" vertical="center"/>
    </xf>
    <xf numFmtId="0" fontId="2" fillId="0" borderId="0" xfId="0" applyFont="1">
      <alignment vertical="center"/>
    </xf>
    <xf numFmtId="1" fontId="3" fillId="0" borderId="0" xfId="0" applyNumberFormat="1" applyFont="1" applyAlignment="1">
      <alignment horizontal="center" vertical="center" wrapText="1"/>
    </xf>
    <xf numFmtId="0" fontId="0" fillId="0" borderId="0" xfId="0" applyAlignment="1">
      <alignment horizontal="left" vertical="center"/>
    </xf>
    <xf numFmtId="164" fontId="51" fillId="17" borderId="0" xfId="0" applyNumberFormat="1" applyFont="1" applyFill="1" applyAlignment="1">
      <alignment horizontal="center" vertical="center"/>
    </xf>
    <xf numFmtId="0" fontId="0" fillId="0" borderId="0" xfId="0" applyAlignment="1">
      <alignment horizontal="center" vertical="center" wrapText="1"/>
    </xf>
    <xf numFmtId="2" fontId="51" fillId="17" borderId="0" xfId="0" applyNumberFormat="1" applyFont="1" applyFill="1" applyAlignment="1">
      <alignment horizontal="center" vertical="center"/>
    </xf>
    <xf numFmtId="0" fontId="1" fillId="0" borderId="0" xfId="0" applyFont="1" applyAlignment="1">
      <alignment horizontal="center" vertical="center"/>
    </xf>
    <xf numFmtId="10" fontId="0" fillId="0" borderId="0" xfId="0" applyNumberForma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1" fillId="2" borderId="1" xfId="0" applyFont="1" applyFill="1" applyBorder="1" applyAlignment="1">
      <alignment horizontal="center" vertical="center"/>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5"/>
  <cols>
    <col min="1" max="1" width="14.28515625" customWidth="1"/>
    <col min="2" max="2" width="62.7109375" customWidth="1"/>
  </cols>
  <sheetData>
    <row r="1" spans="1:2">
      <c r="A1" s="200" t="s">
        <v>0</v>
      </c>
      <c r="B1" s="200"/>
    </row>
    <row r="2" spans="1:2">
      <c r="A2" s="3" t="s">
        <v>1</v>
      </c>
      <c r="B2" s="3" t="s">
        <v>2</v>
      </c>
    </row>
    <row r="3" spans="1:2">
      <c r="A3" s="2" t="s">
        <v>3</v>
      </c>
      <c r="B3" s="1" t="s">
        <v>4</v>
      </c>
    </row>
    <row r="4" spans="1:2">
      <c r="A4" s="2" t="s">
        <v>5</v>
      </c>
      <c r="B4" s="1" t="s">
        <v>6</v>
      </c>
    </row>
    <row r="5" spans="1:2">
      <c r="A5" s="2">
        <v>1</v>
      </c>
      <c r="B5" s="1" t="s">
        <v>330</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4"/>
  <sheetViews>
    <sheetView zoomScale="85" zoomScaleNormal="85" workbookViewId="0">
      <selection activeCell="D7" sqref="D7:D14"/>
    </sheetView>
  </sheetViews>
  <sheetFormatPr defaultColWidth="9.140625" defaultRowHeight="15"/>
  <cols>
    <col min="1" max="1" width="9.140625" style="7"/>
    <col min="2" max="2" width="16.28515625" style="7" customWidth="1"/>
    <col min="3" max="3" width="21.57031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01" t="s">
        <v>14</v>
      </c>
      <c r="BK4" s="69"/>
      <c r="BL4" s="69"/>
      <c r="BM4" s="69"/>
      <c r="BN4" s="69"/>
      <c r="BO4" s="69"/>
      <c r="BP4" s="69"/>
      <c r="BQ4" s="69"/>
      <c r="BR4" s="69"/>
      <c r="BS4" s="69"/>
      <c r="BT4" s="69"/>
      <c r="BU4" s="69"/>
      <c r="BV4" s="69"/>
      <c r="BW4" s="69"/>
      <c r="BX4" s="202" t="s">
        <v>15</v>
      </c>
      <c r="BY4" s="70"/>
      <c r="BZ4" s="70"/>
      <c r="CA4" s="70"/>
      <c r="CB4" s="70"/>
      <c r="CC4" s="70"/>
      <c r="CD4" s="70"/>
      <c r="CE4" s="70"/>
      <c r="CF4" s="70"/>
      <c r="CG4" s="70"/>
      <c r="CH4" s="70"/>
      <c r="CI4" s="70"/>
      <c r="CJ4" s="70"/>
      <c r="CK4" s="70"/>
      <c r="CL4" s="203"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01"/>
      <c r="BK5" s="69"/>
      <c r="BL5" s="69"/>
      <c r="BM5" s="9" t="s">
        <v>32</v>
      </c>
      <c r="BN5" s="9"/>
      <c r="BO5" s="9"/>
      <c r="BP5" s="9"/>
      <c r="BQ5" s="69"/>
      <c r="BR5" s="9" t="s">
        <v>33</v>
      </c>
      <c r="BS5" s="9"/>
      <c r="BT5" s="9"/>
      <c r="BU5" s="69"/>
      <c r="BV5" s="69"/>
      <c r="BW5" s="69"/>
      <c r="BX5" s="202"/>
      <c r="BY5" s="70"/>
      <c r="BZ5" s="70"/>
      <c r="CA5" s="57" t="s">
        <v>32</v>
      </c>
      <c r="CB5" s="57"/>
      <c r="CC5" s="57"/>
      <c r="CD5" s="57"/>
      <c r="CE5" s="70"/>
      <c r="CF5" s="57" t="s">
        <v>33</v>
      </c>
      <c r="CG5" s="57"/>
      <c r="CH5" s="57"/>
      <c r="CI5" s="70"/>
      <c r="CJ5" s="70"/>
      <c r="CK5" s="70"/>
      <c r="CL5" s="203"/>
      <c r="CM5" s="71"/>
      <c r="CN5" s="71"/>
      <c r="CO5" s="52" t="s">
        <v>32</v>
      </c>
      <c r="CP5" s="52"/>
      <c r="CQ5" s="52"/>
      <c r="CR5" s="52"/>
      <c r="CS5" s="71"/>
      <c r="CT5" s="52" t="s">
        <v>33</v>
      </c>
      <c r="CU5" s="52"/>
      <c r="CV5" s="52"/>
      <c r="CW5" s="71"/>
      <c r="CX5" s="71"/>
      <c r="CY5" s="71"/>
      <c r="CZ5" s="4"/>
      <c r="DA5" s="4"/>
      <c r="DB5" s="18" t="s">
        <v>34</v>
      </c>
      <c r="DC5" s="18"/>
      <c r="DD5" s="73"/>
      <c r="DE5" s="73"/>
      <c r="DF5" s="73"/>
      <c r="DG5" s="204" t="s">
        <v>35</v>
      </c>
      <c r="DH5" s="204"/>
      <c r="DI5" s="204"/>
      <c r="DJ5" s="204"/>
      <c r="DK5" s="205" t="s">
        <v>36</v>
      </c>
      <c r="DL5" s="205"/>
      <c r="DM5" s="205"/>
      <c r="DN5" s="205"/>
      <c r="DO5" s="206" t="s">
        <v>37</v>
      </c>
      <c r="DP5" s="206"/>
      <c r="DQ5" s="206"/>
      <c r="DR5" s="206"/>
      <c r="DS5" s="68"/>
      <c r="DT5" s="204" t="s">
        <v>35</v>
      </c>
      <c r="DU5" s="204"/>
      <c r="DV5" s="204"/>
      <c r="DW5" s="204"/>
      <c r="DX5" s="205" t="s">
        <v>36</v>
      </c>
      <c r="DY5" s="205"/>
      <c r="DZ5" s="205"/>
      <c r="EA5" s="205"/>
      <c r="EB5" s="206" t="s">
        <v>37</v>
      </c>
      <c r="EC5" s="206"/>
      <c r="ED5" s="206"/>
      <c r="EE5" s="206"/>
      <c r="EF5" s="68"/>
      <c r="EG5" s="204" t="s">
        <v>35</v>
      </c>
      <c r="EH5" s="204"/>
      <c r="EI5" s="204"/>
      <c r="EJ5" s="204"/>
      <c r="EK5" s="205" t="s">
        <v>36</v>
      </c>
      <c r="EL5" s="205"/>
      <c r="EM5" s="205"/>
      <c r="EN5" s="205"/>
      <c r="EO5" s="206" t="s">
        <v>37</v>
      </c>
      <c r="EP5" s="206"/>
      <c r="EQ5" s="206"/>
      <c r="ER5" s="206"/>
      <c r="ES5" s="65"/>
      <c r="ET5" s="73"/>
      <c r="EU5" s="73"/>
      <c r="EW5" s="77" t="s">
        <v>38</v>
      </c>
      <c r="EX5" s="77"/>
      <c r="EY5" s="77"/>
      <c r="EZ5" s="77"/>
      <c r="FA5" s="78" t="s">
        <v>39</v>
      </c>
      <c r="FB5" s="78"/>
      <c r="FC5" s="78"/>
      <c r="FD5" s="78"/>
      <c r="FE5" s="79" t="s">
        <v>40</v>
      </c>
      <c r="FF5" s="79"/>
      <c r="FG5" s="79"/>
      <c r="FH5" s="79"/>
    </row>
    <row r="6" spans="1:184" s="36" customFormat="1" ht="102.75" customHeight="1">
      <c r="A6" s="165" t="s">
        <v>306</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13" t="s">
        <v>305</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3" customFormat="1">
      <c r="A7" s="93">
        <v>1</v>
      </c>
      <c r="B7" s="93" t="s">
        <v>332</v>
      </c>
      <c r="D7" s="93" t="s">
        <v>359</v>
      </c>
      <c r="E7" s="93" t="s">
        <v>130</v>
      </c>
      <c r="F7" s="93" t="s">
        <v>131</v>
      </c>
      <c r="G7" s="93" t="s">
        <v>337</v>
      </c>
      <c r="H7" s="93">
        <v>1</v>
      </c>
      <c r="I7" s="93">
        <v>100</v>
      </c>
      <c r="J7" s="93" t="s">
        <v>333</v>
      </c>
      <c r="K7" s="94" t="s">
        <v>132</v>
      </c>
      <c r="L7" s="93">
        <v>12</v>
      </c>
      <c r="N7" s="93" t="s">
        <v>338</v>
      </c>
      <c r="O7" s="93" t="s">
        <v>133</v>
      </c>
      <c r="Q7" s="94" t="s">
        <v>134</v>
      </c>
      <c r="R7" s="93" t="s">
        <v>339</v>
      </c>
      <c r="T7" s="93" t="s">
        <v>340</v>
      </c>
      <c r="W7" s="93" t="s">
        <v>339</v>
      </c>
      <c r="X7" s="93">
        <v>5</v>
      </c>
      <c r="Z7" s="93" t="s">
        <v>340</v>
      </c>
      <c r="AC7" s="93" t="s">
        <v>135</v>
      </c>
      <c r="AD7" s="93">
        <v>0.95</v>
      </c>
      <c r="AF7" s="93">
        <v>16</v>
      </c>
      <c r="AG7" s="93">
        <v>0.1</v>
      </c>
      <c r="AH7" s="93" t="s">
        <v>341</v>
      </c>
      <c r="AI7" s="93" t="s">
        <v>342</v>
      </c>
      <c r="AJ7" s="93">
        <v>400</v>
      </c>
      <c r="AN7" s="93">
        <v>60</v>
      </c>
      <c r="AO7" s="93">
        <v>1</v>
      </c>
      <c r="AP7" s="93" t="s">
        <v>343</v>
      </c>
      <c r="AQ7" s="93">
        <v>1</v>
      </c>
      <c r="AR7" s="93">
        <v>1.5</v>
      </c>
      <c r="AU7" s="93">
        <v>1</v>
      </c>
      <c r="AV7" s="93">
        <v>1</v>
      </c>
      <c r="AX7" s="94" t="s">
        <v>136</v>
      </c>
      <c r="AY7" s="93" t="s">
        <v>344</v>
      </c>
      <c r="AZ7" s="93">
        <v>-79</v>
      </c>
      <c r="BA7" s="93">
        <v>0.8</v>
      </c>
      <c r="BC7" s="93" t="s">
        <v>137</v>
      </c>
      <c r="BD7" s="93" t="s">
        <v>259</v>
      </c>
      <c r="BE7" s="93">
        <v>30</v>
      </c>
      <c r="BF7" s="93">
        <v>1</v>
      </c>
      <c r="BJ7" s="93" t="s">
        <v>345</v>
      </c>
      <c r="BK7" s="93">
        <v>60</v>
      </c>
      <c r="BL7" s="93">
        <v>1</v>
      </c>
      <c r="BM7" s="93">
        <v>62500</v>
      </c>
      <c r="BN7" s="93">
        <v>0.105</v>
      </c>
      <c r="BO7" s="93">
        <v>1.5</v>
      </c>
      <c r="BP7" s="93">
        <v>0.5</v>
      </c>
      <c r="BQ7" s="95">
        <v>30</v>
      </c>
      <c r="BR7" s="93">
        <v>2</v>
      </c>
      <c r="BS7" s="93">
        <v>-4.0000000000000018</v>
      </c>
      <c r="BT7" s="93">
        <v>4</v>
      </c>
      <c r="BU7" s="93">
        <v>10</v>
      </c>
      <c r="BV7" s="93" t="s">
        <v>138</v>
      </c>
      <c r="BX7" s="93" t="s">
        <v>346</v>
      </c>
      <c r="CF7" s="95"/>
      <c r="CL7" s="93" t="s">
        <v>346</v>
      </c>
      <c r="CU7" s="95"/>
      <c r="CZ7" s="93" t="s">
        <v>139</v>
      </c>
      <c r="DB7" s="93" t="s">
        <v>149</v>
      </c>
      <c r="DD7" s="93">
        <v>11.2</v>
      </c>
      <c r="DE7" s="103">
        <f>FLOOR(DD7,1)</f>
        <v>11</v>
      </c>
      <c r="DF7" s="104"/>
      <c r="DG7" s="105"/>
      <c r="DH7" s="105"/>
      <c r="DI7" s="105"/>
      <c r="DJ7" s="105"/>
      <c r="DK7" s="105"/>
      <c r="DL7" s="105"/>
      <c r="DM7" s="105"/>
      <c r="DN7" s="105"/>
      <c r="DO7" s="105"/>
      <c r="DP7" s="105"/>
      <c r="DQ7" s="105"/>
      <c r="DR7" s="105"/>
      <c r="EQ7" s="106"/>
    </row>
    <row r="8" spans="1:184" s="93" customFormat="1">
      <c r="A8" s="93">
        <v>2</v>
      </c>
      <c r="B8" s="93" t="s">
        <v>332</v>
      </c>
      <c r="C8" s="93" t="s">
        <v>347</v>
      </c>
      <c r="D8" s="93" t="s">
        <v>359</v>
      </c>
      <c r="E8" s="93" t="s">
        <v>130</v>
      </c>
      <c r="F8" s="93" t="s">
        <v>131</v>
      </c>
      <c r="G8" s="93" t="s">
        <v>337</v>
      </c>
      <c r="H8" s="93">
        <v>1</v>
      </c>
      <c r="I8" s="93">
        <v>100</v>
      </c>
      <c r="J8" s="93" t="s">
        <v>333</v>
      </c>
      <c r="K8" s="94" t="s">
        <v>132</v>
      </c>
      <c r="L8" s="93">
        <v>12</v>
      </c>
      <c r="N8" s="93" t="s">
        <v>338</v>
      </c>
      <c r="O8" s="93" t="s">
        <v>133</v>
      </c>
      <c r="Q8" s="94" t="s">
        <v>134</v>
      </c>
      <c r="R8" s="93" t="s">
        <v>339</v>
      </c>
      <c r="T8" s="93" t="s">
        <v>340</v>
      </c>
      <c r="W8" s="93" t="s">
        <v>339</v>
      </c>
      <c r="X8" s="93">
        <v>5</v>
      </c>
      <c r="Z8" s="93" t="s">
        <v>340</v>
      </c>
      <c r="AC8" s="93" t="s">
        <v>135</v>
      </c>
      <c r="AD8" s="93">
        <v>0.95</v>
      </c>
      <c r="AF8" s="93">
        <v>16</v>
      </c>
      <c r="AG8" s="93">
        <v>0.1</v>
      </c>
      <c r="AH8" s="93" t="s">
        <v>341</v>
      </c>
      <c r="AI8" s="93" t="s">
        <v>342</v>
      </c>
      <c r="AJ8" s="93">
        <v>400</v>
      </c>
      <c r="AN8" s="93">
        <v>60</v>
      </c>
      <c r="AO8" s="93">
        <v>1</v>
      </c>
      <c r="AP8" s="93" t="s">
        <v>343</v>
      </c>
      <c r="AQ8" s="93">
        <v>1</v>
      </c>
      <c r="AR8" s="93">
        <v>1.5</v>
      </c>
      <c r="AU8" s="93">
        <v>1</v>
      </c>
      <c r="AV8" s="93">
        <v>1</v>
      </c>
      <c r="AX8" s="94" t="s">
        <v>136</v>
      </c>
      <c r="AY8" s="93" t="s">
        <v>344</v>
      </c>
      <c r="AZ8" s="93">
        <v>-79</v>
      </c>
      <c r="BA8" s="93">
        <v>0.8</v>
      </c>
      <c r="BC8" s="93" t="s">
        <v>137</v>
      </c>
      <c r="BD8" s="93" t="s">
        <v>259</v>
      </c>
      <c r="BE8" s="93">
        <v>30</v>
      </c>
      <c r="BF8" s="93">
        <v>1</v>
      </c>
      <c r="BJ8" s="93" t="s">
        <v>345</v>
      </c>
      <c r="BK8" s="93">
        <v>60</v>
      </c>
      <c r="BL8" s="93">
        <v>1</v>
      </c>
      <c r="BM8" s="93">
        <v>62500</v>
      </c>
      <c r="BN8" s="93">
        <v>0.105</v>
      </c>
      <c r="BO8" s="93">
        <v>1.5</v>
      </c>
      <c r="BP8" s="93">
        <v>0.5</v>
      </c>
      <c r="BQ8" s="95">
        <v>30</v>
      </c>
      <c r="BR8" s="93">
        <v>2</v>
      </c>
      <c r="BS8" s="93">
        <v>-4.0000000000000018</v>
      </c>
      <c r="BT8" s="93">
        <v>4</v>
      </c>
      <c r="BU8" s="93">
        <v>10</v>
      </c>
      <c r="BV8" s="93" t="s">
        <v>138</v>
      </c>
      <c r="BX8" s="93" t="s">
        <v>346</v>
      </c>
      <c r="CF8" s="95"/>
      <c r="CL8" s="93" t="s">
        <v>346</v>
      </c>
      <c r="CU8" s="95"/>
      <c r="CZ8" s="93" t="s">
        <v>139</v>
      </c>
      <c r="DB8" s="93" t="s">
        <v>149</v>
      </c>
      <c r="DD8" s="93">
        <v>12.9</v>
      </c>
      <c r="DE8" s="103">
        <f t="shared" ref="DE8:DE14" si="0">FLOOR(DD8,1)</f>
        <v>12</v>
      </c>
      <c r="DF8" s="104"/>
      <c r="DG8" s="105"/>
      <c r="DH8" s="105"/>
      <c r="DI8" s="105"/>
      <c r="DJ8" s="105"/>
      <c r="DK8" s="105"/>
      <c r="DL8" s="105"/>
      <c r="DM8" s="105"/>
      <c r="DN8" s="105"/>
      <c r="DO8" s="105"/>
      <c r="DP8" s="105"/>
      <c r="DQ8" s="105"/>
      <c r="DR8" s="105"/>
      <c r="EQ8" s="106"/>
    </row>
    <row r="9" spans="1:184" s="93" customFormat="1">
      <c r="A9" s="93">
        <v>3</v>
      </c>
      <c r="B9" s="93" t="s">
        <v>332</v>
      </c>
      <c r="D9" s="93" t="s">
        <v>359</v>
      </c>
      <c r="E9" s="93" t="s">
        <v>130</v>
      </c>
      <c r="F9" s="93" t="s">
        <v>131</v>
      </c>
      <c r="G9" s="93" t="s">
        <v>144</v>
      </c>
      <c r="H9" s="93">
        <v>1</v>
      </c>
      <c r="I9" s="93">
        <v>100</v>
      </c>
      <c r="J9" s="93" t="s">
        <v>334</v>
      </c>
      <c r="K9" s="94" t="s">
        <v>132</v>
      </c>
      <c r="L9" s="93">
        <v>12</v>
      </c>
      <c r="N9" s="93" t="s">
        <v>348</v>
      </c>
      <c r="O9" s="93" t="s">
        <v>133</v>
      </c>
      <c r="Q9" s="94" t="s">
        <v>134</v>
      </c>
      <c r="R9" s="93" t="s">
        <v>339</v>
      </c>
      <c r="T9" s="93" t="s">
        <v>340</v>
      </c>
      <c r="W9" s="93" t="s">
        <v>339</v>
      </c>
      <c r="X9" s="93">
        <v>5</v>
      </c>
      <c r="Z9" s="93" t="s">
        <v>340</v>
      </c>
      <c r="AC9" s="93" t="s">
        <v>135</v>
      </c>
      <c r="AD9" s="93">
        <v>0.95</v>
      </c>
      <c r="AF9" s="93">
        <v>16</v>
      </c>
      <c r="AG9" s="93">
        <v>0.1</v>
      </c>
      <c r="AH9" s="93" t="s">
        <v>341</v>
      </c>
      <c r="AI9" s="93" t="s">
        <v>342</v>
      </c>
      <c r="AJ9" s="93">
        <v>400</v>
      </c>
      <c r="AN9" s="93">
        <v>60</v>
      </c>
      <c r="AO9" s="93">
        <v>1</v>
      </c>
      <c r="AP9" s="93" t="s">
        <v>343</v>
      </c>
      <c r="AQ9" s="93">
        <v>1</v>
      </c>
      <c r="AR9" s="93">
        <v>1.5</v>
      </c>
      <c r="AU9" s="93">
        <v>1</v>
      </c>
      <c r="AV9" s="93">
        <v>1</v>
      </c>
      <c r="AX9" s="94" t="s">
        <v>136</v>
      </c>
      <c r="AY9" s="93" t="s">
        <v>344</v>
      </c>
      <c r="AZ9" s="93">
        <v>-79</v>
      </c>
      <c r="BA9" s="93">
        <v>0.8</v>
      </c>
      <c r="BC9" s="93" t="s">
        <v>137</v>
      </c>
      <c r="BD9" s="93" t="s">
        <v>279</v>
      </c>
      <c r="BE9" s="93">
        <v>10</v>
      </c>
      <c r="BF9" s="93">
        <v>1</v>
      </c>
      <c r="BJ9" s="93" t="s">
        <v>349</v>
      </c>
      <c r="BK9" s="93">
        <v>60</v>
      </c>
      <c r="BL9" s="93">
        <v>1</v>
      </c>
      <c r="BM9" s="93">
        <v>20833</v>
      </c>
      <c r="BN9" s="93">
        <v>0.10500000000000001</v>
      </c>
      <c r="BO9" s="93">
        <v>1.5</v>
      </c>
      <c r="BP9" s="93">
        <v>0.5</v>
      </c>
      <c r="BQ9" s="95">
        <v>10</v>
      </c>
      <c r="BR9" s="93">
        <v>0</v>
      </c>
      <c r="BS9" s="93">
        <v>0</v>
      </c>
      <c r="BT9" s="93">
        <v>0</v>
      </c>
      <c r="BU9" s="93">
        <v>30</v>
      </c>
      <c r="BV9" s="93" t="s">
        <v>138</v>
      </c>
      <c r="BX9" s="93" t="s">
        <v>346</v>
      </c>
      <c r="CF9" s="95"/>
      <c r="CL9" s="93" t="s">
        <v>346</v>
      </c>
      <c r="CU9" s="95"/>
      <c r="CZ9" s="93" t="s">
        <v>139</v>
      </c>
      <c r="DB9" s="93" t="s">
        <v>149</v>
      </c>
      <c r="DD9" s="93">
        <v>7.5</v>
      </c>
      <c r="DE9" s="103">
        <f t="shared" si="0"/>
        <v>7</v>
      </c>
      <c r="DF9" s="104"/>
      <c r="DG9" s="105"/>
      <c r="DH9" s="105"/>
      <c r="DI9" s="105"/>
      <c r="DJ9" s="105"/>
      <c r="DK9" s="105"/>
      <c r="DL9" s="105"/>
      <c r="DM9" s="105"/>
      <c r="DN9" s="105"/>
      <c r="DO9" s="105"/>
      <c r="DP9" s="105"/>
      <c r="DQ9" s="105"/>
      <c r="DR9" s="105"/>
      <c r="EQ9" s="106"/>
    </row>
    <row r="10" spans="1:184" s="93" customFormat="1">
      <c r="A10" s="93">
        <v>4</v>
      </c>
      <c r="B10" s="93" t="s">
        <v>332</v>
      </c>
      <c r="C10" s="93" t="s">
        <v>350</v>
      </c>
      <c r="D10" s="93" t="s">
        <v>359</v>
      </c>
      <c r="E10" s="93" t="s">
        <v>130</v>
      </c>
      <c r="F10" s="93" t="s">
        <v>131</v>
      </c>
      <c r="G10" s="93" t="s">
        <v>144</v>
      </c>
      <c r="H10" s="93">
        <v>1</v>
      </c>
      <c r="I10" s="93">
        <v>100</v>
      </c>
      <c r="J10" s="93" t="s">
        <v>334</v>
      </c>
      <c r="K10" s="94" t="s">
        <v>132</v>
      </c>
      <c r="L10" s="93">
        <v>12</v>
      </c>
      <c r="N10" s="93" t="s">
        <v>348</v>
      </c>
      <c r="O10" s="93" t="s">
        <v>133</v>
      </c>
      <c r="Q10" s="94" t="s">
        <v>134</v>
      </c>
      <c r="R10" s="93" t="s">
        <v>339</v>
      </c>
      <c r="T10" s="93" t="s">
        <v>340</v>
      </c>
      <c r="W10" s="93" t="s">
        <v>339</v>
      </c>
      <c r="X10" s="93">
        <v>5</v>
      </c>
      <c r="Z10" s="93" t="s">
        <v>340</v>
      </c>
      <c r="AC10" s="93" t="s">
        <v>135</v>
      </c>
      <c r="AD10" s="93">
        <v>0.95</v>
      </c>
      <c r="AF10" s="93">
        <v>16</v>
      </c>
      <c r="AG10" s="93">
        <v>0.1</v>
      </c>
      <c r="AH10" s="93" t="s">
        <v>341</v>
      </c>
      <c r="AI10" s="93" t="s">
        <v>342</v>
      </c>
      <c r="AJ10" s="93">
        <v>400</v>
      </c>
      <c r="AN10" s="93">
        <v>60</v>
      </c>
      <c r="AO10" s="93">
        <v>1</v>
      </c>
      <c r="AP10" s="93" t="s">
        <v>343</v>
      </c>
      <c r="AQ10" s="93">
        <v>1</v>
      </c>
      <c r="AR10" s="93">
        <v>1.5</v>
      </c>
      <c r="AU10" s="93">
        <v>1</v>
      </c>
      <c r="AV10" s="93">
        <v>1</v>
      </c>
      <c r="AX10" s="94" t="s">
        <v>136</v>
      </c>
      <c r="AY10" s="93" t="s">
        <v>344</v>
      </c>
      <c r="AZ10" s="93">
        <v>-79</v>
      </c>
      <c r="BA10" s="93">
        <v>0.8</v>
      </c>
      <c r="BC10" s="93" t="s">
        <v>137</v>
      </c>
      <c r="BD10" s="93" t="s">
        <v>279</v>
      </c>
      <c r="BE10" s="93">
        <v>10</v>
      </c>
      <c r="BF10" s="93">
        <v>1</v>
      </c>
      <c r="BJ10" s="93" t="s">
        <v>349</v>
      </c>
      <c r="BK10" s="93">
        <v>60</v>
      </c>
      <c r="BL10" s="93">
        <v>1</v>
      </c>
      <c r="BM10" s="93">
        <v>20833</v>
      </c>
      <c r="BN10" s="93">
        <v>0.10500000000000001</v>
      </c>
      <c r="BO10" s="93">
        <v>1.5</v>
      </c>
      <c r="BP10" s="93">
        <v>0.5</v>
      </c>
      <c r="BQ10" s="95">
        <v>10</v>
      </c>
      <c r="BR10" s="93">
        <v>0</v>
      </c>
      <c r="BS10" s="93">
        <v>0</v>
      </c>
      <c r="BT10" s="93">
        <v>0</v>
      </c>
      <c r="BU10" s="93">
        <v>30</v>
      </c>
      <c r="BV10" s="93" t="s">
        <v>138</v>
      </c>
      <c r="BX10" s="93" t="s">
        <v>346</v>
      </c>
      <c r="CF10" s="95"/>
      <c r="CL10" s="93" t="s">
        <v>346</v>
      </c>
      <c r="CU10" s="95"/>
      <c r="CZ10" s="93" t="s">
        <v>139</v>
      </c>
      <c r="DB10" s="93" t="s">
        <v>149</v>
      </c>
      <c r="DD10" s="93">
        <v>8.4</v>
      </c>
      <c r="DE10" s="103">
        <f t="shared" si="0"/>
        <v>8</v>
      </c>
      <c r="DF10" s="104"/>
      <c r="DG10" s="105"/>
      <c r="DH10" s="105"/>
      <c r="DI10" s="105"/>
      <c r="DJ10" s="105"/>
      <c r="DK10" s="105"/>
      <c r="DL10" s="105"/>
      <c r="DM10" s="105"/>
      <c r="DN10" s="105"/>
      <c r="DO10" s="105"/>
      <c r="DP10" s="105"/>
      <c r="DQ10" s="105"/>
      <c r="DR10" s="105"/>
      <c r="EQ10" s="106"/>
    </row>
    <row r="11" spans="1:184" s="93" customFormat="1">
      <c r="A11" s="93">
        <v>5</v>
      </c>
      <c r="B11" s="93" t="s">
        <v>332</v>
      </c>
      <c r="D11" s="93" t="s">
        <v>359</v>
      </c>
      <c r="E11" s="93" t="s">
        <v>146</v>
      </c>
      <c r="F11" s="93" t="s">
        <v>142</v>
      </c>
      <c r="G11" s="93" t="s">
        <v>337</v>
      </c>
      <c r="H11" s="93">
        <v>1</v>
      </c>
      <c r="I11" s="93">
        <v>100</v>
      </c>
      <c r="J11" s="93" t="s">
        <v>333</v>
      </c>
      <c r="K11" s="94" t="s">
        <v>351</v>
      </c>
      <c r="L11" s="93">
        <v>90</v>
      </c>
      <c r="N11" s="93" t="s">
        <v>348</v>
      </c>
      <c r="O11" s="93" t="s">
        <v>145</v>
      </c>
      <c r="Q11" s="94" t="s">
        <v>134</v>
      </c>
      <c r="R11" s="93" t="s">
        <v>339</v>
      </c>
      <c r="T11" s="93" t="s">
        <v>340</v>
      </c>
      <c r="W11" s="93" t="s">
        <v>339</v>
      </c>
      <c r="X11" s="93">
        <v>1.25</v>
      </c>
      <c r="Z11" s="93" t="s">
        <v>340</v>
      </c>
      <c r="AC11" s="93" t="s">
        <v>135</v>
      </c>
      <c r="AD11" s="93">
        <v>0.95</v>
      </c>
      <c r="AF11" s="93">
        <v>16</v>
      </c>
      <c r="AG11" s="93">
        <v>0.1</v>
      </c>
      <c r="AH11" s="93" t="s">
        <v>341</v>
      </c>
      <c r="AI11" s="93" t="s">
        <v>342</v>
      </c>
      <c r="AJ11" s="93">
        <v>1600</v>
      </c>
      <c r="AN11" s="93">
        <v>60</v>
      </c>
      <c r="AO11" s="93">
        <v>1</v>
      </c>
      <c r="AP11" s="93" t="s">
        <v>343</v>
      </c>
      <c r="AQ11" s="93">
        <v>1</v>
      </c>
      <c r="AR11" s="93">
        <v>0.375</v>
      </c>
      <c r="AU11" s="93">
        <v>1</v>
      </c>
      <c r="AV11" s="93">
        <v>1</v>
      </c>
      <c r="AX11" s="94" t="s">
        <v>284</v>
      </c>
      <c r="AY11" s="93" t="s">
        <v>344</v>
      </c>
      <c r="AZ11" s="93">
        <v>-73</v>
      </c>
      <c r="BA11" s="93">
        <v>0.8</v>
      </c>
      <c r="BC11" s="93" t="s">
        <v>137</v>
      </c>
      <c r="BD11" s="93" t="s">
        <v>266</v>
      </c>
      <c r="BE11" s="93">
        <v>8</v>
      </c>
      <c r="BF11" s="93">
        <v>1</v>
      </c>
      <c r="BJ11" s="93" t="s">
        <v>345</v>
      </c>
      <c r="BK11" s="93">
        <v>60</v>
      </c>
      <c r="BL11" s="93">
        <v>1</v>
      </c>
      <c r="BM11" s="93">
        <v>16667</v>
      </c>
      <c r="BN11" s="93">
        <v>0.105</v>
      </c>
      <c r="BO11" s="93">
        <v>1.5</v>
      </c>
      <c r="BP11" s="93">
        <v>0.5</v>
      </c>
      <c r="BQ11" s="95">
        <v>8</v>
      </c>
      <c r="BR11" s="93">
        <v>2</v>
      </c>
      <c r="BS11" s="93">
        <v>-4.0000000000000018</v>
      </c>
      <c r="BT11" s="93">
        <v>4</v>
      </c>
      <c r="BU11" s="93">
        <v>15</v>
      </c>
      <c r="BV11" s="93" t="s">
        <v>138</v>
      </c>
      <c r="BX11" s="93" t="s">
        <v>346</v>
      </c>
      <c r="CF11" s="95"/>
      <c r="CL11" s="93" t="s">
        <v>346</v>
      </c>
      <c r="CU11" s="95"/>
      <c r="CZ11" s="93" t="s">
        <v>139</v>
      </c>
      <c r="DB11" s="93" t="s">
        <v>149</v>
      </c>
      <c r="DD11" s="93">
        <v>28</v>
      </c>
      <c r="DE11" s="103">
        <f t="shared" si="0"/>
        <v>28</v>
      </c>
      <c r="DF11" s="104"/>
      <c r="DG11" s="105"/>
      <c r="DH11" s="105"/>
      <c r="DI11" s="105"/>
      <c r="DJ11" s="105"/>
      <c r="DK11" s="105"/>
      <c r="DL11" s="105"/>
      <c r="DM11" s="105"/>
      <c r="DN11" s="105"/>
      <c r="DO11" s="105"/>
      <c r="DP11" s="105"/>
      <c r="DQ11" s="105"/>
      <c r="DR11" s="105"/>
      <c r="EQ11" s="106"/>
    </row>
    <row r="12" spans="1:184" s="93" customFormat="1">
      <c r="A12" s="93">
        <v>6</v>
      </c>
      <c r="B12" s="93" t="s">
        <v>332</v>
      </c>
      <c r="D12" s="93" t="s">
        <v>359</v>
      </c>
      <c r="E12" s="93" t="s">
        <v>146</v>
      </c>
      <c r="F12" s="93" t="s">
        <v>142</v>
      </c>
      <c r="G12" s="93" t="s">
        <v>337</v>
      </c>
      <c r="H12" s="93">
        <v>1</v>
      </c>
      <c r="I12" s="93">
        <v>100</v>
      </c>
      <c r="J12" s="93" t="s">
        <v>333</v>
      </c>
      <c r="K12" s="94" t="s">
        <v>351</v>
      </c>
      <c r="L12" s="93">
        <v>90</v>
      </c>
      <c r="N12" s="93" t="s">
        <v>348</v>
      </c>
      <c r="O12" s="93" t="s">
        <v>145</v>
      </c>
      <c r="Q12" s="94" t="s">
        <v>134</v>
      </c>
      <c r="R12" s="93" t="s">
        <v>339</v>
      </c>
      <c r="T12" s="93" t="s">
        <v>340</v>
      </c>
      <c r="W12" s="93" t="s">
        <v>339</v>
      </c>
      <c r="X12" s="93">
        <v>1.25</v>
      </c>
      <c r="Z12" s="93" t="s">
        <v>340</v>
      </c>
      <c r="AC12" s="93" t="s">
        <v>135</v>
      </c>
      <c r="AD12" s="93">
        <v>0.95</v>
      </c>
      <c r="AF12" s="93">
        <v>16</v>
      </c>
      <c r="AG12" s="93">
        <v>0.1</v>
      </c>
      <c r="AH12" s="93" t="s">
        <v>341</v>
      </c>
      <c r="AI12" s="93" t="s">
        <v>342</v>
      </c>
      <c r="AJ12" s="93">
        <v>1600</v>
      </c>
      <c r="AN12" s="93">
        <v>60</v>
      </c>
      <c r="AO12" s="93">
        <v>1</v>
      </c>
      <c r="AP12" s="93" t="s">
        <v>343</v>
      </c>
      <c r="AQ12" s="93">
        <v>1</v>
      </c>
      <c r="AR12" s="93">
        <v>0.375</v>
      </c>
      <c r="AU12" s="93">
        <v>1</v>
      </c>
      <c r="AV12" s="93">
        <v>1</v>
      </c>
      <c r="AX12" s="94" t="s">
        <v>284</v>
      </c>
      <c r="AY12" s="93" t="s">
        <v>344</v>
      </c>
      <c r="AZ12" s="93">
        <v>-73</v>
      </c>
      <c r="BA12" s="93">
        <v>0.8</v>
      </c>
      <c r="BC12" s="93" t="s">
        <v>137</v>
      </c>
      <c r="BD12" s="93" t="s">
        <v>266</v>
      </c>
      <c r="BE12" s="93">
        <v>30</v>
      </c>
      <c r="BF12" s="93">
        <v>1</v>
      </c>
      <c r="BJ12" s="93" t="s">
        <v>345</v>
      </c>
      <c r="BK12" s="93">
        <v>60</v>
      </c>
      <c r="BL12" s="93">
        <v>1</v>
      </c>
      <c r="BM12" s="93">
        <v>62500</v>
      </c>
      <c r="BN12" s="93">
        <v>0.105</v>
      </c>
      <c r="BO12" s="93">
        <v>1.5</v>
      </c>
      <c r="BP12" s="93">
        <v>0.5</v>
      </c>
      <c r="BQ12" s="95">
        <v>30</v>
      </c>
      <c r="BR12" s="93">
        <v>2</v>
      </c>
      <c r="BS12" s="93">
        <v>-4.0000000000000018</v>
      </c>
      <c r="BT12" s="93">
        <v>4</v>
      </c>
      <c r="BU12" s="93">
        <v>15</v>
      </c>
      <c r="BV12" s="93" t="s">
        <v>138</v>
      </c>
      <c r="BX12" s="93" t="s">
        <v>346</v>
      </c>
      <c r="CF12" s="95"/>
      <c r="CL12" s="93" t="s">
        <v>346</v>
      </c>
      <c r="CU12" s="95"/>
      <c r="CZ12" s="93" t="s">
        <v>139</v>
      </c>
      <c r="DB12" s="93" t="s">
        <v>149</v>
      </c>
      <c r="DD12" s="93">
        <v>6.9</v>
      </c>
      <c r="DE12" s="103">
        <f t="shared" si="0"/>
        <v>6</v>
      </c>
      <c r="DF12" s="104"/>
      <c r="DG12" s="105"/>
      <c r="DH12" s="105"/>
      <c r="DI12" s="105"/>
      <c r="DJ12" s="105"/>
      <c r="DK12" s="105"/>
      <c r="DL12" s="105"/>
      <c r="DM12" s="105"/>
      <c r="DN12" s="105"/>
      <c r="DO12" s="105"/>
      <c r="DP12" s="105"/>
      <c r="DQ12" s="105"/>
      <c r="DR12" s="105"/>
      <c r="EQ12" s="106"/>
    </row>
    <row r="13" spans="1:184" s="93" customFormat="1">
      <c r="A13" s="93">
        <v>7</v>
      </c>
      <c r="B13" s="93" t="s">
        <v>332</v>
      </c>
      <c r="D13" s="93" t="s">
        <v>359</v>
      </c>
      <c r="E13" s="93" t="s">
        <v>146</v>
      </c>
      <c r="F13" s="93" t="s">
        <v>142</v>
      </c>
      <c r="G13" s="93" t="s">
        <v>337</v>
      </c>
      <c r="H13" s="93">
        <v>1</v>
      </c>
      <c r="I13" s="93">
        <v>100</v>
      </c>
      <c r="J13" s="93" t="s">
        <v>333</v>
      </c>
      <c r="K13" s="94" t="s">
        <v>351</v>
      </c>
      <c r="L13" s="93">
        <v>90</v>
      </c>
      <c r="N13" s="93" t="s">
        <v>348</v>
      </c>
      <c r="O13" s="93" t="s">
        <v>145</v>
      </c>
      <c r="Q13" s="94" t="s">
        <v>134</v>
      </c>
      <c r="R13" s="93" t="s">
        <v>339</v>
      </c>
      <c r="T13" s="93" t="s">
        <v>340</v>
      </c>
      <c r="W13" s="93" t="s">
        <v>339</v>
      </c>
      <c r="X13" s="93">
        <v>1.25</v>
      </c>
      <c r="Z13" s="93" t="s">
        <v>340</v>
      </c>
      <c r="AC13" s="93" t="s">
        <v>135</v>
      </c>
      <c r="AD13" s="93">
        <v>0.95</v>
      </c>
      <c r="AF13" s="93">
        <v>16</v>
      </c>
      <c r="AG13" s="93">
        <v>0.1</v>
      </c>
      <c r="AH13" s="93" t="s">
        <v>341</v>
      </c>
      <c r="AI13" s="93" t="s">
        <v>342</v>
      </c>
      <c r="AJ13" s="93">
        <v>1600</v>
      </c>
      <c r="AN13" s="93">
        <v>60</v>
      </c>
      <c r="AO13" s="93">
        <v>1</v>
      </c>
      <c r="AP13" s="93" t="s">
        <v>343</v>
      </c>
      <c r="AQ13" s="93">
        <v>1</v>
      </c>
      <c r="AR13" s="93">
        <v>0.375</v>
      </c>
      <c r="AU13" s="93">
        <v>1</v>
      </c>
      <c r="AV13" s="93">
        <v>1</v>
      </c>
      <c r="AX13" s="94" t="s">
        <v>284</v>
      </c>
      <c r="AY13" s="93" t="s">
        <v>344</v>
      </c>
      <c r="AZ13" s="93">
        <v>-73</v>
      </c>
      <c r="BA13" s="93">
        <v>0.8</v>
      </c>
      <c r="BC13" s="93" t="s">
        <v>137</v>
      </c>
      <c r="BD13" s="93" t="s">
        <v>259</v>
      </c>
      <c r="BE13" s="93">
        <v>30</v>
      </c>
      <c r="BF13" s="93">
        <v>1</v>
      </c>
      <c r="BJ13" s="93" t="s">
        <v>345</v>
      </c>
      <c r="BK13" s="93">
        <v>60</v>
      </c>
      <c r="BL13" s="93">
        <v>1</v>
      </c>
      <c r="BM13" s="93">
        <v>62500</v>
      </c>
      <c r="BN13" s="93">
        <v>0.105</v>
      </c>
      <c r="BO13" s="93">
        <v>1.5</v>
      </c>
      <c r="BP13" s="93">
        <v>0.5</v>
      </c>
      <c r="BQ13" s="95">
        <v>30</v>
      </c>
      <c r="BR13" s="93">
        <v>2</v>
      </c>
      <c r="BS13" s="93">
        <v>-4.0000000000000018</v>
      </c>
      <c r="BT13" s="93">
        <v>4</v>
      </c>
      <c r="BU13" s="93">
        <v>10</v>
      </c>
      <c r="BV13" s="93" t="s">
        <v>138</v>
      </c>
      <c r="BX13" s="93" t="s">
        <v>346</v>
      </c>
      <c r="CF13" s="95"/>
      <c r="CL13" s="93" t="s">
        <v>346</v>
      </c>
      <c r="CU13" s="95"/>
      <c r="CZ13" s="93" t="s">
        <v>139</v>
      </c>
      <c r="DB13" s="93" t="s">
        <v>149</v>
      </c>
      <c r="DD13" s="93">
        <v>6.2</v>
      </c>
      <c r="DE13" s="103">
        <f t="shared" si="0"/>
        <v>6</v>
      </c>
      <c r="DF13" s="104"/>
      <c r="DG13" s="105"/>
      <c r="DH13" s="105"/>
      <c r="DI13" s="105"/>
      <c r="DJ13" s="105"/>
      <c r="DK13" s="105"/>
      <c r="DL13" s="105"/>
      <c r="DM13" s="105"/>
      <c r="DN13" s="105"/>
      <c r="DO13" s="105"/>
      <c r="DP13" s="105"/>
      <c r="DQ13" s="105"/>
      <c r="DR13" s="105"/>
      <c r="EQ13" s="106"/>
    </row>
    <row r="14" spans="1:184" s="93" customFormat="1">
      <c r="A14" s="93">
        <v>8</v>
      </c>
      <c r="B14" s="93" t="s">
        <v>332</v>
      </c>
      <c r="D14" s="93" t="s">
        <v>359</v>
      </c>
      <c r="E14" s="93" t="s">
        <v>146</v>
      </c>
      <c r="F14" s="93" t="s">
        <v>142</v>
      </c>
      <c r="G14" s="93" t="s">
        <v>337</v>
      </c>
      <c r="H14" s="93">
        <v>1</v>
      </c>
      <c r="I14" s="93">
        <v>100</v>
      </c>
      <c r="J14" s="93" t="s">
        <v>333</v>
      </c>
      <c r="K14" s="94" t="s">
        <v>351</v>
      </c>
      <c r="L14" s="93">
        <v>90</v>
      </c>
      <c r="N14" s="93" t="s">
        <v>348</v>
      </c>
      <c r="O14" s="93" t="s">
        <v>145</v>
      </c>
      <c r="Q14" s="94" t="s">
        <v>134</v>
      </c>
      <c r="R14" s="93" t="s">
        <v>339</v>
      </c>
      <c r="T14" s="93" t="s">
        <v>340</v>
      </c>
      <c r="W14" s="93" t="s">
        <v>339</v>
      </c>
      <c r="X14" s="93">
        <v>1.25</v>
      </c>
      <c r="Z14" s="93" t="s">
        <v>340</v>
      </c>
      <c r="AC14" s="93" t="s">
        <v>135</v>
      </c>
      <c r="AD14" s="93">
        <v>0.95</v>
      </c>
      <c r="AF14" s="93">
        <v>16</v>
      </c>
      <c r="AG14" s="93">
        <v>0.1</v>
      </c>
      <c r="AH14" s="93" t="s">
        <v>341</v>
      </c>
      <c r="AI14" s="93" t="s">
        <v>342</v>
      </c>
      <c r="AJ14" s="93">
        <v>1600</v>
      </c>
      <c r="AN14" s="93">
        <v>60</v>
      </c>
      <c r="AO14" s="93">
        <v>1</v>
      </c>
      <c r="AP14" s="93" t="s">
        <v>343</v>
      </c>
      <c r="AQ14" s="93">
        <v>1</v>
      </c>
      <c r="AR14" s="93">
        <v>0.375</v>
      </c>
      <c r="AU14" s="93">
        <v>1</v>
      </c>
      <c r="AV14" s="93">
        <v>1</v>
      </c>
      <c r="AX14" s="94" t="s">
        <v>284</v>
      </c>
      <c r="AY14" s="93" t="s">
        <v>344</v>
      </c>
      <c r="AZ14" s="93">
        <v>-73</v>
      </c>
      <c r="BA14" s="93">
        <v>0.8</v>
      </c>
      <c r="BC14" s="93" t="s">
        <v>137</v>
      </c>
      <c r="BD14" s="93" t="s">
        <v>259</v>
      </c>
      <c r="BE14" s="93">
        <v>45</v>
      </c>
      <c r="BF14" s="93">
        <v>1</v>
      </c>
      <c r="BJ14" s="93" t="s">
        <v>345</v>
      </c>
      <c r="BK14" s="93">
        <v>60</v>
      </c>
      <c r="BL14" s="93">
        <v>1</v>
      </c>
      <c r="BM14" s="93">
        <v>93750</v>
      </c>
      <c r="BN14" s="93">
        <v>0.105</v>
      </c>
      <c r="BO14" s="93">
        <v>1.5</v>
      </c>
      <c r="BP14" s="93">
        <v>0.5</v>
      </c>
      <c r="BQ14" s="95">
        <v>45</v>
      </c>
      <c r="BR14" s="93">
        <v>2</v>
      </c>
      <c r="BS14" s="93">
        <v>-4.0000000000000018</v>
      </c>
      <c r="BT14" s="93">
        <v>4</v>
      </c>
      <c r="BU14" s="93">
        <v>10</v>
      </c>
      <c r="BV14" s="93" t="s">
        <v>138</v>
      </c>
      <c r="BX14" s="93" t="s">
        <v>346</v>
      </c>
      <c r="CF14" s="95"/>
      <c r="CL14" s="93" t="s">
        <v>346</v>
      </c>
      <c r="CU14" s="95"/>
      <c r="CZ14" s="93" t="s">
        <v>139</v>
      </c>
      <c r="DB14" s="93" t="s">
        <v>149</v>
      </c>
      <c r="DD14" s="93">
        <v>3.2</v>
      </c>
      <c r="DE14" s="103">
        <f t="shared" si="0"/>
        <v>3</v>
      </c>
      <c r="DF14" s="104"/>
      <c r="DG14" s="105"/>
      <c r="DH14" s="105"/>
      <c r="DI14" s="105"/>
      <c r="DJ14" s="105"/>
      <c r="DK14" s="105"/>
      <c r="DL14" s="105"/>
      <c r="DM14" s="105"/>
      <c r="DN14" s="105"/>
      <c r="DO14" s="105"/>
      <c r="DP14" s="105"/>
      <c r="DQ14" s="105"/>
      <c r="DR14" s="105"/>
      <c r="EQ14" s="106"/>
    </row>
    <row r="15" spans="1:184" s="93" customFormat="1">
      <c r="A15" s="93">
        <v>9</v>
      </c>
      <c r="K15" s="94"/>
      <c r="Q15" s="94"/>
      <c r="AX15" s="94"/>
      <c r="BQ15" s="95"/>
      <c r="CF15" s="95"/>
      <c r="CU15" s="95"/>
      <c r="DE15" s="103"/>
      <c r="DF15" s="104"/>
      <c r="DG15" s="105"/>
      <c r="DH15" s="105"/>
      <c r="DI15" s="105"/>
      <c r="DJ15" s="105"/>
      <c r="DK15" s="105"/>
      <c r="DL15" s="105"/>
      <c r="DM15" s="105"/>
      <c r="DN15" s="105"/>
      <c r="DO15" s="105"/>
      <c r="DP15" s="105"/>
      <c r="DQ15" s="105"/>
      <c r="DR15" s="105"/>
      <c r="EQ15" s="106"/>
    </row>
    <row r="16" spans="1:184" s="93" customFormat="1">
      <c r="A16" s="93">
        <v>10</v>
      </c>
      <c r="K16" s="94"/>
      <c r="Q16" s="94"/>
      <c r="AX16" s="94"/>
      <c r="BQ16" s="95"/>
      <c r="CF16" s="95"/>
      <c r="CU16" s="95"/>
      <c r="DE16" s="103"/>
      <c r="DF16" s="104"/>
      <c r="DG16" s="105"/>
      <c r="DH16" s="105"/>
      <c r="DI16" s="105"/>
      <c r="DJ16" s="105"/>
      <c r="DK16" s="105"/>
      <c r="DL16" s="105"/>
      <c r="DM16" s="105"/>
      <c r="DN16" s="105"/>
      <c r="DO16" s="105"/>
      <c r="DP16" s="105"/>
      <c r="DQ16" s="105"/>
      <c r="DR16" s="105"/>
      <c r="EQ16" s="106"/>
    </row>
    <row r="17" spans="1:147" s="93" customFormat="1">
      <c r="A17" s="93">
        <v>11</v>
      </c>
      <c r="K17" s="94"/>
      <c r="Q17" s="94"/>
      <c r="AX17" s="94"/>
      <c r="BQ17" s="95"/>
      <c r="CF17" s="95"/>
      <c r="CU17" s="95"/>
      <c r="DE17" s="103"/>
      <c r="DF17" s="104"/>
      <c r="DG17" s="105"/>
      <c r="DH17" s="105"/>
      <c r="DI17" s="105"/>
      <c r="DJ17" s="105"/>
      <c r="DK17" s="105"/>
      <c r="DL17" s="105"/>
      <c r="DM17" s="105"/>
      <c r="DN17" s="105"/>
      <c r="DO17" s="105"/>
      <c r="DP17" s="105"/>
      <c r="DQ17" s="105"/>
      <c r="DR17" s="105"/>
      <c r="EQ17" s="106"/>
    </row>
    <row r="18" spans="1:147" s="93" customFormat="1">
      <c r="A18" s="93">
        <v>12</v>
      </c>
      <c r="K18" s="94"/>
      <c r="Q18" s="94"/>
      <c r="AX18" s="94"/>
      <c r="BQ18" s="95"/>
      <c r="CF18" s="95"/>
      <c r="CU18" s="95"/>
      <c r="DE18" s="103"/>
      <c r="DF18" s="104"/>
      <c r="DG18" s="105"/>
      <c r="DH18" s="105"/>
      <c r="DI18" s="105"/>
      <c r="DJ18" s="105"/>
      <c r="DK18" s="105"/>
      <c r="DL18" s="105"/>
      <c r="DM18" s="105"/>
      <c r="DN18" s="105"/>
      <c r="DO18" s="105"/>
      <c r="DP18" s="105"/>
      <c r="DQ18" s="105"/>
      <c r="DR18" s="105"/>
      <c r="EQ18" s="106"/>
    </row>
    <row r="19" spans="1:147" s="93" customFormat="1">
      <c r="A19" s="93">
        <v>13</v>
      </c>
      <c r="K19" s="94"/>
      <c r="Q19" s="94"/>
      <c r="AX19" s="94"/>
      <c r="BQ19" s="95"/>
      <c r="CF19" s="95"/>
      <c r="CU19" s="95"/>
      <c r="DE19" s="103"/>
      <c r="DF19" s="104"/>
      <c r="DG19" s="105"/>
      <c r="DH19" s="105"/>
      <c r="DI19" s="105"/>
      <c r="DJ19" s="105"/>
      <c r="DK19" s="105"/>
      <c r="DL19" s="105"/>
      <c r="DM19" s="105"/>
      <c r="DN19" s="105"/>
      <c r="DO19" s="105"/>
      <c r="DP19" s="105"/>
      <c r="DQ19" s="105"/>
      <c r="DR19" s="105"/>
      <c r="EQ19" s="106"/>
    </row>
    <row r="20" spans="1:147" s="93" customFormat="1">
      <c r="A20" s="93">
        <v>14</v>
      </c>
      <c r="K20" s="94"/>
      <c r="Q20" s="94"/>
      <c r="AX20" s="94"/>
      <c r="BQ20" s="95"/>
      <c r="CF20" s="95"/>
      <c r="CU20" s="95"/>
      <c r="DE20" s="103"/>
      <c r="DF20" s="104"/>
      <c r="DG20" s="105"/>
      <c r="DH20" s="105"/>
      <c r="DI20" s="105"/>
      <c r="DJ20" s="105"/>
      <c r="DK20" s="105"/>
      <c r="DL20" s="105"/>
      <c r="DM20" s="105"/>
      <c r="DN20" s="105"/>
      <c r="DO20" s="105"/>
      <c r="DP20" s="105"/>
      <c r="DQ20" s="105"/>
      <c r="DR20" s="105"/>
      <c r="EQ20" s="106"/>
    </row>
    <row r="21" spans="1:147" s="93" customFormat="1">
      <c r="A21" s="93">
        <v>15</v>
      </c>
      <c r="K21" s="94"/>
      <c r="Q21" s="94"/>
      <c r="AX21" s="94"/>
      <c r="BQ21" s="95"/>
      <c r="CF21" s="95"/>
      <c r="CU21" s="95"/>
      <c r="DE21" s="103"/>
      <c r="DF21" s="104"/>
      <c r="DG21" s="105"/>
      <c r="DH21" s="105"/>
      <c r="DI21" s="105"/>
      <c r="DJ21" s="105"/>
      <c r="DK21" s="105"/>
      <c r="DL21" s="105"/>
      <c r="DM21" s="105"/>
      <c r="DN21" s="105"/>
      <c r="DO21" s="105"/>
      <c r="DP21" s="105"/>
      <c r="DQ21" s="105"/>
      <c r="DR21" s="105"/>
      <c r="EQ21" s="106"/>
    </row>
    <row r="22" spans="1:147" s="93" customFormat="1">
      <c r="A22" s="93">
        <v>16</v>
      </c>
      <c r="K22" s="94"/>
      <c r="Q22" s="94"/>
      <c r="AX22" s="94"/>
      <c r="BQ22" s="95"/>
      <c r="CF22" s="95"/>
      <c r="CU22" s="95"/>
      <c r="DE22" s="103"/>
      <c r="DF22" s="104"/>
      <c r="DG22" s="105"/>
      <c r="DH22" s="105"/>
      <c r="DI22" s="105"/>
      <c r="DJ22" s="105"/>
      <c r="DK22" s="105"/>
      <c r="DL22" s="105"/>
      <c r="DM22" s="105"/>
      <c r="DN22" s="105"/>
      <c r="DO22" s="105"/>
      <c r="DP22" s="105"/>
      <c r="DQ22" s="105"/>
      <c r="DR22" s="105"/>
      <c r="EQ22" s="105"/>
    </row>
    <row r="23" spans="1:147" s="93" customFormat="1">
      <c r="A23" s="93">
        <v>17</v>
      </c>
      <c r="K23" s="94"/>
      <c r="Q23" s="94"/>
      <c r="AX23" s="94"/>
      <c r="BQ23" s="95"/>
      <c r="CF23" s="95"/>
      <c r="CU23" s="95"/>
      <c r="DE23" s="103"/>
      <c r="DF23" s="104"/>
      <c r="DG23" s="105"/>
      <c r="DH23" s="105"/>
      <c r="DI23" s="105"/>
      <c r="DJ23" s="105"/>
      <c r="DK23" s="105"/>
      <c r="DL23" s="105"/>
      <c r="DM23" s="105"/>
      <c r="DN23" s="105"/>
      <c r="DO23" s="105"/>
      <c r="DP23" s="105"/>
      <c r="DQ23" s="105"/>
      <c r="DR23" s="105"/>
      <c r="EQ23" s="106"/>
    </row>
    <row r="24" spans="1:147" s="93" customFormat="1">
      <c r="A24" s="93">
        <v>18</v>
      </c>
      <c r="K24" s="94"/>
      <c r="Q24" s="94"/>
      <c r="AX24" s="94"/>
      <c r="BQ24" s="95"/>
      <c r="CF24" s="95"/>
      <c r="CU24" s="95"/>
      <c r="DE24" s="103"/>
      <c r="DF24" s="104"/>
      <c r="DG24" s="105"/>
      <c r="DH24" s="105"/>
      <c r="DI24" s="105"/>
      <c r="DJ24" s="105"/>
      <c r="DK24" s="105"/>
      <c r="DL24" s="105"/>
      <c r="DM24" s="105"/>
      <c r="DN24" s="105"/>
      <c r="DO24" s="105"/>
      <c r="DP24" s="105"/>
      <c r="DQ24" s="105"/>
      <c r="DR24" s="105"/>
      <c r="EQ24" s="106"/>
    </row>
    <row r="25" spans="1:147" s="93" customFormat="1">
      <c r="A25" s="93">
        <v>19</v>
      </c>
      <c r="K25" s="94"/>
      <c r="Q25" s="94"/>
      <c r="AX25" s="94"/>
      <c r="BQ25" s="95"/>
      <c r="CF25" s="95"/>
      <c r="CU25" s="95"/>
      <c r="DE25" s="103"/>
      <c r="DF25" s="104"/>
      <c r="DG25" s="105"/>
      <c r="DH25" s="105"/>
      <c r="DI25" s="105"/>
      <c r="DJ25" s="105"/>
      <c r="DK25" s="105"/>
      <c r="DL25" s="105"/>
      <c r="DM25" s="105"/>
      <c r="DN25" s="105"/>
      <c r="DO25" s="105"/>
      <c r="DP25" s="105"/>
      <c r="DQ25" s="105"/>
      <c r="DR25" s="105"/>
      <c r="EQ25" s="106"/>
    </row>
    <row r="26" spans="1:147" s="93" customFormat="1">
      <c r="A26" s="93">
        <v>20</v>
      </c>
      <c r="K26" s="94"/>
      <c r="Q26" s="94"/>
      <c r="AX26" s="94"/>
      <c r="BQ26" s="95"/>
      <c r="CF26" s="95"/>
      <c r="CU26" s="95"/>
      <c r="DE26" s="107"/>
      <c r="DF26" s="104"/>
      <c r="DG26" s="105"/>
      <c r="DH26" s="105"/>
      <c r="DI26" s="105"/>
      <c r="DJ26" s="105"/>
      <c r="DK26" s="105"/>
      <c r="DL26" s="105"/>
      <c r="DM26" s="105"/>
      <c r="DN26" s="105"/>
      <c r="DO26" s="105"/>
      <c r="DP26" s="105"/>
      <c r="DQ26" s="105"/>
      <c r="DR26" s="105"/>
      <c r="EQ26" s="106"/>
    </row>
    <row r="27" spans="1:147" s="93" customFormat="1">
      <c r="A27" s="93">
        <v>21</v>
      </c>
      <c r="K27" s="94"/>
      <c r="Q27" s="94"/>
      <c r="AX27" s="94"/>
      <c r="BQ27" s="95"/>
      <c r="CF27" s="95"/>
      <c r="CU27" s="95"/>
      <c r="DE27" s="103"/>
      <c r="DF27" s="104"/>
      <c r="DG27" s="105"/>
      <c r="DH27" s="105"/>
      <c r="DI27" s="105"/>
      <c r="DJ27" s="105"/>
      <c r="DK27" s="105"/>
      <c r="DL27" s="105"/>
      <c r="DM27" s="105"/>
      <c r="DN27" s="105"/>
      <c r="DO27" s="105"/>
      <c r="DP27" s="105"/>
      <c r="DQ27" s="105"/>
      <c r="DR27" s="105"/>
      <c r="EQ27" s="106"/>
    </row>
    <row r="28" spans="1:147" s="93" customFormat="1">
      <c r="A28" s="93">
        <v>22</v>
      </c>
      <c r="K28" s="94"/>
      <c r="Q28" s="94"/>
      <c r="AX28" s="94"/>
      <c r="BQ28" s="95"/>
      <c r="CF28" s="95"/>
      <c r="CU28" s="95"/>
      <c r="DE28" s="103"/>
      <c r="DF28" s="104"/>
      <c r="DG28" s="105"/>
      <c r="DH28" s="105"/>
      <c r="DI28" s="105"/>
      <c r="DJ28" s="105"/>
      <c r="DK28" s="105"/>
      <c r="DL28" s="105"/>
      <c r="DM28" s="105"/>
      <c r="DN28" s="105"/>
      <c r="DO28" s="105"/>
      <c r="DP28" s="105"/>
      <c r="DQ28" s="105"/>
      <c r="DR28" s="105"/>
      <c r="EQ28" s="106"/>
    </row>
    <row r="29" spans="1:147" s="93" customFormat="1">
      <c r="A29" s="93">
        <v>23</v>
      </c>
      <c r="K29" s="94"/>
      <c r="Q29" s="94"/>
      <c r="AX29" s="94"/>
      <c r="BQ29" s="95"/>
      <c r="CF29" s="95"/>
      <c r="CU29" s="95"/>
      <c r="DE29" s="103"/>
      <c r="DH29" s="105"/>
      <c r="DI29" s="105"/>
      <c r="EQ29" s="106"/>
    </row>
    <row r="30" spans="1:147" s="93" customFormat="1">
      <c r="A30" s="93">
        <v>24</v>
      </c>
      <c r="K30" s="94"/>
      <c r="Q30" s="94"/>
      <c r="AX30" s="94"/>
      <c r="BQ30" s="95"/>
      <c r="CF30" s="95"/>
      <c r="CU30" s="95"/>
      <c r="DE30" s="103"/>
      <c r="DF30" s="104"/>
      <c r="DG30" s="105"/>
      <c r="DH30" s="105"/>
      <c r="DI30" s="105"/>
      <c r="DJ30" s="105"/>
      <c r="DK30" s="105"/>
      <c r="DL30" s="105"/>
      <c r="DM30" s="105"/>
      <c r="DN30" s="105"/>
      <c r="DO30" s="105"/>
      <c r="DP30" s="105"/>
      <c r="DQ30" s="105"/>
      <c r="DR30" s="105"/>
      <c r="EQ30" s="106"/>
    </row>
    <row r="31" spans="1:147" s="93" customFormat="1">
      <c r="A31" s="93">
        <v>25</v>
      </c>
      <c r="K31" s="94"/>
      <c r="Q31" s="94"/>
      <c r="AX31" s="94"/>
      <c r="BQ31" s="95"/>
      <c r="CF31" s="95"/>
      <c r="CU31" s="95"/>
      <c r="DE31" s="103"/>
      <c r="DF31" s="104"/>
      <c r="DG31" s="105"/>
      <c r="DH31" s="105"/>
      <c r="DI31" s="105"/>
      <c r="DJ31" s="105"/>
      <c r="DK31" s="105"/>
      <c r="DL31" s="105"/>
      <c r="DM31" s="105"/>
      <c r="DN31" s="105"/>
      <c r="DO31" s="105"/>
      <c r="DP31" s="105"/>
      <c r="DQ31" s="105"/>
      <c r="DR31" s="105"/>
      <c r="EQ31" s="106"/>
    </row>
    <row r="32" spans="1:147" s="93" customFormat="1">
      <c r="A32" s="93">
        <v>26</v>
      </c>
      <c r="K32" s="94"/>
      <c r="Q32" s="94"/>
      <c r="AX32" s="94"/>
      <c r="BQ32" s="95"/>
      <c r="CF32" s="95"/>
      <c r="CU32" s="95"/>
      <c r="DE32" s="103"/>
      <c r="DF32" s="104"/>
      <c r="DG32" s="105"/>
      <c r="DH32" s="105"/>
      <c r="DI32" s="105"/>
      <c r="DJ32" s="105"/>
      <c r="DK32" s="105"/>
      <c r="DL32" s="105"/>
      <c r="DM32" s="105"/>
      <c r="DN32" s="105"/>
      <c r="DO32" s="105"/>
      <c r="DP32" s="105"/>
      <c r="DQ32" s="105"/>
      <c r="DR32" s="105"/>
      <c r="EQ32" s="106"/>
    </row>
    <row r="33" spans="1:147" s="93" customFormat="1">
      <c r="A33" s="93">
        <v>27</v>
      </c>
      <c r="K33" s="94"/>
      <c r="Q33" s="94"/>
      <c r="AX33" s="94"/>
      <c r="BQ33" s="95"/>
      <c r="CF33" s="95"/>
      <c r="CU33" s="95"/>
      <c r="DE33" s="103"/>
      <c r="DF33" s="104"/>
      <c r="DG33" s="105"/>
      <c r="DH33" s="105"/>
      <c r="DI33" s="105"/>
      <c r="DJ33" s="105"/>
      <c r="DK33" s="105"/>
      <c r="DL33" s="105"/>
      <c r="DM33" s="105"/>
      <c r="DN33" s="105"/>
      <c r="DO33" s="105"/>
      <c r="DP33" s="105"/>
      <c r="DQ33" s="105"/>
      <c r="DR33" s="105"/>
      <c r="EQ33" s="106"/>
    </row>
    <row r="34" spans="1:147" s="93" customFormat="1">
      <c r="A34" s="93">
        <v>28</v>
      </c>
      <c r="K34" s="94"/>
      <c r="Q34" s="94"/>
      <c r="AX34" s="94"/>
      <c r="BQ34" s="95"/>
      <c r="CF34" s="95"/>
      <c r="CU34" s="95"/>
      <c r="DE34" s="103"/>
      <c r="DF34" s="104"/>
      <c r="DG34" s="105"/>
      <c r="DH34" s="105"/>
      <c r="DI34" s="105"/>
      <c r="DJ34" s="105"/>
      <c r="DK34" s="105"/>
      <c r="DL34" s="105"/>
      <c r="DM34" s="105"/>
      <c r="DN34" s="105"/>
      <c r="DO34" s="105"/>
      <c r="DP34" s="105"/>
      <c r="DQ34" s="105"/>
      <c r="DR34" s="105"/>
      <c r="EQ34" s="106"/>
    </row>
    <row r="35" spans="1:147" s="93" customFormat="1">
      <c r="A35" s="93">
        <v>29</v>
      </c>
      <c r="K35" s="94"/>
      <c r="Q35" s="94"/>
      <c r="AX35" s="94"/>
      <c r="BQ35" s="95"/>
      <c r="CF35" s="95"/>
      <c r="CU35" s="95"/>
      <c r="DE35" s="107"/>
      <c r="DF35" s="104"/>
      <c r="DG35" s="105"/>
      <c r="DH35" s="105"/>
      <c r="DI35" s="105"/>
      <c r="DJ35" s="105"/>
      <c r="DK35" s="105"/>
      <c r="DL35" s="105"/>
      <c r="DM35" s="105"/>
      <c r="DN35" s="105"/>
      <c r="DO35" s="105"/>
      <c r="DP35" s="105"/>
      <c r="DQ35" s="105"/>
      <c r="DR35" s="105"/>
      <c r="EQ35" s="106"/>
    </row>
    <row r="36" spans="1:147" s="93" customFormat="1">
      <c r="A36" s="93">
        <v>30</v>
      </c>
      <c r="K36" s="94"/>
      <c r="Q36" s="94"/>
      <c r="AX36" s="94"/>
      <c r="BQ36" s="95"/>
      <c r="CF36" s="95"/>
      <c r="CU36" s="95"/>
      <c r="DE36" s="107"/>
      <c r="DF36" s="104"/>
      <c r="DG36" s="105"/>
      <c r="DH36" s="105"/>
      <c r="DI36" s="105"/>
      <c r="DJ36" s="105"/>
      <c r="DK36" s="105"/>
      <c r="DL36" s="105"/>
      <c r="DM36" s="105"/>
      <c r="DN36" s="105"/>
      <c r="DO36" s="105"/>
      <c r="DP36" s="105"/>
      <c r="DQ36" s="105"/>
      <c r="DR36" s="105"/>
      <c r="EQ36" s="106"/>
    </row>
    <row r="37" spans="1:147" s="93" customFormat="1">
      <c r="A37" s="93">
        <v>31</v>
      </c>
      <c r="K37" s="94"/>
      <c r="Q37" s="94"/>
      <c r="AX37" s="94"/>
      <c r="BQ37" s="95"/>
      <c r="CF37" s="95"/>
      <c r="CU37" s="95"/>
      <c r="DE37" s="103"/>
      <c r="DF37" s="104"/>
      <c r="DG37" s="105"/>
      <c r="DH37" s="105"/>
      <c r="DI37" s="105"/>
      <c r="DJ37" s="105"/>
      <c r="DK37" s="105"/>
      <c r="DL37" s="105"/>
      <c r="DM37" s="105"/>
      <c r="DN37" s="105"/>
      <c r="DO37" s="105"/>
      <c r="DP37" s="105"/>
      <c r="DQ37" s="105"/>
      <c r="DR37" s="105"/>
      <c r="EQ37" s="106"/>
    </row>
    <row r="38" spans="1:147" s="93" customFormat="1">
      <c r="A38" s="93">
        <v>32</v>
      </c>
      <c r="K38" s="94"/>
      <c r="Q38" s="94"/>
      <c r="AX38" s="94"/>
      <c r="BQ38" s="95"/>
      <c r="CF38" s="95"/>
      <c r="CU38" s="95"/>
      <c r="DE38" s="103"/>
      <c r="DF38" s="104"/>
      <c r="DG38" s="105"/>
      <c r="DH38" s="105"/>
      <c r="DI38" s="105"/>
      <c r="DJ38" s="105"/>
      <c r="DK38" s="105"/>
      <c r="DL38" s="105"/>
      <c r="DM38" s="105"/>
      <c r="DN38" s="105"/>
      <c r="DO38" s="105"/>
      <c r="DP38" s="105"/>
      <c r="DQ38" s="105"/>
      <c r="DR38" s="105"/>
      <c r="EQ38" s="106"/>
    </row>
    <row r="39" spans="1:147" s="93" customFormat="1">
      <c r="A39" s="93">
        <v>33</v>
      </c>
      <c r="K39" s="94"/>
      <c r="Q39" s="94"/>
      <c r="AX39" s="94"/>
      <c r="BQ39" s="95"/>
      <c r="CF39" s="95"/>
      <c r="CU39" s="95"/>
      <c r="DE39" s="103"/>
      <c r="DF39" s="104"/>
      <c r="DG39" s="105"/>
      <c r="DH39" s="105"/>
      <c r="DI39" s="105"/>
      <c r="DJ39" s="105"/>
      <c r="DK39" s="105"/>
      <c r="DL39" s="105"/>
      <c r="DM39" s="105"/>
      <c r="DN39" s="105"/>
      <c r="DO39" s="105"/>
      <c r="DP39" s="105"/>
      <c r="DQ39" s="105"/>
      <c r="DR39" s="105"/>
      <c r="EQ39" s="106"/>
    </row>
    <row r="40" spans="1:147" s="93" customFormat="1">
      <c r="A40" s="93">
        <v>34</v>
      </c>
      <c r="K40" s="94"/>
      <c r="Q40" s="94"/>
      <c r="AX40" s="94"/>
      <c r="BQ40" s="95"/>
      <c r="CF40" s="95"/>
      <c r="CU40" s="95"/>
      <c r="DS40" s="102"/>
    </row>
    <row r="41" spans="1:147" s="93" customFormat="1">
      <c r="A41" s="93">
        <v>35</v>
      </c>
      <c r="K41" s="94"/>
      <c r="Q41" s="94"/>
      <c r="AX41" s="94"/>
      <c r="BQ41" s="95"/>
      <c r="CF41" s="95"/>
      <c r="CU41" s="95"/>
    </row>
    <row r="42" spans="1:147" s="93" customFormat="1">
      <c r="A42" s="93">
        <v>36</v>
      </c>
      <c r="K42" s="94"/>
      <c r="Q42" s="94"/>
      <c r="AX42" s="94"/>
      <c r="BQ42" s="95"/>
      <c r="CF42" s="95"/>
      <c r="CU42" s="95"/>
      <c r="DS42" s="102"/>
    </row>
    <row r="43" spans="1:147" s="93" customFormat="1">
      <c r="A43" s="93">
        <v>37</v>
      </c>
      <c r="K43" s="94"/>
      <c r="Q43" s="94"/>
      <c r="AX43" s="94"/>
      <c r="BQ43" s="95"/>
      <c r="CE43" s="95"/>
      <c r="CU43" s="95"/>
      <c r="DS43" s="99"/>
    </row>
    <row r="44" spans="1:147" s="93" customFormat="1">
      <c r="A44" s="93">
        <v>38</v>
      </c>
      <c r="K44" s="94"/>
      <c r="Q44" s="94"/>
      <c r="AX44" s="94"/>
      <c r="BQ44" s="95"/>
      <c r="CE44" s="95"/>
      <c r="CU44" s="95"/>
    </row>
    <row r="45" spans="1:147" s="93" customFormat="1">
      <c r="A45" s="93">
        <v>39</v>
      </c>
      <c r="K45" s="94"/>
      <c r="Q45" s="94"/>
      <c r="AX45" s="94"/>
      <c r="BQ45" s="95"/>
      <c r="CE45" s="95"/>
      <c r="CU45" s="95"/>
      <c r="DS45" s="102"/>
      <c r="EF45" s="102"/>
    </row>
    <row r="46" spans="1:147" s="93" customFormat="1">
      <c r="A46" s="93">
        <v>40</v>
      </c>
      <c r="K46" s="94"/>
      <c r="Q46" s="94"/>
      <c r="AX46" s="94"/>
      <c r="BQ46" s="95"/>
      <c r="CE46" s="95"/>
      <c r="CU46" s="95"/>
      <c r="DS46" s="99"/>
      <c r="EF46" s="102"/>
    </row>
    <row r="47" spans="1:147" s="93" customFormat="1">
      <c r="A47" s="93">
        <v>41</v>
      </c>
      <c r="K47" s="94"/>
      <c r="Q47" s="94"/>
      <c r="AX47" s="94"/>
      <c r="BQ47" s="95"/>
      <c r="CE47" s="95"/>
      <c r="CU47" s="95"/>
    </row>
    <row r="48" spans="1:147" s="93" customFormat="1">
      <c r="A48" s="93">
        <v>42</v>
      </c>
      <c r="K48" s="94"/>
      <c r="Q48" s="94"/>
      <c r="AX48" s="94"/>
      <c r="BQ48" s="95"/>
      <c r="CE48" s="95"/>
      <c r="CU48" s="95"/>
      <c r="EF48" s="102"/>
    </row>
    <row r="49" spans="1:110" s="93" customFormat="1" ht="15" customHeight="1">
      <c r="A49" s="93">
        <v>43</v>
      </c>
      <c r="K49" s="94"/>
      <c r="Q49" s="94"/>
      <c r="S49" s="98"/>
      <c r="AX49" s="108"/>
      <c r="DD49" s="109"/>
      <c r="DF49" s="99"/>
    </row>
    <row r="50" spans="1:110" s="93" customFormat="1" ht="15" customHeight="1">
      <c r="A50" s="93">
        <v>44</v>
      </c>
      <c r="K50" s="94"/>
      <c r="Q50" s="94"/>
      <c r="S50" s="98"/>
      <c r="AX50" s="108"/>
      <c r="DD50" s="109"/>
      <c r="DF50" s="99"/>
    </row>
    <row r="51" spans="1:110" s="93" customFormat="1" ht="15" customHeight="1">
      <c r="A51" s="93">
        <v>45</v>
      </c>
      <c r="K51" s="94"/>
      <c r="Q51" s="94"/>
      <c r="S51" s="98"/>
      <c r="AX51" s="108"/>
      <c r="DD51" s="109"/>
      <c r="DF51" s="99"/>
    </row>
    <row r="52" spans="1:110" s="93" customFormat="1" ht="15" customHeight="1">
      <c r="A52" s="93">
        <v>46</v>
      </c>
      <c r="K52" s="94"/>
      <c r="Q52" s="94"/>
      <c r="S52" s="98"/>
      <c r="AX52" s="108"/>
      <c r="DD52" s="109"/>
      <c r="DF52" s="99"/>
    </row>
    <row r="53" spans="1:110" s="93" customFormat="1" ht="15" customHeight="1">
      <c r="A53" s="93">
        <v>47</v>
      </c>
      <c r="K53" s="94"/>
      <c r="Q53" s="94"/>
      <c r="S53" s="98"/>
      <c r="AX53" s="108"/>
      <c r="DD53" s="109"/>
      <c r="DF53" s="99"/>
    </row>
    <row r="54" spans="1:110" s="93" customFormat="1" ht="15" customHeight="1">
      <c r="A54" s="93">
        <v>48</v>
      </c>
      <c r="K54" s="94"/>
      <c r="Q54" s="94"/>
      <c r="S54" s="98"/>
      <c r="AX54" s="108"/>
      <c r="DD54" s="109"/>
      <c r="DF54" s="99"/>
    </row>
    <row r="55" spans="1:110" s="93" customFormat="1" ht="15" customHeight="1">
      <c r="A55" s="93">
        <v>49</v>
      </c>
      <c r="K55" s="94"/>
      <c r="Q55" s="94"/>
      <c r="S55" s="98"/>
      <c r="AX55" s="108"/>
      <c r="DD55" s="109"/>
      <c r="DF55" s="99"/>
    </row>
    <row r="56" spans="1:110" s="93" customFormat="1" ht="15" customHeight="1">
      <c r="A56" s="93">
        <v>50</v>
      </c>
      <c r="K56" s="94"/>
      <c r="Q56" s="94"/>
      <c r="S56" s="98"/>
      <c r="AX56" s="108"/>
      <c r="DD56" s="109"/>
      <c r="DF56" s="99"/>
    </row>
    <row r="57" spans="1:110" s="93" customFormat="1" ht="15" customHeight="1">
      <c r="A57" s="93">
        <v>51</v>
      </c>
      <c r="K57" s="94"/>
      <c r="Q57" s="94"/>
      <c r="S57" s="98"/>
      <c r="AX57" s="108"/>
      <c r="DD57" s="109"/>
      <c r="DF57" s="99"/>
    </row>
    <row r="58" spans="1:110" s="93" customFormat="1" ht="15" customHeight="1">
      <c r="A58" s="93">
        <v>52</v>
      </c>
      <c r="K58" s="94"/>
      <c r="Q58" s="94"/>
      <c r="S58" s="98"/>
      <c r="AX58" s="108"/>
      <c r="DD58" s="109"/>
      <c r="DF58" s="99"/>
    </row>
    <row r="59" spans="1:110" s="93" customFormat="1" ht="15" customHeight="1">
      <c r="A59" s="93">
        <v>53</v>
      </c>
      <c r="K59" s="94"/>
      <c r="Q59" s="94"/>
      <c r="S59" s="98"/>
      <c r="AX59" s="108"/>
      <c r="DD59" s="109"/>
      <c r="DF59" s="99"/>
    </row>
    <row r="60" spans="1:110" s="93" customFormat="1" ht="15" customHeight="1">
      <c r="A60" s="93">
        <v>54</v>
      </c>
      <c r="K60" s="94"/>
      <c r="Q60" s="94"/>
      <c r="S60" s="98"/>
      <c r="AX60" s="108"/>
      <c r="DD60" s="109"/>
      <c r="DF60" s="99"/>
    </row>
    <row r="61" spans="1:110" s="114" customFormat="1" ht="15" customHeight="1">
      <c r="A61" s="114">
        <v>55</v>
      </c>
      <c r="K61" s="115"/>
      <c r="Q61" s="115"/>
      <c r="S61" s="116"/>
      <c r="AX61" s="117"/>
      <c r="DD61" s="118"/>
      <c r="DF61" s="119"/>
    </row>
    <row r="62" spans="1:110" s="114" customFormat="1" ht="15" customHeight="1">
      <c r="A62" s="114">
        <v>56</v>
      </c>
      <c r="K62" s="115"/>
      <c r="Q62" s="115"/>
      <c r="S62" s="116"/>
      <c r="AX62" s="117"/>
      <c r="DD62" s="118"/>
      <c r="DF62" s="119"/>
    </row>
    <row r="63" spans="1:110" s="114" customFormat="1" ht="15" customHeight="1">
      <c r="A63" s="114">
        <v>57</v>
      </c>
      <c r="K63" s="115"/>
      <c r="Q63" s="115"/>
      <c r="S63" s="116"/>
      <c r="AX63" s="117"/>
      <c r="DD63" s="118"/>
      <c r="DF63" s="119"/>
    </row>
    <row r="64" spans="1:110" s="114" customFormat="1" ht="15" customHeight="1">
      <c r="A64" s="114">
        <v>58</v>
      </c>
      <c r="K64" s="115"/>
      <c r="Q64" s="115"/>
      <c r="S64" s="116"/>
      <c r="AX64" s="117"/>
      <c r="DD64" s="118"/>
      <c r="DF64" s="119"/>
    </row>
    <row r="65" spans="1:110" s="114" customFormat="1" ht="15" customHeight="1">
      <c r="A65" s="114">
        <v>59</v>
      </c>
      <c r="K65" s="115"/>
      <c r="Q65" s="115"/>
      <c r="S65" s="116"/>
      <c r="AX65" s="117"/>
      <c r="DD65" s="118"/>
      <c r="DF65" s="119"/>
    </row>
    <row r="66" spans="1:110" s="114" customFormat="1" ht="15" customHeight="1">
      <c r="A66" s="114">
        <v>60</v>
      </c>
      <c r="K66" s="115"/>
      <c r="Q66" s="115"/>
      <c r="S66" s="116"/>
      <c r="AX66" s="117"/>
      <c r="DD66" s="118"/>
      <c r="DF66" s="119"/>
    </row>
    <row r="67" spans="1:110" s="114" customFormat="1" ht="15" customHeight="1">
      <c r="A67" s="114">
        <v>61</v>
      </c>
      <c r="K67" s="115"/>
      <c r="Q67" s="115"/>
      <c r="S67" s="116"/>
      <c r="AX67" s="117"/>
      <c r="DD67" s="118"/>
      <c r="DF67" s="119"/>
    </row>
    <row r="68" spans="1:110" s="114" customFormat="1" ht="15" customHeight="1">
      <c r="A68" s="114">
        <v>62</v>
      </c>
      <c r="K68" s="115"/>
      <c r="Q68" s="115"/>
      <c r="S68" s="116"/>
      <c r="AX68" s="117"/>
      <c r="DD68" s="118"/>
      <c r="DF68" s="119"/>
    </row>
    <row r="69" spans="1:110" s="93" customFormat="1" ht="15" customHeight="1">
      <c r="A69" s="93">
        <v>63</v>
      </c>
      <c r="K69" s="94"/>
      <c r="Q69" s="94"/>
      <c r="S69" s="98"/>
      <c r="AX69" s="108"/>
      <c r="DD69" s="109"/>
      <c r="DF69" s="99"/>
    </row>
    <row r="70" spans="1:110" s="93" customFormat="1" ht="15" customHeight="1">
      <c r="A70" s="93">
        <v>64</v>
      </c>
      <c r="K70" s="94"/>
      <c r="Q70" s="94"/>
      <c r="S70" s="98"/>
      <c r="AX70" s="108"/>
      <c r="DD70" s="109"/>
      <c r="DF70" s="99"/>
    </row>
    <row r="71" spans="1:110" s="93" customFormat="1" ht="15" customHeight="1">
      <c r="A71" s="93">
        <v>65</v>
      </c>
      <c r="K71" s="94"/>
      <c r="Q71" s="94"/>
      <c r="S71" s="98"/>
      <c r="AX71" s="108"/>
      <c r="DD71" s="109"/>
      <c r="DF71" s="99"/>
    </row>
    <row r="72" spans="1:110" s="93" customFormat="1" ht="15" customHeight="1">
      <c r="A72" s="93">
        <v>66</v>
      </c>
      <c r="K72" s="94"/>
      <c r="Q72" s="94"/>
      <c r="S72" s="98"/>
      <c r="AX72" s="108"/>
      <c r="DD72" s="109"/>
      <c r="DF72" s="99"/>
    </row>
    <row r="73" spans="1:110" s="93" customFormat="1" ht="15" customHeight="1">
      <c r="A73" s="93">
        <v>67</v>
      </c>
      <c r="K73" s="94"/>
      <c r="Q73" s="94"/>
      <c r="S73" s="98"/>
      <c r="AX73" s="108"/>
      <c r="DD73" s="109"/>
      <c r="DF73" s="99"/>
    </row>
    <row r="74" spans="1:110" s="93" customFormat="1" ht="15" customHeight="1">
      <c r="A74" s="93">
        <v>68</v>
      </c>
      <c r="K74" s="94"/>
      <c r="Q74" s="94"/>
      <c r="S74" s="98"/>
      <c r="AX74" s="108"/>
      <c r="DD74" s="109"/>
      <c r="DF74" s="99"/>
    </row>
    <row r="75" spans="1:110" s="98" customFormat="1" ht="15" customHeight="1">
      <c r="A75" s="93">
        <v>69</v>
      </c>
      <c r="D75" s="93"/>
      <c r="K75" s="100"/>
      <c r="L75" s="93"/>
      <c r="Q75" s="100"/>
      <c r="AX75" s="110"/>
      <c r="DD75" s="111"/>
      <c r="DF75" s="101"/>
    </row>
    <row r="76" spans="1:110" s="98" customFormat="1" ht="15" customHeight="1">
      <c r="A76" s="93">
        <v>70</v>
      </c>
      <c r="D76" s="93"/>
      <c r="K76" s="100"/>
      <c r="L76" s="93"/>
      <c r="Q76" s="100"/>
      <c r="AX76" s="110"/>
      <c r="DD76" s="111"/>
      <c r="DF76" s="101"/>
    </row>
    <row r="77" spans="1:110" s="98" customFormat="1" ht="15" customHeight="1">
      <c r="A77" s="93">
        <v>71</v>
      </c>
      <c r="D77" s="93"/>
      <c r="K77" s="112"/>
      <c r="L77" s="93"/>
      <c r="Q77" s="100"/>
      <c r="AX77" s="110"/>
      <c r="DD77" s="111"/>
      <c r="DF77" s="101"/>
    </row>
    <row r="78" spans="1:110" s="98" customFormat="1" ht="15" customHeight="1">
      <c r="A78" s="93">
        <v>72</v>
      </c>
      <c r="D78" s="93"/>
      <c r="K78" s="112"/>
      <c r="Q78" s="100"/>
      <c r="AX78" s="110"/>
      <c r="DD78" s="111"/>
      <c r="DF78" s="101"/>
    </row>
    <row r="79" spans="1:110" s="98" customFormat="1" ht="15" customHeight="1">
      <c r="A79" s="93">
        <v>73</v>
      </c>
      <c r="D79" s="93"/>
      <c r="K79" s="112"/>
      <c r="Q79" s="100"/>
      <c r="AX79" s="110"/>
      <c r="DD79" s="111"/>
      <c r="DF79" s="101"/>
    </row>
    <row r="80" spans="1:110" s="93" customFormat="1" ht="15" customHeight="1">
      <c r="A80" s="93">
        <v>74</v>
      </c>
      <c r="K80" s="112"/>
      <c r="Q80" s="94"/>
      <c r="S80" s="98"/>
      <c r="AX80" s="108"/>
      <c r="DD80" s="109"/>
      <c r="DF80" s="99"/>
    </row>
    <row r="81" spans="1:110" s="93" customFormat="1" ht="15" customHeight="1">
      <c r="A81" s="93">
        <v>75</v>
      </c>
      <c r="K81" s="112"/>
      <c r="Q81" s="94"/>
      <c r="S81" s="98"/>
      <c r="AX81" s="108"/>
      <c r="DD81" s="109"/>
      <c r="DF81" s="99"/>
    </row>
    <row r="82" spans="1:110" s="93" customFormat="1" ht="15" customHeight="1">
      <c r="A82" s="93">
        <v>76</v>
      </c>
      <c r="K82" s="112"/>
      <c r="Q82" s="94"/>
      <c r="S82" s="98"/>
      <c r="AX82" s="108"/>
      <c r="DD82" s="109"/>
      <c r="DF82" s="99"/>
    </row>
    <row r="83" spans="1:110" s="93" customFormat="1" ht="15" customHeight="1">
      <c r="A83" s="93">
        <v>77</v>
      </c>
      <c r="K83" s="112"/>
      <c r="Q83" s="94"/>
      <c r="S83" s="98"/>
      <c r="AX83" s="108"/>
      <c r="DD83" s="109"/>
      <c r="DF83" s="99"/>
    </row>
    <row r="84" spans="1:110" s="93" customFormat="1" ht="15" customHeight="1">
      <c r="A84" s="93">
        <v>78</v>
      </c>
      <c r="K84" s="112"/>
      <c r="Q84" s="94"/>
      <c r="S84" s="98"/>
      <c r="AX84" s="108"/>
      <c r="DD84" s="109"/>
      <c r="DF84" s="99"/>
    </row>
    <row r="85" spans="1:110" s="93" customFormat="1" ht="15" customHeight="1">
      <c r="A85" s="93">
        <v>79</v>
      </c>
      <c r="K85" s="94"/>
      <c r="Q85" s="94"/>
      <c r="S85" s="98"/>
      <c r="AX85" s="108"/>
      <c r="DD85" s="109"/>
      <c r="DF85" s="99"/>
    </row>
    <row r="86" spans="1:110" s="93" customFormat="1" ht="15" customHeight="1">
      <c r="A86" s="93">
        <v>80</v>
      </c>
      <c r="K86" s="94"/>
      <c r="Q86" s="94"/>
      <c r="S86" s="98"/>
      <c r="AX86" s="108"/>
      <c r="DD86" s="109"/>
      <c r="DF86" s="99"/>
    </row>
    <row r="87" spans="1:110" s="93" customFormat="1" ht="15" customHeight="1">
      <c r="A87" s="93">
        <v>81</v>
      </c>
      <c r="K87" s="94"/>
      <c r="Q87" s="94"/>
      <c r="S87" s="98"/>
      <c r="AX87" s="108"/>
      <c r="DD87" s="109"/>
      <c r="DF87" s="99"/>
    </row>
    <row r="88" spans="1:110" s="93" customFormat="1" ht="15" customHeight="1">
      <c r="A88" s="93">
        <v>82</v>
      </c>
      <c r="K88" s="94"/>
      <c r="Q88" s="94"/>
      <c r="S88" s="98"/>
      <c r="AX88" s="108"/>
      <c r="DD88" s="109"/>
      <c r="DF88" s="99"/>
    </row>
    <row r="89" spans="1:110" s="93" customFormat="1" ht="15" customHeight="1">
      <c r="A89" s="93">
        <v>83</v>
      </c>
      <c r="K89" s="94"/>
      <c r="Q89" s="94"/>
      <c r="S89" s="98"/>
      <c r="AX89" s="108"/>
      <c r="DD89" s="109"/>
      <c r="DF89" s="99"/>
    </row>
    <row r="90" spans="1:110" s="93" customFormat="1" ht="15" customHeight="1">
      <c r="A90" s="93">
        <v>84</v>
      </c>
      <c r="K90" s="94"/>
      <c r="Q90" s="94"/>
      <c r="S90" s="98"/>
      <c r="AX90" s="108"/>
      <c r="DD90" s="109"/>
      <c r="DF90" s="99"/>
    </row>
    <row r="91" spans="1:110" s="93" customFormat="1" ht="15" customHeight="1">
      <c r="A91" s="93">
        <v>85</v>
      </c>
      <c r="K91" s="94"/>
      <c r="Q91" s="94"/>
      <c r="S91" s="98"/>
      <c r="AX91" s="108"/>
      <c r="DD91" s="109"/>
      <c r="DF91" s="99"/>
    </row>
    <row r="92" spans="1:110" s="93" customFormat="1" ht="15" customHeight="1">
      <c r="A92" s="93">
        <v>86</v>
      </c>
      <c r="K92" s="112"/>
      <c r="Q92" s="94"/>
      <c r="S92" s="98"/>
      <c r="AX92" s="108"/>
      <c r="DD92" s="109"/>
      <c r="DF92" s="99"/>
    </row>
    <row r="93" spans="1:110" s="93" customFormat="1" ht="15" customHeight="1">
      <c r="A93" s="93">
        <v>87</v>
      </c>
      <c r="K93" s="112"/>
      <c r="Q93" s="94"/>
      <c r="S93" s="98"/>
      <c r="AX93" s="108"/>
      <c r="DD93" s="109"/>
      <c r="DF93" s="99"/>
    </row>
    <row r="94" spans="1:110" s="93" customFormat="1" ht="15" customHeight="1">
      <c r="A94" s="93">
        <v>88</v>
      </c>
      <c r="K94" s="94"/>
      <c r="Q94" s="94"/>
      <c r="S94" s="98"/>
      <c r="AX94" s="108"/>
      <c r="DD94" s="109"/>
      <c r="DE94" s="109"/>
      <c r="DF94" s="99"/>
    </row>
    <row r="95" spans="1:110" s="93" customFormat="1" ht="15" customHeight="1">
      <c r="A95" s="93">
        <v>89</v>
      </c>
      <c r="K95" s="94"/>
      <c r="Q95" s="94"/>
      <c r="S95" s="98"/>
      <c r="AX95" s="108"/>
      <c r="DD95" s="109"/>
      <c r="DE95" s="109"/>
      <c r="DF95" s="99"/>
    </row>
    <row r="96" spans="1:110" s="93" customFormat="1" ht="15" customHeight="1">
      <c r="A96" s="93">
        <v>90</v>
      </c>
      <c r="K96" s="94"/>
      <c r="Q96" s="94"/>
      <c r="S96" s="98"/>
      <c r="AX96" s="108"/>
      <c r="DD96" s="109"/>
      <c r="DE96" s="109"/>
      <c r="DF96" s="99"/>
    </row>
    <row r="97" spans="1:110" s="93" customFormat="1" ht="15" customHeight="1">
      <c r="A97" s="93">
        <v>91</v>
      </c>
      <c r="K97" s="94"/>
      <c r="Q97" s="94"/>
      <c r="S97" s="98"/>
      <c r="AX97" s="108"/>
      <c r="DD97" s="109"/>
      <c r="DE97" s="109"/>
      <c r="DF97" s="99"/>
    </row>
    <row r="98" spans="1:110" s="93" customFormat="1" ht="15" customHeight="1">
      <c r="A98" s="93">
        <v>92</v>
      </c>
      <c r="K98" s="94"/>
      <c r="Q98" s="94"/>
      <c r="S98" s="98"/>
      <c r="AX98" s="108"/>
      <c r="DD98" s="109"/>
      <c r="DF98" s="99"/>
    </row>
    <row r="99" spans="1:110" s="93" customFormat="1" ht="15" customHeight="1">
      <c r="A99" s="93">
        <v>93</v>
      </c>
      <c r="K99" s="112"/>
      <c r="Q99" s="94"/>
      <c r="S99" s="98"/>
      <c r="AX99" s="108"/>
      <c r="DD99" s="109"/>
      <c r="DE99" s="109"/>
      <c r="DF99" s="99"/>
    </row>
    <row r="100" spans="1:110" s="93" customFormat="1" ht="15" customHeight="1">
      <c r="A100" s="93">
        <v>94</v>
      </c>
      <c r="K100" s="112"/>
      <c r="Q100" s="94"/>
      <c r="S100" s="98"/>
      <c r="AX100" s="108"/>
      <c r="DD100" s="109"/>
      <c r="DE100" s="109"/>
      <c r="DF100" s="99"/>
    </row>
    <row r="101" spans="1:110" s="93" customFormat="1" ht="15" customHeight="1">
      <c r="A101" s="93">
        <v>95</v>
      </c>
      <c r="K101" s="112"/>
      <c r="Q101" s="94"/>
      <c r="S101" s="98"/>
      <c r="AX101" s="108"/>
      <c r="DD101" s="109"/>
      <c r="DE101" s="109"/>
      <c r="DF101" s="99"/>
    </row>
    <row r="102" spans="1:110" s="93" customFormat="1" ht="15" customHeight="1">
      <c r="A102" s="93">
        <v>96</v>
      </c>
      <c r="K102" s="112"/>
      <c r="Q102" s="94"/>
      <c r="S102" s="98"/>
      <c r="AX102" s="108"/>
      <c r="DD102" s="109"/>
      <c r="DE102" s="109"/>
      <c r="DF102" s="99"/>
    </row>
    <row r="103" spans="1:110" s="93" customFormat="1" ht="15" customHeight="1">
      <c r="A103" s="93">
        <v>97</v>
      </c>
      <c r="K103" s="112"/>
      <c r="Q103" s="94"/>
      <c r="S103" s="98"/>
      <c r="AX103" s="108"/>
      <c r="DD103" s="109"/>
      <c r="DF103" s="99"/>
    </row>
    <row r="104" spans="1:110" s="93" customFormat="1" ht="15" customHeight="1">
      <c r="A104" s="93">
        <v>98</v>
      </c>
      <c r="K104" s="94"/>
      <c r="Q104" s="94"/>
      <c r="S104" s="98"/>
      <c r="AX104" s="108"/>
      <c r="DD104" s="109"/>
      <c r="DE104" s="109"/>
      <c r="DF104" s="99"/>
    </row>
    <row r="105" spans="1:110" s="93" customFormat="1" ht="15" customHeight="1">
      <c r="A105" s="93">
        <v>99</v>
      </c>
      <c r="K105" s="112"/>
      <c r="Q105" s="94"/>
      <c r="S105" s="98"/>
      <c r="AX105" s="108"/>
      <c r="DD105" s="109"/>
      <c r="DE105" s="109"/>
      <c r="DF105" s="99"/>
    </row>
    <row r="106" spans="1:110" s="93" customFormat="1" ht="15" customHeight="1">
      <c r="A106" s="93">
        <v>100</v>
      </c>
      <c r="K106" s="94"/>
      <c r="Q106" s="94"/>
      <c r="S106" s="98"/>
      <c r="AX106" s="108"/>
      <c r="DD106" s="109"/>
      <c r="DE106" s="109"/>
      <c r="DF106" s="99"/>
    </row>
    <row r="107" spans="1:110" s="93" customFormat="1" ht="15" customHeight="1">
      <c r="A107" s="93">
        <v>101</v>
      </c>
      <c r="K107" s="112"/>
      <c r="Q107" s="94"/>
      <c r="S107" s="98"/>
      <c r="AX107" s="108"/>
      <c r="DD107" s="109"/>
      <c r="DE107" s="109"/>
      <c r="DF107" s="99"/>
    </row>
    <row r="108" spans="1:110" s="93" customFormat="1" ht="15" customHeight="1">
      <c r="A108" s="93">
        <v>102</v>
      </c>
      <c r="K108" s="94"/>
      <c r="Q108" s="94"/>
      <c r="S108" s="98"/>
      <c r="AX108" s="108"/>
      <c r="DD108" s="109"/>
      <c r="DE108" s="109"/>
      <c r="DF108" s="99"/>
    </row>
    <row r="109" spans="1:110" s="93" customFormat="1" ht="15" customHeight="1">
      <c r="A109" s="93">
        <v>103</v>
      </c>
      <c r="K109" s="112"/>
      <c r="Q109" s="94"/>
      <c r="S109" s="98"/>
      <c r="AX109" s="108"/>
      <c r="DD109" s="109"/>
      <c r="DE109" s="109"/>
    </row>
    <row r="110" spans="1:110" s="93" customFormat="1" ht="15" customHeight="1">
      <c r="A110" s="93">
        <v>104</v>
      </c>
      <c r="K110" s="94"/>
      <c r="Q110" s="94"/>
      <c r="S110" s="98"/>
      <c r="AX110" s="108"/>
      <c r="DF110" s="99"/>
    </row>
    <row r="111" spans="1:110" s="93" customFormat="1" ht="15" customHeight="1">
      <c r="A111" s="93">
        <v>105</v>
      </c>
      <c r="K111" s="112"/>
      <c r="Q111" s="94"/>
      <c r="S111" s="98"/>
      <c r="AX111" s="108"/>
      <c r="DF111" s="99"/>
    </row>
    <row r="112" spans="1:110" s="93" customFormat="1" ht="15" customHeight="1">
      <c r="A112" s="93">
        <v>106</v>
      </c>
      <c r="K112" s="94"/>
      <c r="Q112" s="94"/>
      <c r="S112" s="98"/>
      <c r="AX112" s="108"/>
      <c r="DF112" s="99"/>
    </row>
    <row r="113" spans="1:110" s="93" customFormat="1" ht="15" customHeight="1">
      <c r="A113" s="93">
        <v>107</v>
      </c>
      <c r="K113" s="112"/>
      <c r="Q113" s="94"/>
      <c r="S113" s="98"/>
      <c r="AX113" s="108"/>
      <c r="DF113" s="99"/>
    </row>
    <row r="114" spans="1:110" s="93" customFormat="1" ht="15" customHeight="1">
      <c r="A114" s="93">
        <v>108</v>
      </c>
      <c r="K114" s="94"/>
      <c r="Q114" s="94"/>
      <c r="S114" s="98"/>
      <c r="AX114" s="108"/>
      <c r="DF114" s="99"/>
    </row>
    <row r="115" spans="1:110" s="93" customFormat="1" ht="15" customHeight="1">
      <c r="A115" s="93">
        <v>109</v>
      </c>
      <c r="K115" s="112"/>
      <c r="Q115" s="94"/>
      <c r="S115" s="98"/>
      <c r="AX115" s="108"/>
      <c r="DF115" s="99"/>
    </row>
    <row r="116" spans="1:110" s="93" customFormat="1" ht="15" customHeight="1">
      <c r="A116" s="93">
        <v>110</v>
      </c>
      <c r="K116" s="94"/>
      <c r="Q116" s="94"/>
      <c r="S116" s="98"/>
      <c r="AX116" s="108"/>
      <c r="DF116" s="99"/>
    </row>
    <row r="117" spans="1:110" s="93" customFormat="1" ht="15" customHeight="1">
      <c r="A117" s="93">
        <v>111</v>
      </c>
      <c r="K117" s="112"/>
      <c r="Q117" s="94"/>
      <c r="S117" s="98"/>
      <c r="AX117" s="108"/>
      <c r="DF117" s="99"/>
    </row>
    <row r="118" spans="1:110" s="93" customFormat="1" ht="15" customHeight="1">
      <c r="A118" s="93">
        <v>112</v>
      </c>
      <c r="K118" s="94"/>
      <c r="Q118" s="94"/>
      <c r="S118" s="98"/>
      <c r="AX118" s="108"/>
      <c r="DF118" s="99"/>
    </row>
    <row r="119" spans="1:110" s="93" customFormat="1" ht="15" customHeight="1">
      <c r="A119" s="93">
        <v>113</v>
      </c>
      <c r="K119" s="112"/>
      <c r="Q119" s="94"/>
      <c r="S119" s="98"/>
      <c r="AX119" s="108"/>
      <c r="DF119" s="99"/>
    </row>
    <row r="120" spans="1:110" s="93" customFormat="1" ht="15" customHeight="1">
      <c r="A120" s="93">
        <v>114</v>
      </c>
      <c r="K120" s="94"/>
      <c r="Q120" s="94"/>
      <c r="S120" s="98"/>
      <c r="AX120" s="108"/>
      <c r="DF120" s="99"/>
    </row>
    <row r="121" spans="1:110" s="93" customFormat="1" ht="15" customHeight="1">
      <c r="K121" s="112"/>
      <c r="Q121" s="94"/>
      <c r="S121" s="98"/>
      <c r="AX121" s="108"/>
      <c r="DF121" s="102"/>
    </row>
    <row r="122" spans="1:110" s="93" customFormat="1" ht="15" customHeight="1">
      <c r="K122" s="94"/>
      <c r="Q122" s="94"/>
      <c r="S122" s="98"/>
      <c r="AX122" s="108"/>
      <c r="DF122" s="99"/>
    </row>
    <row r="123" spans="1:110" s="93" customFormat="1" ht="15" customHeight="1">
      <c r="K123" s="94"/>
      <c r="Q123" s="94"/>
      <c r="AX123" s="94"/>
    </row>
    <row r="124" spans="1:110" ht="15" customHeight="1"/>
  </sheetData>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0" type="noConversion"/>
  <dataValidations count="10">
    <dataValidation type="list" allowBlank="1" showInputMessage="1" showErrorMessage="1" sqref="J7:J48" xr:uid="{890F6269-2A01-4E83-B614-B33519C59D56}">
      <formula1>"DDDSU, DDDUU"</formula1>
    </dataValidation>
    <dataValidation type="list" allowBlank="1" showInputMessage="1" showErrorMessage="1" sqref="F7:F48" xr:uid="{7CEAA843-8108-47D8-8763-FADA2D84DD7E}">
      <formula1>"DU, UMa, InH"</formula1>
    </dataValidation>
    <dataValidation type="list" allowBlank="1" showInputMessage="1" showErrorMessage="1" sqref="E7:E48" xr:uid="{F75DA600-8548-48B9-9E72-0EC1AE073D90}">
      <formula1>"FR1, FR2"</formula1>
    </dataValidation>
    <dataValidation type="list" allowBlank="1" showInputMessage="1" showErrorMessage="1" sqref="N7:N48" xr:uid="{AE925166-4C87-489E-9C83-3AD4AF006897}">
      <formula1>"SU-MIMO, MU-MIMO"</formula1>
    </dataValidation>
    <dataValidation type="list" allowBlank="1" showInputMessage="1" showErrorMessage="1" sqref="AY7:AY48" xr:uid="{0D884F33-64AE-4942-AD58-CC826A968608}">
      <formula1>"Real, Ideal"</formula1>
    </dataValidation>
    <dataValidation type="list" allowBlank="1" showInputMessage="1" showErrorMessage="1" sqref="AQ7:AQ48" xr:uid="{D72A3331-4506-4B51-9C5C-021D735F0687}">
      <formula1>"1, 2"</formula1>
    </dataValidation>
    <dataValidation type="list" allowBlank="1" showInputMessage="1" showErrorMessage="1" sqref="T7:T48 R7:R48 W7:W48 Z7:Z48" xr:uid="{2EADA940-DD33-4D82-B305-451B1C1E5458}">
      <formula1>"Yes, No"</formula1>
    </dataValidation>
    <dataValidation type="list" allowBlank="1" showInputMessage="1" showErrorMessage="1" sqref="I7:I48" xr:uid="{5D06DB89-5FA0-42E5-B770-F385A1BAC936}">
      <formula1>"20, 40, 100, 400, 800, custom - specify"</formula1>
    </dataValidation>
    <dataValidation type="list" allowBlank="1" showInputMessage="1" showErrorMessage="1" sqref="CM7:CM48 G7:G48 BX7:BX48" xr:uid="{A6946D36-0B79-4326-9B83-662660192289}">
      <formula1>"DL, UL"</formula1>
    </dataValidation>
    <dataValidation type="list" allowBlank="1" showInputMessage="1" showErrorMessage="1" sqref="BD7:BD48" xr:uid="{1AEE451C-16B2-4F6C-92B1-CA953C2ED1C8}">
      <formula1>"VR, AR, CG"</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BD123:BD139</xm:sqref>
        </x14:dataValidation>
        <x14:dataValidation type="list" allowBlank="1" showInputMessage="1" showErrorMessage="1" xr:uid="{ACDC8145-B36B-49C4-9CF5-6E36236E1285}">
          <x14:formula1>
            <xm:f>'data validation'!$N$6:$N$12</xm:f>
          </x14:formula1>
          <xm:sqref>BE123:BE145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7"/>
  <sheetViews>
    <sheetView zoomScale="85" zoomScaleNormal="85" workbookViewId="0">
      <selection activeCell="C7" sqref="C7:C24"/>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8" width="14.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61"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42" customFormat="1" ht="31.5" customHeight="1">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150</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151</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152</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153</v>
      </c>
      <c r="BH4" s="69"/>
      <c r="BI4" s="69"/>
      <c r="BJ4" s="69"/>
      <c r="BK4" s="69"/>
      <c r="BL4" s="69"/>
      <c r="BM4" s="69"/>
      <c r="BN4" s="69"/>
      <c r="BO4" s="69"/>
      <c r="BP4" s="69"/>
      <c r="BQ4" s="69"/>
      <c r="BR4" s="69"/>
      <c r="BS4" s="69"/>
      <c r="BT4" s="69"/>
      <c r="BU4" s="70" t="s">
        <v>154</v>
      </c>
      <c r="BV4" s="70"/>
      <c r="BW4" s="70"/>
      <c r="BX4" s="70"/>
      <c r="BY4" s="70"/>
      <c r="BZ4" s="70"/>
      <c r="CA4" s="70"/>
      <c r="CB4" s="70"/>
      <c r="CC4" s="70"/>
      <c r="CD4" s="70"/>
      <c r="CE4" s="70"/>
      <c r="CF4" s="70"/>
      <c r="CG4" s="70"/>
      <c r="CH4" s="70"/>
      <c r="CI4" s="4"/>
      <c r="CJ4" s="4"/>
      <c r="CK4" s="11"/>
      <c r="CL4" s="5" t="s">
        <v>155</v>
      </c>
      <c r="CM4" s="5"/>
      <c r="CN4" s="5"/>
      <c r="CO4" s="5"/>
      <c r="CP4" s="5"/>
      <c r="CQ4" s="5"/>
      <c r="CR4" s="5"/>
      <c r="CS4" s="5"/>
      <c r="CT4" s="5"/>
      <c r="CU4" s="5"/>
      <c r="CV4" s="5"/>
      <c r="CW4" s="5"/>
      <c r="CX4" s="5"/>
      <c r="CY4" s="5"/>
      <c r="CZ4" s="69" t="s">
        <v>156</v>
      </c>
      <c r="DA4" s="69"/>
      <c r="DB4" s="69"/>
      <c r="DC4" s="69"/>
      <c r="DD4" s="69"/>
      <c r="DE4" s="69"/>
      <c r="DF4" s="69"/>
      <c r="DG4" s="69"/>
      <c r="DH4" s="69"/>
      <c r="DI4" s="69"/>
      <c r="DJ4" s="69"/>
      <c r="DK4" s="69"/>
      <c r="DL4" s="69"/>
      <c r="DM4" s="69"/>
      <c r="DN4" s="12" t="s">
        <v>157</v>
      </c>
      <c r="DO4" s="12"/>
      <c r="DP4" s="12"/>
      <c r="DQ4" s="12"/>
      <c r="DR4" s="12"/>
      <c r="DS4" s="12"/>
      <c r="DT4" s="12"/>
      <c r="DU4" s="12"/>
      <c r="DV4" s="12"/>
      <c r="DW4" s="12"/>
      <c r="DX4" s="12"/>
      <c r="DY4" s="12"/>
      <c r="DZ4" s="12"/>
      <c r="EA4" s="12"/>
      <c r="EB4" s="22"/>
      <c r="EC4" s="22"/>
      <c r="ED4" s="23" t="s">
        <v>158</v>
      </c>
      <c r="EE4" s="23"/>
      <c r="EF4" s="23"/>
      <c r="EG4" s="23"/>
      <c r="EH4" s="23"/>
      <c r="EI4" s="23"/>
      <c r="EJ4" s="23"/>
      <c r="EK4" s="23"/>
      <c r="EL4" s="23"/>
      <c r="EM4" s="23"/>
      <c r="EN4" s="23"/>
      <c r="EO4" s="24" t="s">
        <v>159</v>
      </c>
      <c r="EP4" s="24"/>
      <c r="EQ4" s="24"/>
      <c r="ER4" s="24"/>
      <c r="ES4" s="24"/>
      <c r="ET4" s="24"/>
      <c r="EU4" s="24"/>
      <c r="EV4" s="24"/>
      <c r="EW4" s="24"/>
      <c r="EX4" s="24"/>
      <c r="EY4" s="76"/>
      <c r="EZ4" s="9"/>
      <c r="FA4" s="9"/>
      <c r="FB4" s="20"/>
      <c r="FC4" s="20"/>
      <c r="FD4" s="12"/>
      <c r="FE4" s="4" t="s">
        <v>160</v>
      </c>
      <c r="FF4" s="4"/>
      <c r="FG4" s="4"/>
      <c r="FH4" s="4"/>
      <c r="FI4" s="4"/>
      <c r="FJ4" s="4"/>
      <c r="FK4" s="4"/>
      <c r="FL4" s="4"/>
      <c r="FM4" s="4"/>
      <c r="FN4" s="4"/>
      <c r="FO4" s="4"/>
      <c r="FP4" s="4"/>
      <c r="FQ4" s="4"/>
      <c r="FR4" s="5" t="s">
        <v>144</v>
      </c>
      <c r="FS4" s="5"/>
      <c r="FT4" s="5"/>
      <c r="FU4" s="5"/>
      <c r="FV4" s="5"/>
      <c r="FW4" s="5"/>
      <c r="FX4" s="5"/>
      <c r="FY4" s="5"/>
      <c r="FZ4" s="5"/>
      <c r="GA4" s="5"/>
      <c r="GB4" s="5"/>
      <c r="GC4" s="5"/>
      <c r="GD4" s="5"/>
      <c r="GE4" s="5"/>
      <c r="GF4" s="5"/>
      <c r="GG4" s="5"/>
      <c r="GH4" s="5"/>
      <c r="GI4" s="11" t="s">
        <v>161</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162</v>
      </c>
      <c r="N5" s="69"/>
      <c r="O5" s="69"/>
      <c r="P5" s="70" t="s">
        <v>163</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164</v>
      </c>
      <c r="EF5" s="25"/>
      <c r="EG5" s="25"/>
      <c r="EH5" s="25"/>
      <c r="EI5" s="27" t="s">
        <v>165</v>
      </c>
      <c r="EJ5" s="27"/>
      <c r="EK5" s="28" t="s">
        <v>166</v>
      </c>
      <c r="EL5" s="28"/>
      <c r="EM5" s="29" t="s">
        <v>167</v>
      </c>
      <c r="EN5" s="29"/>
      <c r="EO5" s="69" t="s">
        <v>168</v>
      </c>
      <c r="EP5" s="69"/>
      <c r="EQ5" s="69"/>
      <c r="ER5" s="69"/>
      <c r="ES5" s="69"/>
      <c r="ET5" s="30" t="s">
        <v>169</v>
      </c>
      <c r="EU5" s="30"/>
      <c r="EV5" s="30"/>
      <c r="EW5" s="24"/>
      <c r="EX5" s="24"/>
      <c r="EY5" s="18" t="s">
        <v>34</v>
      </c>
      <c r="EZ5" s="18"/>
      <c r="FA5" s="18"/>
      <c r="FB5" s="26" t="s">
        <v>170</v>
      </c>
      <c r="FC5" s="26"/>
      <c r="FD5" s="21" t="s">
        <v>171</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172</v>
      </c>
      <c r="GJ5" s="62"/>
      <c r="GK5" s="62"/>
      <c r="GL5" s="62"/>
      <c r="GM5" s="62"/>
      <c r="GN5" s="55" t="s">
        <v>173</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65" t="s">
        <v>306</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174</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175</v>
      </c>
      <c r="AS6" s="33" t="s">
        <v>52</v>
      </c>
      <c r="AT6" s="33" t="s">
        <v>76</v>
      </c>
      <c r="AU6" s="33" t="s">
        <v>77</v>
      </c>
      <c r="AV6" s="33" t="s">
        <v>176</v>
      </c>
      <c r="AW6" s="33" t="s">
        <v>78</v>
      </c>
      <c r="AX6" s="33" t="s">
        <v>79</v>
      </c>
      <c r="AY6" s="33" t="s">
        <v>80</v>
      </c>
      <c r="AZ6" s="33" t="s">
        <v>81</v>
      </c>
      <c r="BA6" s="33" t="s">
        <v>52</v>
      </c>
      <c r="BB6" s="33" t="s">
        <v>177</v>
      </c>
      <c r="BC6" s="33" t="s">
        <v>178</v>
      </c>
      <c r="BD6" s="33" t="s">
        <v>179</v>
      </c>
      <c r="BE6" s="33" t="s">
        <v>180</v>
      </c>
      <c r="BF6" s="33" t="s">
        <v>181</v>
      </c>
      <c r="BG6" s="33" t="s">
        <v>89</v>
      </c>
      <c r="BH6" s="33" t="s">
        <v>182</v>
      </c>
      <c r="BI6" s="33" t="s">
        <v>183</v>
      </c>
      <c r="BJ6" s="33" t="s">
        <v>184</v>
      </c>
      <c r="BK6" s="33" t="s">
        <v>185</v>
      </c>
      <c r="BL6" s="33" t="s">
        <v>94</v>
      </c>
      <c r="BM6" s="33" t="s">
        <v>95</v>
      </c>
      <c r="BN6" s="33" t="s">
        <v>186</v>
      </c>
      <c r="BO6" s="33" t="s">
        <v>97</v>
      </c>
      <c r="BP6" s="33" t="s">
        <v>98</v>
      </c>
      <c r="BQ6" s="33" t="s">
        <v>99</v>
      </c>
      <c r="BR6" s="33" t="s">
        <v>100</v>
      </c>
      <c r="BS6" s="33" t="s">
        <v>101</v>
      </c>
      <c r="BT6" s="33" t="s">
        <v>52</v>
      </c>
      <c r="BU6" s="33" t="s">
        <v>89</v>
      </c>
      <c r="BV6" s="33" t="s">
        <v>182</v>
      </c>
      <c r="BW6" s="33" t="s">
        <v>187</v>
      </c>
      <c r="BX6" s="33" t="s">
        <v>92</v>
      </c>
      <c r="BY6" s="33" t="s">
        <v>103</v>
      </c>
      <c r="BZ6" s="33" t="s">
        <v>94</v>
      </c>
      <c r="CA6" s="33" t="s">
        <v>95</v>
      </c>
      <c r="CB6" s="33" t="s">
        <v>96</v>
      </c>
      <c r="CC6" s="33" t="s">
        <v>97</v>
      </c>
      <c r="CD6" s="33" t="s">
        <v>98</v>
      </c>
      <c r="CE6" s="33" t="s">
        <v>99</v>
      </c>
      <c r="CF6" s="33" t="s">
        <v>100</v>
      </c>
      <c r="CG6" s="33" t="s">
        <v>188</v>
      </c>
      <c r="CH6" s="33" t="s">
        <v>52</v>
      </c>
      <c r="CI6" s="33" t="s">
        <v>189</v>
      </c>
      <c r="CJ6" s="33" t="s">
        <v>52</v>
      </c>
      <c r="CK6" s="33" t="s">
        <v>190</v>
      </c>
      <c r="CL6" s="33" t="s">
        <v>191</v>
      </c>
      <c r="CM6" s="33" t="s">
        <v>182</v>
      </c>
      <c r="CN6" s="33" t="s">
        <v>192</v>
      </c>
      <c r="CO6" s="33" t="s">
        <v>92</v>
      </c>
      <c r="CP6" s="33" t="s">
        <v>103</v>
      </c>
      <c r="CQ6" s="33" t="s">
        <v>94</v>
      </c>
      <c r="CR6" s="33" t="s">
        <v>95</v>
      </c>
      <c r="CS6" s="33" t="s">
        <v>186</v>
      </c>
      <c r="CT6" s="33" t="s">
        <v>97</v>
      </c>
      <c r="CU6" s="33" t="s">
        <v>98</v>
      </c>
      <c r="CV6" s="33" t="s">
        <v>99</v>
      </c>
      <c r="CW6" s="33" t="s">
        <v>193</v>
      </c>
      <c r="CX6" s="33" t="s">
        <v>194</v>
      </c>
      <c r="CY6" s="33" t="s">
        <v>52</v>
      </c>
      <c r="CZ6" s="33" t="s">
        <v>191</v>
      </c>
      <c r="DA6" s="33" t="s">
        <v>182</v>
      </c>
      <c r="DB6" s="33" t="s">
        <v>192</v>
      </c>
      <c r="DC6" s="33" t="s">
        <v>92</v>
      </c>
      <c r="DD6" s="33" t="s">
        <v>103</v>
      </c>
      <c r="DE6" s="33" t="s">
        <v>94</v>
      </c>
      <c r="DF6" s="33" t="s">
        <v>95</v>
      </c>
      <c r="DG6" s="33" t="s">
        <v>186</v>
      </c>
      <c r="DH6" s="33" t="s">
        <v>97</v>
      </c>
      <c r="DI6" s="33" t="s">
        <v>98</v>
      </c>
      <c r="DJ6" s="33" t="s">
        <v>99</v>
      </c>
      <c r="DK6" s="33" t="s">
        <v>193</v>
      </c>
      <c r="DL6" s="33" t="s">
        <v>194</v>
      </c>
      <c r="DM6" s="33" t="s">
        <v>52</v>
      </c>
      <c r="DN6" s="33" t="s">
        <v>191</v>
      </c>
      <c r="DO6" s="33" t="s">
        <v>182</v>
      </c>
      <c r="DP6" s="33" t="s">
        <v>192</v>
      </c>
      <c r="DQ6" s="33" t="s">
        <v>92</v>
      </c>
      <c r="DR6" s="33" t="s">
        <v>103</v>
      </c>
      <c r="DS6" s="33" t="s">
        <v>94</v>
      </c>
      <c r="DT6" s="33" t="s">
        <v>95</v>
      </c>
      <c r="DU6" s="33" t="s">
        <v>186</v>
      </c>
      <c r="DV6" s="33" t="s">
        <v>97</v>
      </c>
      <c r="DW6" s="33" t="s">
        <v>98</v>
      </c>
      <c r="DX6" s="33" t="s">
        <v>99</v>
      </c>
      <c r="DY6" s="33" t="s">
        <v>193</v>
      </c>
      <c r="DZ6" s="33" t="s">
        <v>194</v>
      </c>
      <c r="EA6" s="33" t="s">
        <v>52</v>
      </c>
      <c r="EB6" s="33" t="s">
        <v>195</v>
      </c>
      <c r="EC6" s="33" t="s">
        <v>52</v>
      </c>
      <c r="ED6" s="33" t="s">
        <v>196</v>
      </c>
      <c r="EE6" s="33" t="s">
        <v>197</v>
      </c>
      <c r="EF6" s="33" t="s">
        <v>198</v>
      </c>
      <c r="EG6" s="33" t="s">
        <v>199</v>
      </c>
      <c r="EH6" s="33" t="s">
        <v>52</v>
      </c>
      <c r="EI6" s="33" t="s">
        <v>200</v>
      </c>
      <c r="EJ6" s="33" t="s">
        <v>52</v>
      </c>
      <c r="EK6" s="33" t="s">
        <v>201</v>
      </c>
      <c r="EL6" s="33" t="s">
        <v>52</v>
      </c>
      <c r="EM6" s="33" t="s">
        <v>202</v>
      </c>
      <c r="EN6" s="33" t="s">
        <v>52</v>
      </c>
      <c r="EO6" s="33" t="s">
        <v>203</v>
      </c>
      <c r="EP6" s="33" t="s">
        <v>204</v>
      </c>
      <c r="EQ6" s="33" t="s">
        <v>205</v>
      </c>
      <c r="ER6" s="33" t="s">
        <v>206</v>
      </c>
      <c r="ES6" s="33" t="s">
        <v>52</v>
      </c>
      <c r="ET6" s="33" t="s">
        <v>207</v>
      </c>
      <c r="EU6" s="33" t="s">
        <v>208</v>
      </c>
      <c r="EV6" s="33" t="s">
        <v>52</v>
      </c>
      <c r="EW6" s="33" t="s">
        <v>209</v>
      </c>
      <c r="EX6" s="33" t="s">
        <v>52</v>
      </c>
      <c r="EY6" s="33" t="s">
        <v>106</v>
      </c>
      <c r="EZ6" s="33" t="s">
        <v>210</v>
      </c>
      <c r="FA6" s="33" t="s">
        <v>52</v>
      </c>
      <c r="FB6" s="64" t="s">
        <v>211</v>
      </c>
      <c r="FC6" s="33" t="s">
        <v>126</v>
      </c>
      <c r="FD6" s="37" t="s">
        <v>212</v>
      </c>
      <c r="FE6" s="37" t="s">
        <v>213</v>
      </c>
      <c r="FF6" s="34" t="s">
        <v>214</v>
      </c>
      <c r="FG6" s="34" t="s">
        <v>215</v>
      </c>
      <c r="FH6" s="34" t="s">
        <v>216</v>
      </c>
      <c r="FI6" s="37" t="s">
        <v>217</v>
      </c>
      <c r="FJ6" s="34" t="s">
        <v>218</v>
      </c>
      <c r="FK6" s="34" t="s">
        <v>214</v>
      </c>
      <c r="FL6" s="34" t="s">
        <v>215</v>
      </c>
      <c r="FM6" s="34" t="s">
        <v>216</v>
      </c>
      <c r="FN6" s="37" t="s">
        <v>219</v>
      </c>
      <c r="FO6" s="34" t="s">
        <v>126</v>
      </c>
      <c r="FP6" s="34" t="s">
        <v>220</v>
      </c>
      <c r="FQ6" s="34" t="s">
        <v>126</v>
      </c>
      <c r="FR6" s="37" t="s">
        <v>221</v>
      </c>
      <c r="FS6" s="34" t="s">
        <v>222</v>
      </c>
      <c r="FT6" s="34" t="s">
        <v>215</v>
      </c>
      <c r="FU6" s="34" t="s">
        <v>216</v>
      </c>
      <c r="FV6" s="37" t="s">
        <v>223</v>
      </c>
      <c r="FW6" s="34" t="s">
        <v>126</v>
      </c>
      <c r="FX6" s="34" t="s">
        <v>224</v>
      </c>
      <c r="FY6" s="34" t="s">
        <v>215</v>
      </c>
      <c r="FZ6" s="34" t="s">
        <v>216</v>
      </c>
      <c r="GA6" s="37" t="s">
        <v>225</v>
      </c>
      <c r="GB6" s="34" t="s">
        <v>126</v>
      </c>
      <c r="GC6" s="34" t="s">
        <v>224</v>
      </c>
      <c r="GD6" s="34" t="s">
        <v>215</v>
      </c>
      <c r="GE6" s="34" t="s">
        <v>216</v>
      </c>
      <c r="GF6" s="37" t="s">
        <v>226</v>
      </c>
      <c r="GG6" s="34" t="s">
        <v>126</v>
      </c>
      <c r="GH6" s="34" t="s">
        <v>126</v>
      </c>
      <c r="GI6" s="37" t="s">
        <v>227</v>
      </c>
      <c r="GJ6" s="34" t="s">
        <v>228</v>
      </c>
      <c r="GK6" s="34" t="s">
        <v>229</v>
      </c>
      <c r="GL6" s="34" t="s">
        <v>230</v>
      </c>
      <c r="GM6" s="34" t="s">
        <v>126</v>
      </c>
      <c r="GN6" s="37" t="s">
        <v>231</v>
      </c>
      <c r="GO6" s="34" t="s">
        <v>232</v>
      </c>
      <c r="GP6" s="34" t="s">
        <v>233</v>
      </c>
      <c r="GQ6" s="34" t="s">
        <v>230</v>
      </c>
      <c r="GR6" s="34" t="s">
        <v>126</v>
      </c>
      <c r="GS6" s="34" t="s">
        <v>126</v>
      </c>
      <c r="GT6" s="35" t="s">
        <v>234</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14" customFormat="1">
      <c r="A7" s="114">
        <v>1</v>
      </c>
      <c r="B7" s="166" t="s">
        <v>332</v>
      </c>
      <c r="C7" s="166" t="s">
        <v>359</v>
      </c>
      <c r="D7" s="166" t="s">
        <v>130</v>
      </c>
      <c r="E7" s="166" t="s">
        <v>131</v>
      </c>
      <c r="F7" s="166" t="s">
        <v>171</v>
      </c>
      <c r="G7" s="166">
        <v>1</v>
      </c>
      <c r="H7" s="166">
        <v>100</v>
      </c>
      <c r="I7" s="166" t="s">
        <v>334</v>
      </c>
      <c r="J7" s="191" t="s">
        <v>276</v>
      </c>
      <c r="K7" s="166">
        <v>12</v>
      </c>
      <c r="L7" s="166"/>
      <c r="M7" s="166" t="s">
        <v>348</v>
      </c>
      <c r="N7" s="166" t="s">
        <v>145</v>
      </c>
      <c r="O7" s="166"/>
      <c r="P7" s="166" t="s">
        <v>134</v>
      </c>
      <c r="Q7" s="166" t="s">
        <v>340</v>
      </c>
      <c r="R7" s="166"/>
      <c r="S7" s="166" t="s">
        <v>340</v>
      </c>
      <c r="T7" s="166"/>
      <c r="U7" s="166"/>
      <c r="V7" s="166" t="s">
        <v>339</v>
      </c>
      <c r="W7" s="166">
        <v>2.5</v>
      </c>
      <c r="X7" s="166"/>
      <c r="Y7" s="166" t="s">
        <v>340</v>
      </c>
      <c r="Z7" s="166"/>
      <c r="AA7" s="166"/>
      <c r="AB7" s="166" t="s">
        <v>135</v>
      </c>
      <c r="AC7" s="166">
        <v>0.9</v>
      </c>
      <c r="AD7" s="166"/>
      <c r="AE7" s="166"/>
      <c r="AF7" s="166">
        <v>0.1</v>
      </c>
      <c r="AG7" s="166" t="s">
        <v>341</v>
      </c>
      <c r="AH7" s="166"/>
      <c r="AI7" s="166"/>
      <c r="AJ7" s="166"/>
      <c r="AK7" s="166"/>
      <c r="AL7" s="166"/>
      <c r="AM7" s="166">
        <v>40</v>
      </c>
      <c r="AN7" s="166">
        <v>1</v>
      </c>
      <c r="AO7" s="166"/>
      <c r="AP7" s="166">
        <v>1</v>
      </c>
      <c r="AQ7" s="166">
        <v>3</v>
      </c>
      <c r="AR7" s="166">
        <v>4</v>
      </c>
      <c r="AS7" s="166"/>
      <c r="AT7" s="166">
        <v>2</v>
      </c>
      <c r="AU7" s="166">
        <v>2</v>
      </c>
      <c r="AV7" s="166"/>
      <c r="AW7" s="191" t="s">
        <v>136</v>
      </c>
      <c r="AX7" s="166" t="s">
        <v>344</v>
      </c>
      <c r="AY7" s="166">
        <v>-98</v>
      </c>
      <c r="AZ7" s="166">
        <v>0.8</v>
      </c>
      <c r="BA7" s="166"/>
      <c r="BB7" s="166" t="s">
        <v>148</v>
      </c>
      <c r="BC7" s="166" t="s">
        <v>352</v>
      </c>
      <c r="BD7" s="166">
        <v>30</v>
      </c>
      <c r="BE7" s="166">
        <v>1</v>
      </c>
      <c r="BF7" s="166">
        <v>60</v>
      </c>
      <c r="BG7" s="166" t="s">
        <v>345</v>
      </c>
      <c r="BH7" s="166">
        <v>60</v>
      </c>
      <c r="BI7" s="166">
        <v>1</v>
      </c>
      <c r="BJ7" s="166">
        <v>62500</v>
      </c>
      <c r="BK7" s="166">
        <v>0.105</v>
      </c>
      <c r="BL7" s="166">
        <v>1.5</v>
      </c>
      <c r="BM7" s="166">
        <v>0.5</v>
      </c>
      <c r="BN7" s="192">
        <f t="shared" ref="BN7:BN24" si="0">BH7*BJ7*8*BI7/1000000</f>
        <v>30</v>
      </c>
      <c r="BO7" s="166">
        <v>2</v>
      </c>
      <c r="BP7" s="166">
        <v>-4</v>
      </c>
      <c r="BQ7" s="166">
        <v>4</v>
      </c>
      <c r="BR7" s="166">
        <v>15</v>
      </c>
      <c r="BS7" s="166" t="s">
        <v>138</v>
      </c>
      <c r="BT7" s="166"/>
      <c r="BU7" s="166" t="str">
        <f>IF($BD7&lt;2,"Null","")</f>
        <v/>
      </c>
      <c r="BV7" s="166"/>
      <c r="BW7" s="166"/>
      <c r="BX7" s="166"/>
      <c r="BY7" s="166"/>
      <c r="BZ7" s="166"/>
      <c r="CA7" s="166"/>
      <c r="CB7" s="192">
        <f t="shared" ref="CB7:CB24" si="1">BV7*BX7*8*BW7/1000000</f>
        <v>0</v>
      </c>
      <c r="CC7" s="166"/>
      <c r="CD7" s="166"/>
      <c r="CE7" s="166"/>
      <c r="CF7" s="166"/>
      <c r="CG7" s="166"/>
      <c r="CH7" s="166"/>
      <c r="CI7" s="193" t="s">
        <v>139</v>
      </c>
      <c r="CJ7" s="193"/>
      <c r="CK7" s="166">
        <v>1</v>
      </c>
      <c r="CL7" s="166" t="s">
        <v>353</v>
      </c>
      <c r="CM7" s="166">
        <v>250</v>
      </c>
      <c r="CN7" s="166">
        <v>1</v>
      </c>
      <c r="CO7" s="166">
        <v>100</v>
      </c>
      <c r="CP7" s="166">
        <v>0</v>
      </c>
      <c r="CQ7" s="166">
        <v>1</v>
      </c>
      <c r="CR7" s="166">
        <v>1</v>
      </c>
      <c r="CS7" s="194">
        <f t="shared" ref="CS7:CS24" si="2">CM7*CN7*CO7*8/1000000</f>
        <v>0.2</v>
      </c>
      <c r="CT7" s="166">
        <v>0</v>
      </c>
      <c r="CU7" s="166">
        <v>0</v>
      </c>
      <c r="CV7" s="166">
        <v>0</v>
      </c>
      <c r="CW7" s="166">
        <v>10</v>
      </c>
      <c r="CX7" s="166">
        <v>99</v>
      </c>
      <c r="CY7" s="166"/>
      <c r="CZ7" s="166"/>
      <c r="DA7" s="166"/>
      <c r="DB7" s="166"/>
      <c r="DC7" s="166"/>
      <c r="DD7" s="166"/>
      <c r="DE7" s="166"/>
      <c r="DF7" s="166"/>
      <c r="DG7" s="194">
        <f t="shared" ref="DG7:DG24" si="3">DA7*DB7*DC7*8/1000000</f>
        <v>0</v>
      </c>
      <c r="DH7" s="166"/>
      <c r="DI7" s="166"/>
      <c r="DJ7" s="166"/>
      <c r="DK7" s="166"/>
      <c r="DL7" s="166"/>
      <c r="DM7" s="166"/>
      <c r="DN7" s="166" t="str">
        <f t="shared" ref="DN7:DN24" si="4">IF($CJ7&lt;3,"Null","")</f>
        <v>Null</v>
      </c>
      <c r="DO7" s="166"/>
      <c r="DP7" s="166"/>
      <c r="DQ7" s="166"/>
      <c r="DR7" s="166"/>
      <c r="DS7" s="166"/>
      <c r="DT7" s="166"/>
      <c r="DU7" s="194">
        <f t="shared" ref="DU7:DU24" si="5">DO7*DP7*DQ7*8/1000000</f>
        <v>0</v>
      </c>
      <c r="DV7" s="166"/>
      <c r="DW7" s="166"/>
      <c r="DX7" s="166"/>
      <c r="DY7" s="166"/>
      <c r="DZ7" s="166"/>
      <c r="EA7" s="166"/>
      <c r="EB7" s="193" t="s">
        <v>139</v>
      </c>
      <c r="EC7" s="166"/>
      <c r="ED7" s="166" t="s">
        <v>354</v>
      </c>
      <c r="EE7" s="166"/>
      <c r="EF7" s="166"/>
      <c r="EG7" s="166"/>
      <c r="EH7" s="166"/>
      <c r="EI7" s="166">
        <v>0</v>
      </c>
      <c r="EJ7" s="166"/>
      <c r="EK7" s="166"/>
      <c r="EL7" s="166"/>
      <c r="EM7" s="166"/>
      <c r="EN7" s="166"/>
      <c r="EO7" s="166" t="s">
        <v>355</v>
      </c>
      <c r="EP7" s="166"/>
      <c r="EQ7" s="166" t="s">
        <v>356</v>
      </c>
      <c r="ER7" s="166"/>
      <c r="ES7" s="166"/>
      <c r="ET7" s="166"/>
      <c r="EU7" s="166"/>
      <c r="EV7" s="166"/>
      <c r="EW7" s="166"/>
      <c r="EX7" s="166"/>
      <c r="EY7" s="166" t="s">
        <v>149</v>
      </c>
      <c r="EZ7" s="166">
        <v>4</v>
      </c>
      <c r="FA7" s="166"/>
      <c r="FB7" s="166">
        <v>4</v>
      </c>
      <c r="FC7" s="195"/>
      <c r="FD7" s="196">
        <v>0.9</v>
      </c>
      <c r="FE7" s="196"/>
      <c r="FF7" s="166"/>
      <c r="FG7" s="166"/>
      <c r="FH7" s="166"/>
      <c r="FI7" s="166"/>
      <c r="FJ7" s="166"/>
      <c r="FK7" s="166"/>
      <c r="FL7" s="166"/>
      <c r="FM7" s="166"/>
      <c r="FN7" s="166"/>
      <c r="FO7" s="166"/>
      <c r="FP7" s="196"/>
      <c r="FQ7" s="166"/>
      <c r="FR7" s="19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95"/>
      <c r="GS7" s="195"/>
      <c r="GT7" s="195"/>
      <c r="GU7" s="197"/>
      <c r="GV7" s="195"/>
      <c r="GW7" s="195"/>
      <c r="GX7" s="198"/>
      <c r="GY7" s="197"/>
      <c r="GZ7" s="195"/>
      <c r="HA7" s="195"/>
      <c r="HB7" s="199"/>
      <c r="HC7" s="195"/>
      <c r="HD7" s="195"/>
      <c r="HE7" s="195"/>
      <c r="HF7" s="199"/>
    </row>
    <row r="8" spans="1:231" s="114" customFormat="1">
      <c r="A8" s="114">
        <v>2</v>
      </c>
      <c r="B8" s="166" t="s">
        <v>332</v>
      </c>
      <c r="C8" s="166" t="s">
        <v>359</v>
      </c>
      <c r="D8" s="166" t="s">
        <v>130</v>
      </c>
      <c r="E8" s="166" t="s">
        <v>131</v>
      </c>
      <c r="F8" s="166" t="s">
        <v>171</v>
      </c>
      <c r="G8" s="166">
        <v>1</v>
      </c>
      <c r="H8" s="166">
        <v>100</v>
      </c>
      <c r="I8" s="166" t="s">
        <v>334</v>
      </c>
      <c r="J8" s="191" t="s">
        <v>276</v>
      </c>
      <c r="K8" s="166">
        <v>12</v>
      </c>
      <c r="L8" s="166"/>
      <c r="M8" s="166" t="s">
        <v>348</v>
      </c>
      <c r="N8" s="166" t="s">
        <v>145</v>
      </c>
      <c r="O8" s="166"/>
      <c r="P8" s="166" t="s">
        <v>134</v>
      </c>
      <c r="Q8" s="166" t="s">
        <v>340</v>
      </c>
      <c r="R8" s="166"/>
      <c r="S8" s="166" t="s">
        <v>340</v>
      </c>
      <c r="T8" s="166"/>
      <c r="U8" s="166"/>
      <c r="V8" s="166" t="s">
        <v>339</v>
      </c>
      <c r="W8" s="166">
        <v>2.5</v>
      </c>
      <c r="X8" s="166"/>
      <c r="Y8" s="166" t="s">
        <v>340</v>
      </c>
      <c r="Z8" s="166"/>
      <c r="AA8" s="166"/>
      <c r="AB8" s="166" t="s">
        <v>135</v>
      </c>
      <c r="AC8" s="166">
        <v>0.9</v>
      </c>
      <c r="AD8" s="166"/>
      <c r="AE8" s="166"/>
      <c r="AF8" s="166">
        <v>0.1</v>
      </c>
      <c r="AG8" s="166" t="s">
        <v>341</v>
      </c>
      <c r="AH8" s="166"/>
      <c r="AI8" s="166"/>
      <c r="AJ8" s="166"/>
      <c r="AK8" s="166"/>
      <c r="AL8" s="166"/>
      <c r="AM8" s="166">
        <v>40</v>
      </c>
      <c r="AN8" s="166">
        <v>1</v>
      </c>
      <c r="AO8" s="166"/>
      <c r="AP8" s="166">
        <v>1</v>
      </c>
      <c r="AQ8" s="166">
        <v>3</v>
      </c>
      <c r="AR8" s="166">
        <v>4</v>
      </c>
      <c r="AS8" s="166"/>
      <c r="AT8" s="166">
        <v>2</v>
      </c>
      <c r="AU8" s="166">
        <v>2</v>
      </c>
      <c r="AV8" s="166"/>
      <c r="AW8" s="191" t="s">
        <v>136</v>
      </c>
      <c r="AX8" s="166" t="s">
        <v>344</v>
      </c>
      <c r="AY8" s="166">
        <v>-98</v>
      </c>
      <c r="AZ8" s="166">
        <v>0.8</v>
      </c>
      <c r="BA8" s="166"/>
      <c r="BB8" s="166" t="s">
        <v>148</v>
      </c>
      <c r="BC8" s="166" t="s">
        <v>352</v>
      </c>
      <c r="BD8" s="166">
        <v>30</v>
      </c>
      <c r="BE8" s="166">
        <v>1</v>
      </c>
      <c r="BF8" s="166">
        <v>60</v>
      </c>
      <c r="BG8" s="166" t="s">
        <v>345</v>
      </c>
      <c r="BH8" s="166">
        <v>60</v>
      </c>
      <c r="BI8" s="166">
        <v>1</v>
      </c>
      <c r="BJ8" s="166">
        <v>62500</v>
      </c>
      <c r="BK8" s="166">
        <v>0.105</v>
      </c>
      <c r="BL8" s="166">
        <v>1.5</v>
      </c>
      <c r="BM8" s="166">
        <v>0.5</v>
      </c>
      <c r="BN8" s="192">
        <f t="shared" si="0"/>
        <v>30</v>
      </c>
      <c r="BO8" s="166">
        <v>2</v>
      </c>
      <c r="BP8" s="166">
        <v>-4</v>
      </c>
      <c r="BQ8" s="166">
        <v>4</v>
      </c>
      <c r="BR8" s="166">
        <v>15</v>
      </c>
      <c r="BS8" s="166">
        <v>99</v>
      </c>
      <c r="BT8" s="166"/>
      <c r="BU8" s="166" t="str">
        <f>IF($BD8&lt;2,"Null","")</f>
        <v/>
      </c>
      <c r="BV8" s="166"/>
      <c r="BW8" s="166"/>
      <c r="BX8" s="166"/>
      <c r="BY8" s="166"/>
      <c r="BZ8" s="166"/>
      <c r="CA8" s="166"/>
      <c r="CB8" s="192">
        <f t="shared" si="1"/>
        <v>0</v>
      </c>
      <c r="CC8" s="166"/>
      <c r="CD8" s="166"/>
      <c r="CE8" s="166"/>
      <c r="CF8" s="166"/>
      <c r="CG8" s="166"/>
      <c r="CH8" s="166"/>
      <c r="CI8" s="193" t="s">
        <v>139</v>
      </c>
      <c r="CJ8" s="193"/>
      <c r="CK8" s="166">
        <v>1</v>
      </c>
      <c r="CL8" s="166" t="s">
        <v>353</v>
      </c>
      <c r="CM8" s="166">
        <v>250</v>
      </c>
      <c r="CN8" s="166">
        <v>1</v>
      </c>
      <c r="CO8" s="166">
        <v>100</v>
      </c>
      <c r="CP8" s="166">
        <v>0</v>
      </c>
      <c r="CQ8" s="166">
        <v>1</v>
      </c>
      <c r="CR8" s="166">
        <v>1</v>
      </c>
      <c r="CS8" s="194">
        <f t="shared" si="2"/>
        <v>0.2</v>
      </c>
      <c r="CT8" s="166">
        <v>0</v>
      </c>
      <c r="CU8" s="166">
        <v>0</v>
      </c>
      <c r="CV8" s="166">
        <v>0</v>
      </c>
      <c r="CW8" s="166">
        <v>10</v>
      </c>
      <c r="CX8" s="166">
        <v>99</v>
      </c>
      <c r="CY8" s="166"/>
      <c r="CZ8" s="166"/>
      <c r="DA8" s="166"/>
      <c r="DB8" s="166"/>
      <c r="DC8" s="166"/>
      <c r="DD8" s="166"/>
      <c r="DE8" s="166"/>
      <c r="DF8" s="166"/>
      <c r="DG8" s="194">
        <f t="shared" si="3"/>
        <v>0</v>
      </c>
      <c r="DH8" s="166"/>
      <c r="DI8" s="166"/>
      <c r="DJ8" s="166"/>
      <c r="DK8" s="166"/>
      <c r="DL8" s="166"/>
      <c r="DM8" s="166"/>
      <c r="DN8" s="166" t="str">
        <f t="shared" si="4"/>
        <v>Null</v>
      </c>
      <c r="DO8" s="166"/>
      <c r="DP8" s="166"/>
      <c r="DQ8" s="166"/>
      <c r="DR8" s="166"/>
      <c r="DS8" s="166"/>
      <c r="DT8" s="166"/>
      <c r="DU8" s="194">
        <f t="shared" si="5"/>
        <v>0</v>
      </c>
      <c r="DV8" s="166"/>
      <c r="DW8" s="166"/>
      <c r="DX8" s="166"/>
      <c r="DY8" s="166"/>
      <c r="DZ8" s="166"/>
      <c r="EA8" s="166"/>
      <c r="EB8" s="193" t="s">
        <v>139</v>
      </c>
      <c r="EC8" s="166"/>
      <c r="ED8" s="166" t="s">
        <v>237</v>
      </c>
      <c r="EE8" s="166"/>
      <c r="EF8" s="166"/>
      <c r="EG8" s="166"/>
      <c r="EH8" s="166"/>
      <c r="EI8" s="166">
        <v>0</v>
      </c>
      <c r="EJ8" s="166"/>
      <c r="EK8" s="166"/>
      <c r="EL8" s="166"/>
      <c r="EM8" s="166"/>
      <c r="EN8" s="166"/>
      <c r="EO8" s="166" t="s">
        <v>355</v>
      </c>
      <c r="EP8" s="166"/>
      <c r="EQ8" s="166" t="s">
        <v>356</v>
      </c>
      <c r="ER8" s="166"/>
      <c r="ES8" s="166"/>
      <c r="ET8" s="166"/>
      <c r="EU8" s="166"/>
      <c r="EV8" s="166"/>
      <c r="EW8" s="166"/>
      <c r="EX8" s="166"/>
      <c r="EY8" s="166" t="s">
        <v>149</v>
      </c>
      <c r="EZ8" s="166">
        <v>4</v>
      </c>
      <c r="FA8" s="166"/>
      <c r="FB8" s="166">
        <v>4</v>
      </c>
      <c r="FC8" s="195"/>
      <c r="FD8" s="196">
        <v>0.9</v>
      </c>
      <c r="FE8" s="196"/>
      <c r="FF8" s="166"/>
      <c r="FG8" s="166"/>
      <c r="FH8" s="166"/>
      <c r="FI8" s="166"/>
      <c r="FJ8" s="166"/>
      <c r="FK8" s="166"/>
      <c r="FL8" s="166"/>
      <c r="FM8" s="166"/>
      <c r="FN8" s="166"/>
      <c r="FO8" s="166"/>
      <c r="FP8" s="196"/>
      <c r="FQ8" s="166"/>
      <c r="FR8" s="196"/>
      <c r="FS8" s="166"/>
      <c r="FT8" s="166"/>
      <c r="FU8" s="166"/>
      <c r="FV8" s="166"/>
      <c r="FW8" s="166"/>
      <c r="FX8" s="166"/>
      <c r="FY8" s="166"/>
      <c r="FZ8" s="166"/>
      <c r="GA8" s="166"/>
      <c r="GB8" s="166"/>
      <c r="GC8" s="166"/>
      <c r="GD8" s="166"/>
      <c r="GE8" s="166"/>
      <c r="GF8" s="166"/>
      <c r="GG8" s="166"/>
      <c r="GH8" s="166"/>
      <c r="GI8" s="196">
        <v>0.17</v>
      </c>
      <c r="GJ8" s="196">
        <v>0.24</v>
      </c>
      <c r="GK8" s="196">
        <v>0.19</v>
      </c>
      <c r="GL8" s="196">
        <v>0.11</v>
      </c>
      <c r="GM8" s="166"/>
      <c r="GN8" s="196">
        <v>0.18</v>
      </c>
      <c r="GO8" s="196">
        <v>0.24</v>
      </c>
      <c r="GP8" s="196">
        <v>0.19</v>
      </c>
      <c r="GQ8" s="196">
        <v>0.11</v>
      </c>
      <c r="GR8" s="195"/>
      <c r="GS8" s="195"/>
      <c r="GT8" s="195"/>
      <c r="GU8" s="195"/>
      <c r="GV8" s="195"/>
      <c r="GW8" s="195"/>
      <c r="GX8" s="199"/>
      <c r="GY8" s="195"/>
      <c r="GZ8" s="195"/>
      <c r="HA8" s="195"/>
      <c r="HB8" s="195"/>
      <c r="HC8" s="195"/>
      <c r="HD8" s="195"/>
      <c r="HE8" s="195"/>
      <c r="HF8" s="195"/>
    </row>
    <row r="9" spans="1:231" s="114" customFormat="1">
      <c r="A9" s="114">
        <v>3</v>
      </c>
      <c r="B9" s="166" t="s">
        <v>332</v>
      </c>
      <c r="C9" s="166" t="s">
        <v>359</v>
      </c>
      <c r="D9" s="166" t="s">
        <v>130</v>
      </c>
      <c r="E9" s="166" t="s">
        <v>131</v>
      </c>
      <c r="F9" s="166" t="s">
        <v>171</v>
      </c>
      <c r="G9" s="166">
        <v>1</v>
      </c>
      <c r="H9" s="166">
        <v>100</v>
      </c>
      <c r="I9" s="166" t="s">
        <v>334</v>
      </c>
      <c r="J9" s="191" t="s">
        <v>276</v>
      </c>
      <c r="K9" s="166">
        <v>12</v>
      </c>
      <c r="L9" s="166"/>
      <c r="M9" s="166" t="s">
        <v>348</v>
      </c>
      <c r="N9" s="166" t="s">
        <v>145</v>
      </c>
      <c r="O9" s="166"/>
      <c r="P9" s="166" t="s">
        <v>134</v>
      </c>
      <c r="Q9" s="166" t="s">
        <v>340</v>
      </c>
      <c r="R9" s="166"/>
      <c r="S9" s="166" t="s">
        <v>340</v>
      </c>
      <c r="T9" s="166"/>
      <c r="U9" s="166"/>
      <c r="V9" s="166" t="s">
        <v>339</v>
      </c>
      <c r="W9" s="166">
        <v>2.5</v>
      </c>
      <c r="X9" s="166"/>
      <c r="Y9" s="166" t="s">
        <v>340</v>
      </c>
      <c r="Z9" s="166"/>
      <c r="AA9" s="166"/>
      <c r="AB9" s="166" t="s">
        <v>135</v>
      </c>
      <c r="AC9" s="166">
        <v>0.9</v>
      </c>
      <c r="AD9" s="166"/>
      <c r="AE9" s="166"/>
      <c r="AF9" s="166">
        <v>0.1</v>
      </c>
      <c r="AG9" s="166" t="s">
        <v>341</v>
      </c>
      <c r="AH9" s="166"/>
      <c r="AI9" s="166"/>
      <c r="AJ9" s="166"/>
      <c r="AK9" s="166"/>
      <c r="AL9" s="166"/>
      <c r="AM9" s="166">
        <v>40</v>
      </c>
      <c r="AN9" s="166">
        <v>1</v>
      </c>
      <c r="AO9" s="166"/>
      <c r="AP9" s="166">
        <v>1</v>
      </c>
      <c r="AQ9" s="166">
        <v>3</v>
      </c>
      <c r="AR9" s="166">
        <v>4</v>
      </c>
      <c r="AS9" s="166"/>
      <c r="AT9" s="166">
        <v>2</v>
      </c>
      <c r="AU9" s="166">
        <v>2</v>
      </c>
      <c r="AV9" s="166"/>
      <c r="AW9" s="191" t="s">
        <v>136</v>
      </c>
      <c r="AX9" s="166" t="s">
        <v>344</v>
      </c>
      <c r="AY9" s="166">
        <v>-98</v>
      </c>
      <c r="AZ9" s="166">
        <v>0.8</v>
      </c>
      <c r="BA9" s="166"/>
      <c r="BB9" s="166" t="s">
        <v>148</v>
      </c>
      <c r="BC9" s="166" t="s">
        <v>352</v>
      </c>
      <c r="BD9" s="166">
        <v>30</v>
      </c>
      <c r="BE9" s="166">
        <v>1</v>
      </c>
      <c r="BF9" s="166">
        <v>60</v>
      </c>
      <c r="BG9" s="166" t="s">
        <v>345</v>
      </c>
      <c r="BH9" s="166">
        <v>60</v>
      </c>
      <c r="BI9" s="166">
        <v>1</v>
      </c>
      <c r="BJ9" s="166">
        <v>62500</v>
      </c>
      <c r="BK9" s="166">
        <v>0.105</v>
      </c>
      <c r="BL9" s="166">
        <v>1.5</v>
      </c>
      <c r="BM9" s="166">
        <v>0.5</v>
      </c>
      <c r="BN9" s="192">
        <f t="shared" si="0"/>
        <v>30</v>
      </c>
      <c r="BO9" s="166">
        <v>2</v>
      </c>
      <c r="BP9" s="166">
        <v>-4</v>
      </c>
      <c r="BQ9" s="166">
        <v>4</v>
      </c>
      <c r="BR9" s="166">
        <v>15</v>
      </c>
      <c r="BS9" s="166">
        <v>99</v>
      </c>
      <c r="BT9" s="166"/>
      <c r="BU9" s="166" t="str">
        <f>IF($BD9&lt;2,"Null","")</f>
        <v/>
      </c>
      <c r="BV9" s="166"/>
      <c r="BW9" s="166"/>
      <c r="BX9" s="166"/>
      <c r="BY9" s="166"/>
      <c r="BZ9" s="166"/>
      <c r="CA9" s="166"/>
      <c r="CB9" s="192">
        <f t="shared" si="1"/>
        <v>0</v>
      </c>
      <c r="CC9" s="166"/>
      <c r="CD9" s="166"/>
      <c r="CE9" s="166"/>
      <c r="CF9" s="166"/>
      <c r="CG9" s="166"/>
      <c r="CH9" s="166"/>
      <c r="CI9" s="193" t="s">
        <v>139</v>
      </c>
      <c r="CJ9" s="193"/>
      <c r="CK9" s="166">
        <v>1</v>
      </c>
      <c r="CL9" s="166" t="s">
        <v>353</v>
      </c>
      <c r="CM9" s="166">
        <v>250</v>
      </c>
      <c r="CN9" s="166">
        <v>1</v>
      </c>
      <c r="CO9" s="166">
        <v>100</v>
      </c>
      <c r="CP9" s="166">
        <v>0</v>
      </c>
      <c r="CQ9" s="166">
        <v>1</v>
      </c>
      <c r="CR9" s="166">
        <v>1</v>
      </c>
      <c r="CS9" s="194">
        <f t="shared" si="2"/>
        <v>0.2</v>
      </c>
      <c r="CT9" s="166">
        <v>0</v>
      </c>
      <c r="CU9" s="166">
        <v>0</v>
      </c>
      <c r="CV9" s="166">
        <v>0</v>
      </c>
      <c r="CW9" s="166">
        <v>10</v>
      </c>
      <c r="CX9" s="166">
        <v>99</v>
      </c>
      <c r="CY9" s="166"/>
      <c r="CZ9" s="166"/>
      <c r="DA9" s="166"/>
      <c r="DB9" s="166"/>
      <c r="DC9" s="166"/>
      <c r="DD9" s="166"/>
      <c r="DE9" s="166"/>
      <c r="DF9" s="166"/>
      <c r="DG9" s="194">
        <f t="shared" si="3"/>
        <v>0</v>
      </c>
      <c r="DH9" s="166"/>
      <c r="DI9" s="166"/>
      <c r="DJ9" s="166"/>
      <c r="DK9" s="166"/>
      <c r="DL9" s="166"/>
      <c r="DM9" s="166"/>
      <c r="DN9" s="166" t="str">
        <f t="shared" si="4"/>
        <v>Null</v>
      </c>
      <c r="DO9" s="166"/>
      <c r="DP9" s="166"/>
      <c r="DQ9" s="166"/>
      <c r="DR9" s="166"/>
      <c r="DS9" s="166"/>
      <c r="DT9" s="166"/>
      <c r="DU9" s="194">
        <f t="shared" si="5"/>
        <v>0</v>
      </c>
      <c r="DV9" s="166"/>
      <c r="DW9" s="166"/>
      <c r="DX9" s="166"/>
      <c r="DY9" s="166"/>
      <c r="DZ9" s="166"/>
      <c r="EA9" s="166"/>
      <c r="EB9" s="193" t="s">
        <v>139</v>
      </c>
      <c r="EC9" s="166"/>
      <c r="ED9" s="166" t="s">
        <v>236</v>
      </c>
      <c r="EE9" s="166">
        <v>4</v>
      </c>
      <c r="EF9" s="166">
        <v>3</v>
      </c>
      <c r="EG9" s="166">
        <v>0</v>
      </c>
      <c r="EH9" s="166"/>
      <c r="EI9" s="166">
        <v>0</v>
      </c>
      <c r="EJ9" s="166"/>
      <c r="EK9" s="166"/>
      <c r="EL9" s="166"/>
      <c r="EM9" s="166"/>
      <c r="EN9" s="166"/>
      <c r="EO9" s="166" t="s">
        <v>355</v>
      </c>
      <c r="EP9" s="166"/>
      <c r="EQ9" s="166" t="s">
        <v>356</v>
      </c>
      <c r="ER9" s="166"/>
      <c r="ES9" s="166"/>
      <c r="ET9" s="166"/>
      <c r="EU9" s="166"/>
      <c r="EV9" s="166"/>
      <c r="EW9" s="166"/>
      <c r="EX9" s="166"/>
      <c r="EY9" s="166" t="s">
        <v>149</v>
      </c>
      <c r="EZ9" s="166">
        <v>4</v>
      </c>
      <c r="FA9" s="166"/>
      <c r="FB9" s="166">
        <v>4</v>
      </c>
      <c r="FC9" s="195"/>
      <c r="FD9" s="196">
        <v>0.89</v>
      </c>
      <c r="FE9" s="196"/>
      <c r="FF9" s="166"/>
      <c r="FG9" s="166"/>
      <c r="FH9" s="166"/>
      <c r="FI9" s="166"/>
      <c r="FJ9" s="166"/>
      <c r="FK9" s="166"/>
      <c r="FL9" s="166"/>
      <c r="FM9" s="166"/>
      <c r="FN9" s="166"/>
      <c r="FO9" s="166"/>
      <c r="FP9" s="196"/>
      <c r="FQ9" s="166"/>
      <c r="FR9" s="196"/>
      <c r="FS9" s="166"/>
      <c r="FT9" s="166"/>
      <c r="FU9" s="166"/>
      <c r="FV9" s="166"/>
      <c r="FW9" s="166"/>
      <c r="FX9" s="166"/>
      <c r="FY9" s="166"/>
      <c r="FZ9" s="166"/>
      <c r="GA9" s="166"/>
      <c r="GB9" s="166"/>
      <c r="GC9" s="166"/>
      <c r="GD9" s="166"/>
      <c r="GE9" s="166"/>
      <c r="GF9" s="166"/>
      <c r="GG9" s="166"/>
      <c r="GH9" s="166"/>
      <c r="GI9" s="196">
        <v>7.0000000000000007E-2</v>
      </c>
      <c r="GJ9" s="196">
        <v>0.13</v>
      </c>
      <c r="GK9" s="196">
        <v>0.08</v>
      </c>
      <c r="GL9" s="196">
        <v>0.05</v>
      </c>
      <c r="GM9" s="166"/>
      <c r="GN9" s="196">
        <v>0.08</v>
      </c>
      <c r="GO9" s="196">
        <v>0.13</v>
      </c>
      <c r="GP9" s="196">
        <v>0.08</v>
      </c>
      <c r="GQ9" s="196">
        <v>0.06</v>
      </c>
      <c r="GR9" s="195"/>
      <c r="GS9" s="195"/>
      <c r="GT9" s="195"/>
      <c r="GU9" s="195"/>
      <c r="GV9" s="195"/>
      <c r="GW9" s="195"/>
      <c r="GX9" s="199"/>
      <c r="GY9" s="195"/>
      <c r="GZ9" s="195"/>
      <c r="HA9" s="195"/>
      <c r="HB9" s="195"/>
      <c r="HC9" s="195"/>
      <c r="HD9" s="195"/>
      <c r="HE9" s="195"/>
      <c r="HF9" s="195"/>
    </row>
    <row r="10" spans="1:231" s="114" customFormat="1">
      <c r="A10" s="114">
        <v>4</v>
      </c>
      <c r="B10" s="166" t="s">
        <v>332</v>
      </c>
      <c r="C10" s="166" t="s">
        <v>359</v>
      </c>
      <c r="D10" s="166" t="s">
        <v>130</v>
      </c>
      <c r="E10" s="166" t="s">
        <v>131</v>
      </c>
      <c r="F10" s="166" t="s">
        <v>171</v>
      </c>
      <c r="G10" s="166">
        <v>1</v>
      </c>
      <c r="H10" s="166">
        <v>100</v>
      </c>
      <c r="I10" s="166" t="s">
        <v>334</v>
      </c>
      <c r="J10" s="191" t="s">
        <v>276</v>
      </c>
      <c r="K10" s="166">
        <v>12</v>
      </c>
      <c r="L10" s="166"/>
      <c r="M10" s="166" t="s">
        <v>348</v>
      </c>
      <c r="N10" s="166" t="s">
        <v>145</v>
      </c>
      <c r="O10" s="166"/>
      <c r="P10" s="166" t="s">
        <v>134</v>
      </c>
      <c r="Q10" s="166" t="s">
        <v>340</v>
      </c>
      <c r="R10" s="166"/>
      <c r="S10" s="166" t="s">
        <v>340</v>
      </c>
      <c r="T10" s="166"/>
      <c r="U10" s="166"/>
      <c r="V10" s="166" t="s">
        <v>339</v>
      </c>
      <c r="W10" s="166">
        <v>2.5</v>
      </c>
      <c r="X10" s="166"/>
      <c r="Y10" s="166" t="s">
        <v>340</v>
      </c>
      <c r="Z10" s="166"/>
      <c r="AA10" s="166"/>
      <c r="AB10" s="166" t="s">
        <v>135</v>
      </c>
      <c r="AC10" s="166">
        <v>0.9</v>
      </c>
      <c r="AD10" s="166"/>
      <c r="AE10" s="166"/>
      <c r="AF10" s="166">
        <v>0.1</v>
      </c>
      <c r="AG10" s="166" t="s">
        <v>341</v>
      </c>
      <c r="AH10" s="166"/>
      <c r="AI10" s="166"/>
      <c r="AJ10" s="166"/>
      <c r="AK10" s="166"/>
      <c r="AL10" s="166"/>
      <c r="AM10" s="166">
        <v>40</v>
      </c>
      <c r="AN10" s="166">
        <v>1</v>
      </c>
      <c r="AO10" s="166"/>
      <c r="AP10" s="166">
        <v>1</v>
      </c>
      <c r="AQ10" s="166">
        <v>3</v>
      </c>
      <c r="AR10" s="166">
        <v>4</v>
      </c>
      <c r="AS10" s="166"/>
      <c r="AT10" s="166">
        <v>2</v>
      </c>
      <c r="AU10" s="166">
        <v>2</v>
      </c>
      <c r="AV10" s="166"/>
      <c r="AW10" s="191" t="s">
        <v>136</v>
      </c>
      <c r="AX10" s="166" t="s">
        <v>344</v>
      </c>
      <c r="AY10" s="166">
        <v>-98</v>
      </c>
      <c r="AZ10" s="166">
        <v>0.8</v>
      </c>
      <c r="BA10" s="166"/>
      <c r="BB10" s="166" t="s">
        <v>148</v>
      </c>
      <c r="BC10" s="166" t="s">
        <v>352</v>
      </c>
      <c r="BD10" s="166">
        <v>30</v>
      </c>
      <c r="BE10" s="166">
        <v>1</v>
      </c>
      <c r="BF10" s="166">
        <v>60</v>
      </c>
      <c r="BG10" s="166" t="s">
        <v>345</v>
      </c>
      <c r="BH10" s="166">
        <v>60</v>
      </c>
      <c r="BI10" s="166">
        <v>1</v>
      </c>
      <c r="BJ10" s="166">
        <v>62500</v>
      </c>
      <c r="BK10" s="166">
        <v>0.105</v>
      </c>
      <c r="BL10" s="166">
        <v>1.5</v>
      </c>
      <c r="BM10" s="166">
        <v>0.5</v>
      </c>
      <c r="BN10" s="192">
        <f t="shared" si="0"/>
        <v>30</v>
      </c>
      <c r="BO10" s="166">
        <v>2</v>
      </c>
      <c r="BP10" s="166">
        <v>-4</v>
      </c>
      <c r="BQ10" s="166">
        <v>4</v>
      </c>
      <c r="BR10" s="166">
        <v>15</v>
      </c>
      <c r="BS10" s="166">
        <v>99</v>
      </c>
      <c r="BT10" s="166"/>
      <c r="BU10" s="166" t="s">
        <v>346</v>
      </c>
      <c r="BV10" s="166"/>
      <c r="BW10" s="166"/>
      <c r="BX10" s="166"/>
      <c r="BY10" s="166"/>
      <c r="BZ10" s="166"/>
      <c r="CA10" s="166"/>
      <c r="CB10" s="192">
        <f t="shared" si="1"/>
        <v>0</v>
      </c>
      <c r="CC10" s="166"/>
      <c r="CD10" s="166"/>
      <c r="CE10" s="166"/>
      <c r="CF10" s="166"/>
      <c r="CG10" s="166"/>
      <c r="CH10" s="166"/>
      <c r="CI10" s="193" t="s">
        <v>139</v>
      </c>
      <c r="CJ10" s="193"/>
      <c r="CK10" s="166">
        <v>1</v>
      </c>
      <c r="CL10" s="166" t="s">
        <v>353</v>
      </c>
      <c r="CM10" s="166">
        <v>250</v>
      </c>
      <c r="CN10" s="166">
        <v>1</v>
      </c>
      <c r="CO10" s="166">
        <v>100</v>
      </c>
      <c r="CP10" s="166">
        <v>0</v>
      </c>
      <c r="CQ10" s="166">
        <v>1</v>
      </c>
      <c r="CR10" s="166">
        <v>1</v>
      </c>
      <c r="CS10" s="194">
        <f t="shared" si="2"/>
        <v>0.2</v>
      </c>
      <c r="CT10" s="166">
        <v>0</v>
      </c>
      <c r="CU10" s="166">
        <v>0</v>
      </c>
      <c r="CV10" s="166">
        <v>0</v>
      </c>
      <c r="CW10" s="166">
        <v>10</v>
      </c>
      <c r="CX10" s="166">
        <v>99</v>
      </c>
      <c r="CY10" s="166"/>
      <c r="CZ10" s="166"/>
      <c r="DA10" s="166"/>
      <c r="DB10" s="166"/>
      <c r="DC10" s="166"/>
      <c r="DD10" s="166"/>
      <c r="DE10" s="166"/>
      <c r="DF10" s="166"/>
      <c r="DG10" s="194">
        <f t="shared" si="3"/>
        <v>0</v>
      </c>
      <c r="DH10" s="166"/>
      <c r="DI10" s="166"/>
      <c r="DJ10" s="166"/>
      <c r="DK10" s="166"/>
      <c r="DL10" s="166"/>
      <c r="DM10" s="166"/>
      <c r="DN10" s="166" t="str">
        <f t="shared" si="4"/>
        <v>Null</v>
      </c>
      <c r="DO10" s="166"/>
      <c r="DP10" s="166"/>
      <c r="DQ10" s="166"/>
      <c r="DR10" s="166"/>
      <c r="DS10" s="166"/>
      <c r="DT10" s="166"/>
      <c r="DU10" s="194">
        <f t="shared" si="5"/>
        <v>0</v>
      </c>
      <c r="DV10" s="166"/>
      <c r="DW10" s="166"/>
      <c r="DX10" s="166"/>
      <c r="DY10" s="166"/>
      <c r="DZ10" s="166"/>
      <c r="EA10" s="166"/>
      <c r="EB10" s="193" t="s">
        <v>139</v>
      </c>
      <c r="EC10" s="166"/>
      <c r="ED10" s="166" t="s">
        <v>238</v>
      </c>
      <c r="EE10" s="166" t="s">
        <v>357</v>
      </c>
      <c r="EF10" s="166">
        <v>13</v>
      </c>
      <c r="EG10" s="166">
        <v>0</v>
      </c>
      <c r="EH10" s="166"/>
      <c r="EI10" s="166">
        <v>0</v>
      </c>
      <c r="EJ10" s="166"/>
      <c r="EK10" s="166"/>
      <c r="EL10" s="166"/>
      <c r="EM10" s="166"/>
      <c r="EN10" s="166"/>
      <c r="EO10" s="166" t="s">
        <v>355</v>
      </c>
      <c r="EP10" s="166"/>
      <c r="EQ10" s="166" t="s">
        <v>356</v>
      </c>
      <c r="ER10" s="166"/>
      <c r="ES10" s="166"/>
      <c r="ET10" s="166"/>
      <c r="EU10" s="166"/>
      <c r="EV10" s="166"/>
      <c r="EW10" s="166"/>
      <c r="EX10" s="166"/>
      <c r="EY10" s="166" t="s">
        <v>149</v>
      </c>
      <c r="EZ10" s="166">
        <v>4</v>
      </c>
      <c r="FA10" s="166"/>
      <c r="FB10" s="166">
        <v>4</v>
      </c>
      <c r="FC10" s="195"/>
      <c r="FD10" s="196">
        <v>0.87</v>
      </c>
      <c r="FE10" s="196"/>
      <c r="FF10" s="166"/>
      <c r="FG10" s="166"/>
      <c r="FH10" s="166"/>
      <c r="FI10" s="166"/>
      <c r="FJ10" s="166"/>
      <c r="FK10" s="166"/>
      <c r="FL10" s="166"/>
      <c r="FM10" s="166"/>
      <c r="FN10" s="166"/>
      <c r="FO10" s="166"/>
      <c r="FP10" s="196"/>
      <c r="FQ10" s="166"/>
      <c r="FR10" s="196"/>
      <c r="FS10" s="166"/>
      <c r="FT10" s="166"/>
      <c r="FU10" s="166"/>
      <c r="FV10" s="166"/>
      <c r="FW10" s="166"/>
      <c r="FX10" s="166"/>
      <c r="FY10" s="166"/>
      <c r="FZ10" s="166"/>
      <c r="GA10" s="166"/>
      <c r="GB10" s="166"/>
      <c r="GC10" s="166"/>
      <c r="GD10" s="166"/>
      <c r="GE10" s="166"/>
      <c r="GF10" s="166"/>
      <c r="GG10" s="166"/>
      <c r="GH10" s="166"/>
      <c r="GI10" s="196">
        <v>0.06</v>
      </c>
      <c r="GJ10" s="196">
        <v>7.0000000000000007E-2</v>
      </c>
      <c r="GK10" s="196">
        <v>0.06</v>
      </c>
      <c r="GL10" s="196">
        <v>0.05</v>
      </c>
      <c r="GM10" s="166"/>
      <c r="GN10" s="196">
        <v>0.06</v>
      </c>
      <c r="GO10" s="196">
        <v>7.0000000000000007E-2</v>
      </c>
      <c r="GP10" s="196">
        <v>7.0000000000000007E-2</v>
      </c>
      <c r="GQ10" s="196">
        <v>0.06</v>
      </c>
      <c r="GR10" s="195"/>
      <c r="GS10" s="195"/>
      <c r="GT10" s="195"/>
      <c r="GU10" s="195"/>
      <c r="GV10" s="195"/>
      <c r="GW10" s="195"/>
      <c r="GX10" s="199"/>
      <c r="GY10" s="195"/>
      <c r="GZ10" s="195"/>
      <c r="HA10" s="195"/>
      <c r="HB10" s="195"/>
      <c r="HC10" s="195"/>
      <c r="HD10" s="195"/>
      <c r="HE10" s="195"/>
      <c r="HF10" s="195"/>
    </row>
    <row r="11" spans="1:231" s="124" customFormat="1">
      <c r="A11" s="114">
        <v>5</v>
      </c>
      <c r="B11" s="166" t="s">
        <v>332</v>
      </c>
      <c r="C11" s="166" t="s">
        <v>359</v>
      </c>
      <c r="D11" s="166" t="s">
        <v>130</v>
      </c>
      <c r="E11" s="166" t="s">
        <v>131</v>
      </c>
      <c r="F11" s="166" t="s">
        <v>337</v>
      </c>
      <c r="G11" s="166">
        <v>1</v>
      </c>
      <c r="H11" s="166">
        <v>100</v>
      </c>
      <c r="I11" s="166" t="s">
        <v>334</v>
      </c>
      <c r="J11" s="191" t="s">
        <v>276</v>
      </c>
      <c r="K11" s="166">
        <v>12</v>
      </c>
      <c r="L11" s="166"/>
      <c r="M11" s="166" t="s">
        <v>348</v>
      </c>
      <c r="N11" s="166" t="s">
        <v>145</v>
      </c>
      <c r="O11" s="166"/>
      <c r="P11" s="166" t="s">
        <v>134</v>
      </c>
      <c r="Q11" s="166" t="s">
        <v>340</v>
      </c>
      <c r="R11" s="166"/>
      <c r="S11" s="166" t="s">
        <v>340</v>
      </c>
      <c r="T11" s="166"/>
      <c r="U11" s="166"/>
      <c r="V11" s="166" t="s">
        <v>339</v>
      </c>
      <c r="W11" s="166">
        <v>2.5</v>
      </c>
      <c r="X11" s="166"/>
      <c r="Y11" s="166" t="s">
        <v>340</v>
      </c>
      <c r="Z11" s="166"/>
      <c r="AA11" s="166"/>
      <c r="AB11" s="166" t="s">
        <v>135</v>
      </c>
      <c r="AC11" s="166">
        <v>0.9</v>
      </c>
      <c r="AD11" s="166"/>
      <c r="AE11" s="166"/>
      <c r="AF11" s="166">
        <v>0.1</v>
      </c>
      <c r="AG11" s="166" t="s">
        <v>341</v>
      </c>
      <c r="AH11" s="166"/>
      <c r="AI11" s="166"/>
      <c r="AJ11" s="166"/>
      <c r="AK11" s="166"/>
      <c r="AL11" s="166"/>
      <c r="AM11" s="166">
        <v>40</v>
      </c>
      <c r="AN11" s="166">
        <v>1</v>
      </c>
      <c r="AO11" s="166"/>
      <c r="AP11" s="166">
        <v>1</v>
      </c>
      <c r="AQ11" s="166">
        <v>3</v>
      </c>
      <c r="AR11" s="166">
        <v>4</v>
      </c>
      <c r="AS11" s="166"/>
      <c r="AT11" s="166">
        <v>2</v>
      </c>
      <c r="AU11" s="166">
        <v>2</v>
      </c>
      <c r="AV11" s="166"/>
      <c r="AW11" s="191" t="s">
        <v>136</v>
      </c>
      <c r="AX11" s="166" t="s">
        <v>344</v>
      </c>
      <c r="AY11" s="166">
        <v>-98</v>
      </c>
      <c r="AZ11" s="166">
        <v>0.8</v>
      </c>
      <c r="BA11" s="166"/>
      <c r="BB11" s="166" t="s">
        <v>148</v>
      </c>
      <c r="BC11" s="166" t="s">
        <v>352</v>
      </c>
      <c r="BD11" s="166">
        <v>30</v>
      </c>
      <c r="BE11" s="166">
        <v>1</v>
      </c>
      <c r="BF11" s="166">
        <v>60</v>
      </c>
      <c r="BG11" s="166" t="s">
        <v>345</v>
      </c>
      <c r="BH11" s="166">
        <v>60</v>
      </c>
      <c r="BI11" s="166">
        <v>1</v>
      </c>
      <c r="BJ11" s="166">
        <v>62500</v>
      </c>
      <c r="BK11" s="166">
        <v>0.105</v>
      </c>
      <c r="BL11" s="166">
        <v>1.5</v>
      </c>
      <c r="BM11" s="166">
        <v>0.5</v>
      </c>
      <c r="BN11" s="192">
        <f t="shared" si="0"/>
        <v>30</v>
      </c>
      <c r="BO11" s="166">
        <v>2</v>
      </c>
      <c r="BP11" s="166">
        <v>-4</v>
      </c>
      <c r="BQ11" s="166">
        <v>4</v>
      </c>
      <c r="BR11" s="166">
        <v>15</v>
      </c>
      <c r="BS11" s="166">
        <v>99</v>
      </c>
      <c r="BT11" s="166"/>
      <c r="BU11" s="166" t="str">
        <f t="shared" ref="BU11:BU24" si="6">IF($BD11&lt;2,"Null","")</f>
        <v/>
      </c>
      <c r="BV11" s="166"/>
      <c r="BW11" s="166"/>
      <c r="BX11" s="166"/>
      <c r="BY11" s="166"/>
      <c r="BZ11" s="166"/>
      <c r="CA11" s="166"/>
      <c r="CB11" s="192">
        <f t="shared" si="1"/>
        <v>0</v>
      </c>
      <c r="CC11" s="166"/>
      <c r="CD11" s="166"/>
      <c r="CE11" s="166"/>
      <c r="CF11" s="166"/>
      <c r="CG11" s="166"/>
      <c r="CH11" s="166"/>
      <c r="CI11" s="193" t="s">
        <v>139</v>
      </c>
      <c r="CJ11" s="193"/>
      <c r="CK11" s="166">
        <v>0</v>
      </c>
      <c r="CL11" s="166" t="s">
        <v>346</v>
      </c>
      <c r="CM11" s="166"/>
      <c r="CN11" s="166"/>
      <c r="CO11" s="166"/>
      <c r="CP11" s="166"/>
      <c r="CQ11" s="166"/>
      <c r="CR11" s="166"/>
      <c r="CS11" s="194">
        <f t="shared" si="2"/>
        <v>0</v>
      </c>
      <c r="CT11" s="166">
        <v>0</v>
      </c>
      <c r="CU11" s="166">
        <v>0</v>
      </c>
      <c r="CV11" s="166">
        <v>0</v>
      </c>
      <c r="CW11" s="166">
        <v>10</v>
      </c>
      <c r="CX11" s="166">
        <v>99</v>
      </c>
      <c r="CY11" s="166"/>
      <c r="CZ11" s="166"/>
      <c r="DA11" s="166"/>
      <c r="DB11" s="166"/>
      <c r="DC11" s="166"/>
      <c r="DD11" s="166"/>
      <c r="DE11" s="166"/>
      <c r="DF11" s="166"/>
      <c r="DG11" s="194">
        <f t="shared" si="3"/>
        <v>0</v>
      </c>
      <c r="DH11" s="166"/>
      <c r="DI11" s="166"/>
      <c r="DJ11" s="166"/>
      <c r="DK11" s="166"/>
      <c r="DL11" s="166"/>
      <c r="DM11" s="166"/>
      <c r="DN11" s="166" t="str">
        <f t="shared" si="4"/>
        <v>Null</v>
      </c>
      <c r="DO11" s="166"/>
      <c r="DP11" s="166"/>
      <c r="DQ11" s="166"/>
      <c r="DR11" s="166"/>
      <c r="DS11" s="166"/>
      <c r="DT11" s="166"/>
      <c r="DU11" s="194">
        <f t="shared" si="5"/>
        <v>0</v>
      </c>
      <c r="DV11" s="166"/>
      <c r="DW11" s="166"/>
      <c r="DX11" s="166"/>
      <c r="DY11" s="166"/>
      <c r="DZ11" s="166"/>
      <c r="EA11" s="166"/>
      <c r="EB11" s="193" t="s">
        <v>139</v>
      </c>
      <c r="EC11" s="166"/>
      <c r="ED11" s="166" t="s">
        <v>235</v>
      </c>
      <c r="EE11" s="166"/>
      <c r="EF11" s="166"/>
      <c r="EG11" s="166"/>
      <c r="EH11" s="166"/>
      <c r="EI11" s="166">
        <v>0</v>
      </c>
      <c r="EJ11" s="166"/>
      <c r="EK11" s="166"/>
      <c r="EL11" s="166"/>
      <c r="EM11" s="166"/>
      <c r="EN11" s="166"/>
      <c r="EO11" s="166" t="s">
        <v>355</v>
      </c>
      <c r="EP11" s="166"/>
      <c r="EQ11" s="166" t="s">
        <v>356</v>
      </c>
      <c r="ER11" s="166"/>
      <c r="ES11" s="166"/>
      <c r="ET11" s="166"/>
      <c r="EU11" s="166"/>
      <c r="EV11" s="166"/>
      <c r="EW11" s="166"/>
      <c r="EX11" s="166"/>
      <c r="EY11" s="166" t="s">
        <v>149</v>
      </c>
      <c r="EZ11" s="166">
        <v>4</v>
      </c>
      <c r="FA11" s="166"/>
      <c r="FB11" s="166">
        <v>4</v>
      </c>
      <c r="FC11" s="195"/>
      <c r="FD11" s="196"/>
      <c r="FE11" s="196">
        <v>0.9</v>
      </c>
      <c r="FF11" s="166"/>
      <c r="FG11" s="166"/>
      <c r="FH11" s="166"/>
      <c r="FI11" s="166"/>
      <c r="FJ11" s="166"/>
      <c r="FK11" s="166"/>
      <c r="FL11" s="166"/>
      <c r="FM11" s="166"/>
      <c r="FN11" s="166"/>
      <c r="FO11" s="166"/>
      <c r="FP11" s="196"/>
      <c r="FQ11" s="166"/>
      <c r="FR11" s="196"/>
      <c r="FS11" s="166"/>
      <c r="FT11" s="166"/>
      <c r="FU11" s="166"/>
      <c r="FV11" s="166"/>
      <c r="FW11" s="166"/>
      <c r="FX11" s="166"/>
      <c r="FY11" s="166"/>
      <c r="FZ11" s="166"/>
      <c r="GA11" s="166"/>
      <c r="GB11" s="166"/>
      <c r="GC11" s="166"/>
      <c r="GD11" s="166"/>
      <c r="GE11" s="166"/>
      <c r="GF11" s="166"/>
      <c r="GG11" s="166"/>
      <c r="GH11" s="166"/>
      <c r="GI11" s="166"/>
      <c r="GJ11" s="166"/>
      <c r="GK11" s="166"/>
      <c r="GL11" s="166"/>
      <c r="GM11" s="166"/>
      <c r="GN11" s="166"/>
      <c r="GO11" s="166"/>
      <c r="GP11" s="166"/>
      <c r="GQ11" s="166"/>
      <c r="GR11" s="195"/>
      <c r="GS11" s="195"/>
      <c r="GT11" s="195"/>
      <c r="GU11" s="195"/>
      <c r="GV11" s="195"/>
      <c r="GW11" s="195"/>
      <c r="GX11" s="199"/>
      <c r="GY11" s="195"/>
      <c r="GZ11" s="195"/>
      <c r="HA11" s="195"/>
      <c r="HB11" s="195"/>
      <c r="HC11" s="195"/>
      <c r="HD11" s="195"/>
      <c r="HE11" s="195"/>
      <c r="HF11" s="195"/>
    </row>
    <row r="12" spans="1:231" s="124" customFormat="1">
      <c r="A12" s="114">
        <v>6</v>
      </c>
      <c r="B12" s="166" t="s">
        <v>332</v>
      </c>
      <c r="C12" s="166" t="s">
        <v>359</v>
      </c>
      <c r="D12" s="166" t="s">
        <v>130</v>
      </c>
      <c r="E12" s="166" t="s">
        <v>131</v>
      </c>
      <c r="F12" s="166" t="s">
        <v>337</v>
      </c>
      <c r="G12" s="166">
        <v>1</v>
      </c>
      <c r="H12" s="166">
        <v>100</v>
      </c>
      <c r="I12" s="166" t="s">
        <v>334</v>
      </c>
      <c r="J12" s="191" t="s">
        <v>276</v>
      </c>
      <c r="K12" s="166">
        <v>12</v>
      </c>
      <c r="L12" s="166"/>
      <c r="M12" s="166" t="s">
        <v>348</v>
      </c>
      <c r="N12" s="166" t="s">
        <v>145</v>
      </c>
      <c r="O12" s="166"/>
      <c r="P12" s="166" t="s">
        <v>134</v>
      </c>
      <c r="Q12" s="166" t="s">
        <v>340</v>
      </c>
      <c r="R12" s="166"/>
      <c r="S12" s="166" t="s">
        <v>340</v>
      </c>
      <c r="T12" s="166"/>
      <c r="U12" s="166"/>
      <c r="V12" s="166" t="s">
        <v>339</v>
      </c>
      <c r="W12" s="166">
        <v>2.5</v>
      </c>
      <c r="X12" s="166"/>
      <c r="Y12" s="166" t="s">
        <v>340</v>
      </c>
      <c r="Z12" s="166"/>
      <c r="AA12" s="166"/>
      <c r="AB12" s="166" t="s">
        <v>135</v>
      </c>
      <c r="AC12" s="166">
        <v>0.9</v>
      </c>
      <c r="AD12" s="166"/>
      <c r="AE12" s="166"/>
      <c r="AF12" s="166">
        <v>0.1</v>
      </c>
      <c r="AG12" s="166" t="s">
        <v>341</v>
      </c>
      <c r="AH12" s="166"/>
      <c r="AI12" s="166"/>
      <c r="AJ12" s="166"/>
      <c r="AK12" s="166"/>
      <c r="AL12" s="166"/>
      <c r="AM12" s="166">
        <v>40</v>
      </c>
      <c r="AN12" s="166">
        <v>1</v>
      </c>
      <c r="AO12" s="166"/>
      <c r="AP12" s="166">
        <v>1</v>
      </c>
      <c r="AQ12" s="166">
        <v>3</v>
      </c>
      <c r="AR12" s="166">
        <v>4</v>
      </c>
      <c r="AS12" s="166"/>
      <c r="AT12" s="166">
        <v>2</v>
      </c>
      <c r="AU12" s="166">
        <v>2</v>
      </c>
      <c r="AV12" s="166"/>
      <c r="AW12" s="191" t="s">
        <v>136</v>
      </c>
      <c r="AX12" s="166" t="s">
        <v>344</v>
      </c>
      <c r="AY12" s="166">
        <v>-98</v>
      </c>
      <c r="AZ12" s="166">
        <v>0.8</v>
      </c>
      <c r="BA12" s="166"/>
      <c r="BB12" s="166" t="s">
        <v>148</v>
      </c>
      <c r="BC12" s="166" t="s">
        <v>352</v>
      </c>
      <c r="BD12" s="166">
        <v>30</v>
      </c>
      <c r="BE12" s="166">
        <v>1</v>
      </c>
      <c r="BF12" s="166">
        <v>60</v>
      </c>
      <c r="BG12" s="166" t="s">
        <v>345</v>
      </c>
      <c r="BH12" s="166">
        <v>60</v>
      </c>
      <c r="BI12" s="166">
        <v>1</v>
      </c>
      <c r="BJ12" s="166">
        <v>62500</v>
      </c>
      <c r="BK12" s="166">
        <v>0.105</v>
      </c>
      <c r="BL12" s="166">
        <v>1.5</v>
      </c>
      <c r="BM12" s="166">
        <v>0.5</v>
      </c>
      <c r="BN12" s="192">
        <f t="shared" si="0"/>
        <v>30</v>
      </c>
      <c r="BO12" s="166">
        <v>2</v>
      </c>
      <c r="BP12" s="166">
        <v>-4</v>
      </c>
      <c r="BQ12" s="166">
        <v>4</v>
      </c>
      <c r="BR12" s="166">
        <v>15</v>
      </c>
      <c r="BS12" s="166">
        <v>99</v>
      </c>
      <c r="BT12" s="166"/>
      <c r="BU12" s="166" t="str">
        <f t="shared" si="6"/>
        <v/>
      </c>
      <c r="BV12" s="166"/>
      <c r="BW12" s="166"/>
      <c r="BX12" s="166"/>
      <c r="BY12" s="166"/>
      <c r="BZ12" s="166"/>
      <c r="CA12" s="166"/>
      <c r="CB12" s="192">
        <f t="shared" si="1"/>
        <v>0</v>
      </c>
      <c r="CC12" s="166"/>
      <c r="CD12" s="166"/>
      <c r="CE12" s="166"/>
      <c r="CF12" s="166"/>
      <c r="CG12" s="166"/>
      <c r="CH12" s="166"/>
      <c r="CI12" s="193" t="s">
        <v>139</v>
      </c>
      <c r="CJ12" s="193"/>
      <c r="CK12" s="166">
        <v>0</v>
      </c>
      <c r="CL12" s="166" t="s">
        <v>346</v>
      </c>
      <c r="CM12" s="166"/>
      <c r="CN12" s="166"/>
      <c r="CO12" s="166"/>
      <c r="CP12" s="166"/>
      <c r="CQ12" s="166"/>
      <c r="CR12" s="166"/>
      <c r="CS12" s="194">
        <f t="shared" si="2"/>
        <v>0</v>
      </c>
      <c r="CT12" s="166">
        <v>0</v>
      </c>
      <c r="CU12" s="166">
        <v>0</v>
      </c>
      <c r="CV12" s="166">
        <v>0</v>
      </c>
      <c r="CW12" s="166">
        <v>10</v>
      </c>
      <c r="CX12" s="166">
        <v>99</v>
      </c>
      <c r="CY12" s="166"/>
      <c r="CZ12" s="166"/>
      <c r="DA12" s="166"/>
      <c r="DB12" s="166"/>
      <c r="DC12" s="166"/>
      <c r="DD12" s="166"/>
      <c r="DE12" s="166"/>
      <c r="DF12" s="166"/>
      <c r="DG12" s="194">
        <f t="shared" si="3"/>
        <v>0</v>
      </c>
      <c r="DH12" s="166"/>
      <c r="DI12" s="166"/>
      <c r="DJ12" s="166"/>
      <c r="DK12" s="166"/>
      <c r="DL12" s="166"/>
      <c r="DM12" s="166"/>
      <c r="DN12" s="166" t="str">
        <f t="shared" si="4"/>
        <v>Null</v>
      </c>
      <c r="DO12" s="166"/>
      <c r="DP12" s="166"/>
      <c r="DQ12" s="166"/>
      <c r="DR12" s="166"/>
      <c r="DS12" s="166"/>
      <c r="DT12" s="166"/>
      <c r="DU12" s="194">
        <f t="shared" si="5"/>
        <v>0</v>
      </c>
      <c r="DV12" s="166"/>
      <c r="DW12" s="166"/>
      <c r="DX12" s="166"/>
      <c r="DY12" s="166"/>
      <c r="DZ12" s="166"/>
      <c r="EA12" s="166"/>
      <c r="EB12" s="193" t="s">
        <v>139</v>
      </c>
      <c r="EC12" s="166"/>
      <c r="ED12" s="166" t="s">
        <v>237</v>
      </c>
      <c r="EE12" s="166"/>
      <c r="EF12" s="166"/>
      <c r="EG12" s="166"/>
      <c r="EH12" s="166"/>
      <c r="EI12" s="166">
        <v>0</v>
      </c>
      <c r="EJ12" s="166"/>
      <c r="EK12" s="166"/>
      <c r="EL12" s="166"/>
      <c r="EM12" s="166"/>
      <c r="EN12" s="166"/>
      <c r="EO12" s="166" t="s">
        <v>355</v>
      </c>
      <c r="EP12" s="166"/>
      <c r="EQ12" s="166" t="s">
        <v>356</v>
      </c>
      <c r="ER12" s="166"/>
      <c r="ES12" s="166"/>
      <c r="ET12" s="166"/>
      <c r="EU12" s="166"/>
      <c r="EV12" s="166"/>
      <c r="EW12" s="166"/>
      <c r="EX12" s="166"/>
      <c r="EY12" s="166" t="s">
        <v>149</v>
      </c>
      <c r="EZ12" s="166">
        <v>4</v>
      </c>
      <c r="FA12" s="166"/>
      <c r="FB12" s="166">
        <v>4</v>
      </c>
      <c r="FC12" s="195"/>
      <c r="FD12" s="196"/>
      <c r="FE12" s="196">
        <v>0.9</v>
      </c>
      <c r="FF12" s="166"/>
      <c r="FG12" s="166"/>
      <c r="FH12" s="166"/>
      <c r="FI12" s="166"/>
      <c r="FJ12" s="166"/>
      <c r="FK12" s="166"/>
      <c r="FL12" s="166"/>
      <c r="FM12" s="166"/>
      <c r="FN12" s="166"/>
      <c r="FO12" s="166"/>
      <c r="FP12" s="196"/>
      <c r="FQ12" s="166"/>
      <c r="FR12" s="196"/>
      <c r="FS12" s="166"/>
      <c r="FT12" s="166"/>
      <c r="FU12" s="166"/>
      <c r="FV12" s="166"/>
      <c r="FW12" s="166"/>
      <c r="FX12" s="166"/>
      <c r="FY12" s="166"/>
      <c r="FZ12" s="166"/>
      <c r="GA12" s="166"/>
      <c r="GB12" s="166"/>
      <c r="GC12" s="166"/>
      <c r="GD12" s="166"/>
      <c r="GE12" s="166"/>
      <c r="GF12" s="166"/>
      <c r="GG12" s="166"/>
      <c r="GH12" s="166"/>
      <c r="GI12" s="196">
        <v>0.41</v>
      </c>
      <c r="GJ12" s="196">
        <v>0.52</v>
      </c>
      <c r="GK12" s="196">
        <v>0.44</v>
      </c>
      <c r="GL12" s="196">
        <v>0.27</v>
      </c>
      <c r="GM12" s="166"/>
      <c r="GN12" s="196">
        <v>0.42</v>
      </c>
      <c r="GO12" s="196">
        <v>0.52</v>
      </c>
      <c r="GP12" s="196">
        <v>0.44</v>
      </c>
      <c r="GQ12" s="196">
        <v>0.28999999999999998</v>
      </c>
      <c r="GR12" s="195"/>
      <c r="GS12" s="195"/>
      <c r="GT12" s="195"/>
      <c r="GU12" s="195"/>
      <c r="GV12" s="195"/>
      <c r="GW12" s="195"/>
      <c r="GX12" s="199"/>
      <c r="GY12" s="195"/>
      <c r="GZ12" s="195"/>
      <c r="HA12" s="195"/>
      <c r="HB12" s="195"/>
      <c r="HC12" s="195"/>
      <c r="HD12" s="195"/>
      <c r="HE12" s="195"/>
      <c r="HF12" s="195"/>
    </row>
    <row r="13" spans="1:231" s="124" customFormat="1">
      <c r="A13" s="114">
        <v>7</v>
      </c>
      <c r="B13" s="166" t="s">
        <v>332</v>
      </c>
      <c r="C13" s="166" t="s">
        <v>359</v>
      </c>
      <c r="D13" s="166" t="s">
        <v>130</v>
      </c>
      <c r="E13" s="166" t="s">
        <v>131</v>
      </c>
      <c r="F13" s="166" t="s">
        <v>337</v>
      </c>
      <c r="G13" s="166">
        <v>1</v>
      </c>
      <c r="H13" s="166">
        <v>100</v>
      </c>
      <c r="I13" s="166" t="s">
        <v>334</v>
      </c>
      <c r="J13" s="191" t="s">
        <v>276</v>
      </c>
      <c r="K13" s="166">
        <v>12</v>
      </c>
      <c r="L13" s="166"/>
      <c r="M13" s="166" t="s">
        <v>348</v>
      </c>
      <c r="N13" s="166" t="s">
        <v>145</v>
      </c>
      <c r="O13" s="166"/>
      <c r="P13" s="166" t="s">
        <v>134</v>
      </c>
      <c r="Q13" s="166" t="s">
        <v>340</v>
      </c>
      <c r="R13" s="166"/>
      <c r="S13" s="166" t="s">
        <v>340</v>
      </c>
      <c r="T13" s="166"/>
      <c r="U13" s="166"/>
      <c r="V13" s="166" t="s">
        <v>339</v>
      </c>
      <c r="W13" s="166">
        <v>2.5</v>
      </c>
      <c r="X13" s="166"/>
      <c r="Y13" s="166" t="s">
        <v>340</v>
      </c>
      <c r="Z13" s="166"/>
      <c r="AA13" s="166"/>
      <c r="AB13" s="166" t="s">
        <v>135</v>
      </c>
      <c r="AC13" s="166">
        <v>0.9</v>
      </c>
      <c r="AD13" s="166"/>
      <c r="AE13" s="166"/>
      <c r="AF13" s="166">
        <v>0.1</v>
      </c>
      <c r="AG13" s="166" t="s">
        <v>341</v>
      </c>
      <c r="AH13" s="166"/>
      <c r="AI13" s="166"/>
      <c r="AJ13" s="166"/>
      <c r="AK13" s="166"/>
      <c r="AL13" s="166"/>
      <c r="AM13" s="166">
        <v>40</v>
      </c>
      <c r="AN13" s="166">
        <v>1</v>
      </c>
      <c r="AO13" s="166"/>
      <c r="AP13" s="166">
        <v>1</v>
      </c>
      <c r="AQ13" s="166">
        <v>3</v>
      </c>
      <c r="AR13" s="166">
        <v>4</v>
      </c>
      <c r="AS13" s="166"/>
      <c r="AT13" s="166">
        <v>2</v>
      </c>
      <c r="AU13" s="166">
        <v>2</v>
      </c>
      <c r="AV13" s="166"/>
      <c r="AW13" s="191" t="s">
        <v>136</v>
      </c>
      <c r="AX13" s="166" t="s">
        <v>344</v>
      </c>
      <c r="AY13" s="166">
        <v>-98</v>
      </c>
      <c r="AZ13" s="166">
        <v>0.8</v>
      </c>
      <c r="BA13" s="166"/>
      <c r="BB13" s="166" t="s">
        <v>148</v>
      </c>
      <c r="BC13" s="166" t="s">
        <v>352</v>
      </c>
      <c r="BD13" s="166">
        <v>30</v>
      </c>
      <c r="BE13" s="166">
        <v>1</v>
      </c>
      <c r="BF13" s="166">
        <v>60</v>
      </c>
      <c r="BG13" s="166" t="s">
        <v>345</v>
      </c>
      <c r="BH13" s="166">
        <v>60</v>
      </c>
      <c r="BI13" s="166">
        <v>1</v>
      </c>
      <c r="BJ13" s="166">
        <v>62500</v>
      </c>
      <c r="BK13" s="166">
        <v>0.105</v>
      </c>
      <c r="BL13" s="166">
        <v>1.5</v>
      </c>
      <c r="BM13" s="166">
        <v>0.5</v>
      </c>
      <c r="BN13" s="192">
        <f t="shared" si="0"/>
        <v>30</v>
      </c>
      <c r="BO13" s="166">
        <v>2</v>
      </c>
      <c r="BP13" s="166">
        <v>-4</v>
      </c>
      <c r="BQ13" s="166">
        <v>4</v>
      </c>
      <c r="BR13" s="166">
        <v>15</v>
      </c>
      <c r="BS13" s="166">
        <v>99</v>
      </c>
      <c r="BT13" s="166"/>
      <c r="BU13" s="166" t="str">
        <f t="shared" si="6"/>
        <v/>
      </c>
      <c r="BV13" s="166"/>
      <c r="BW13" s="166"/>
      <c r="BX13" s="166"/>
      <c r="BY13" s="166"/>
      <c r="BZ13" s="166"/>
      <c r="CA13" s="166"/>
      <c r="CB13" s="192">
        <f t="shared" si="1"/>
        <v>0</v>
      </c>
      <c r="CC13" s="166"/>
      <c r="CD13" s="166"/>
      <c r="CE13" s="166"/>
      <c r="CF13" s="166"/>
      <c r="CG13" s="166"/>
      <c r="CH13" s="166"/>
      <c r="CI13" s="193" t="s">
        <v>139</v>
      </c>
      <c r="CJ13" s="193"/>
      <c r="CK13" s="166">
        <v>0</v>
      </c>
      <c r="CL13" s="166" t="s">
        <v>346</v>
      </c>
      <c r="CM13" s="166"/>
      <c r="CN13" s="166"/>
      <c r="CO13" s="166"/>
      <c r="CP13" s="166"/>
      <c r="CQ13" s="166"/>
      <c r="CR13" s="166"/>
      <c r="CS13" s="194">
        <f t="shared" si="2"/>
        <v>0</v>
      </c>
      <c r="CT13" s="166">
        <v>0</v>
      </c>
      <c r="CU13" s="166">
        <v>0</v>
      </c>
      <c r="CV13" s="166">
        <v>0</v>
      </c>
      <c r="CW13" s="166">
        <v>10</v>
      </c>
      <c r="CX13" s="166">
        <v>99</v>
      </c>
      <c r="CY13" s="166"/>
      <c r="CZ13" s="166"/>
      <c r="DA13" s="166"/>
      <c r="DB13" s="166"/>
      <c r="DC13" s="166"/>
      <c r="DD13" s="166"/>
      <c r="DE13" s="166"/>
      <c r="DF13" s="166"/>
      <c r="DG13" s="194">
        <f t="shared" si="3"/>
        <v>0</v>
      </c>
      <c r="DH13" s="166"/>
      <c r="DI13" s="166"/>
      <c r="DJ13" s="166"/>
      <c r="DK13" s="166"/>
      <c r="DL13" s="166"/>
      <c r="DM13" s="166"/>
      <c r="DN13" s="166" t="str">
        <f t="shared" si="4"/>
        <v>Null</v>
      </c>
      <c r="DO13" s="166"/>
      <c r="DP13" s="166"/>
      <c r="DQ13" s="166"/>
      <c r="DR13" s="166"/>
      <c r="DS13" s="166"/>
      <c r="DT13" s="166"/>
      <c r="DU13" s="194">
        <f t="shared" si="5"/>
        <v>0</v>
      </c>
      <c r="DV13" s="166"/>
      <c r="DW13" s="166"/>
      <c r="DX13" s="166"/>
      <c r="DY13" s="166"/>
      <c r="DZ13" s="166"/>
      <c r="EA13" s="166"/>
      <c r="EB13" s="193" t="s">
        <v>139</v>
      </c>
      <c r="EC13" s="166"/>
      <c r="ED13" s="166" t="s">
        <v>236</v>
      </c>
      <c r="EE13" s="166">
        <v>10</v>
      </c>
      <c r="EF13" s="166">
        <v>8</v>
      </c>
      <c r="EG13" s="166">
        <v>3</v>
      </c>
      <c r="EH13" s="166"/>
      <c r="EI13" s="166">
        <v>0</v>
      </c>
      <c r="EJ13" s="166"/>
      <c r="EK13" s="166"/>
      <c r="EL13" s="166"/>
      <c r="EM13" s="166"/>
      <c r="EN13" s="166"/>
      <c r="EO13" s="166" t="s">
        <v>355</v>
      </c>
      <c r="EP13" s="166"/>
      <c r="EQ13" s="166" t="s">
        <v>356</v>
      </c>
      <c r="ER13" s="166"/>
      <c r="ES13" s="166"/>
      <c r="ET13" s="166"/>
      <c r="EU13" s="166"/>
      <c r="EV13" s="166"/>
      <c r="EW13" s="166"/>
      <c r="EX13" s="166"/>
      <c r="EY13" s="166" t="s">
        <v>149</v>
      </c>
      <c r="EZ13" s="166">
        <v>4</v>
      </c>
      <c r="FA13" s="166"/>
      <c r="FB13" s="166">
        <v>4</v>
      </c>
      <c r="FC13" s="195"/>
      <c r="FD13" s="196"/>
      <c r="FE13" s="196">
        <v>0.89</v>
      </c>
      <c r="FF13" s="166"/>
      <c r="FG13" s="166"/>
      <c r="FH13" s="166"/>
      <c r="FI13" s="166"/>
      <c r="FJ13" s="166"/>
      <c r="FK13" s="166"/>
      <c r="FL13" s="166"/>
      <c r="FM13" s="166"/>
      <c r="FN13" s="166"/>
      <c r="FO13" s="166"/>
      <c r="FP13" s="196"/>
      <c r="FQ13" s="166"/>
      <c r="FR13" s="196"/>
      <c r="FS13" s="166"/>
      <c r="FT13" s="166"/>
      <c r="FU13" s="166"/>
      <c r="FV13" s="166"/>
      <c r="FW13" s="166"/>
      <c r="FX13" s="166"/>
      <c r="FY13" s="166"/>
      <c r="FZ13" s="166"/>
      <c r="GA13" s="166"/>
      <c r="GB13" s="166"/>
      <c r="GC13" s="166"/>
      <c r="GD13" s="166"/>
      <c r="GE13" s="166"/>
      <c r="GF13" s="166"/>
      <c r="GG13" s="166"/>
      <c r="GH13" s="166"/>
      <c r="GI13" s="196">
        <v>0.04</v>
      </c>
      <c r="GJ13" s="196">
        <v>0.06</v>
      </c>
      <c r="GK13" s="196">
        <v>0.05</v>
      </c>
      <c r="GL13" s="196">
        <v>0.02</v>
      </c>
      <c r="GM13" s="166"/>
      <c r="GN13" s="196">
        <v>0.05</v>
      </c>
      <c r="GO13" s="196">
        <v>0.06</v>
      </c>
      <c r="GP13" s="196">
        <v>0.05</v>
      </c>
      <c r="GQ13" s="196">
        <v>0.03</v>
      </c>
      <c r="GR13" s="195"/>
      <c r="GS13" s="195"/>
      <c r="GT13" s="195"/>
      <c r="GU13" s="195"/>
      <c r="GV13" s="195"/>
      <c r="GW13" s="195"/>
      <c r="GX13" s="199"/>
      <c r="GY13" s="195"/>
      <c r="GZ13" s="195"/>
      <c r="HA13" s="195"/>
      <c r="HB13" s="195"/>
      <c r="HC13" s="195"/>
      <c r="HD13" s="195"/>
      <c r="HE13" s="195"/>
      <c r="HF13" s="195"/>
    </row>
    <row r="14" spans="1:231" s="124" customFormat="1">
      <c r="A14" s="114">
        <v>8</v>
      </c>
      <c r="B14" s="166" t="s">
        <v>332</v>
      </c>
      <c r="C14" s="166" t="s">
        <v>359</v>
      </c>
      <c r="D14" s="166" t="s">
        <v>130</v>
      </c>
      <c r="E14" s="166" t="s">
        <v>131</v>
      </c>
      <c r="F14" s="166" t="s">
        <v>337</v>
      </c>
      <c r="G14" s="166">
        <v>1</v>
      </c>
      <c r="H14" s="166">
        <v>100</v>
      </c>
      <c r="I14" s="166" t="s">
        <v>334</v>
      </c>
      <c r="J14" s="191" t="s">
        <v>276</v>
      </c>
      <c r="K14" s="166">
        <v>12</v>
      </c>
      <c r="L14" s="166"/>
      <c r="M14" s="166" t="s">
        <v>348</v>
      </c>
      <c r="N14" s="166" t="s">
        <v>145</v>
      </c>
      <c r="O14" s="166"/>
      <c r="P14" s="166" t="s">
        <v>134</v>
      </c>
      <c r="Q14" s="166" t="s">
        <v>340</v>
      </c>
      <c r="R14" s="166"/>
      <c r="S14" s="166" t="s">
        <v>340</v>
      </c>
      <c r="T14" s="166"/>
      <c r="U14" s="166"/>
      <c r="V14" s="166" t="s">
        <v>339</v>
      </c>
      <c r="W14" s="166">
        <v>2.5</v>
      </c>
      <c r="X14" s="166"/>
      <c r="Y14" s="166" t="s">
        <v>340</v>
      </c>
      <c r="Z14" s="166"/>
      <c r="AA14" s="166"/>
      <c r="AB14" s="166" t="s">
        <v>135</v>
      </c>
      <c r="AC14" s="166">
        <v>0.9</v>
      </c>
      <c r="AD14" s="166"/>
      <c r="AE14" s="166"/>
      <c r="AF14" s="166">
        <v>0.1</v>
      </c>
      <c r="AG14" s="166" t="s">
        <v>341</v>
      </c>
      <c r="AH14" s="166"/>
      <c r="AI14" s="166"/>
      <c r="AJ14" s="166"/>
      <c r="AK14" s="166"/>
      <c r="AL14" s="166"/>
      <c r="AM14" s="166">
        <v>40</v>
      </c>
      <c r="AN14" s="166">
        <v>1</v>
      </c>
      <c r="AO14" s="166"/>
      <c r="AP14" s="166">
        <v>1</v>
      </c>
      <c r="AQ14" s="166">
        <v>3</v>
      </c>
      <c r="AR14" s="166">
        <v>4</v>
      </c>
      <c r="AS14" s="166"/>
      <c r="AT14" s="166">
        <v>2</v>
      </c>
      <c r="AU14" s="166">
        <v>2</v>
      </c>
      <c r="AV14" s="166"/>
      <c r="AW14" s="191" t="s">
        <v>136</v>
      </c>
      <c r="AX14" s="166" t="s">
        <v>344</v>
      </c>
      <c r="AY14" s="166">
        <v>-98</v>
      </c>
      <c r="AZ14" s="166">
        <v>0.8</v>
      </c>
      <c r="BA14" s="166"/>
      <c r="BB14" s="166" t="s">
        <v>148</v>
      </c>
      <c r="BC14" s="166" t="s">
        <v>352</v>
      </c>
      <c r="BD14" s="166">
        <v>30</v>
      </c>
      <c r="BE14" s="166">
        <v>1</v>
      </c>
      <c r="BF14" s="166">
        <v>60</v>
      </c>
      <c r="BG14" s="166" t="s">
        <v>345</v>
      </c>
      <c r="BH14" s="166">
        <v>60</v>
      </c>
      <c r="BI14" s="166">
        <v>1</v>
      </c>
      <c r="BJ14" s="166">
        <v>62500</v>
      </c>
      <c r="BK14" s="166">
        <v>0.105</v>
      </c>
      <c r="BL14" s="166">
        <v>1.5</v>
      </c>
      <c r="BM14" s="166">
        <v>0.5</v>
      </c>
      <c r="BN14" s="192">
        <f t="shared" si="0"/>
        <v>30</v>
      </c>
      <c r="BO14" s="166">
        <v>2</v>
      </c>
      <c r="BP14" s="166">
        <v>-4</v>
      </c>
      <c r="BQ14" s="166">
        <v>4</v>
      </c>
      <c r="BR14" s="166">
        <v>15</v>
      </c>
      <c r="BS14" s="166">
        <v>99</v>
      </c>
      <c r="BT14" s="166"/>
      <c r="BU14" s="166" t="str">
        <f t="shared" si="6"/>
        <v/>
      </c>
      <c r="BV14" s="166"/>
      <c r="BW14" s="166"/>
      <c r="BX14" s="166"/>
      <c r="BY14" s="166"/>
      <c r="BZ14" s="166"/>
      <c r="CA14" s="166"/>
      <c r="CB14" s="192">
        <f t="shared" si="1"/>
        <v>0</v>
      </c>
      <c r="CC14" s="166"/>
      <c r="CD14" s="166"/>
      <c r="CE14" s="166"/>
      <c r="CF14" s="166"/>
      <c r="CG14" s="166"/>
      <c r="CH14" s="166"/>
      <c r="CI14" s="193" t="s">
        <v>139</v>
      </c>
      <c r="CJ14" s="193"/>
      <c r="CK14" s="166">
        <v>0</v>
      </c>
      <c r="CL14" s="166" t="s">
        <v>346</v>
      </c>
      <c r="CM14" s="166"/>
      <c r="CN14" s="166"/>
      <c r="CO14" s="166"/>
      <c r="CP14" s="166"/>
      <c r="CQ14" s="166"/>
      <c r="CR14" s="166"/>
      <c r="CS14" s="194">
        <f t="shared" si="2"/>
        <v>0</v>
      </c>
      <c r="CT14" s="166">
        <v>0</v>
      </c>
      <c r="CU14" s="166">
        <v>0</v>
      </c>
      <c r="CV14" s="166">
        <v>0</v>
      </c>
      <c r="CW14" s="166">
        <v>10</v>
      </c>
      <c r="CX14" s="166">
        <v>99</v>
      </c>
      <c r="CY14" s="166"/>
      <c r="CZ14" s="166"/>
      <c r="DA14" s="166"/>
      <c r="DB14" s="166"/>
      <c r="DC14" s="166"/>
      <c r="DD14" s="166"/>
      <c r="DE14" s="166"/>
      <c r="DF14" s="166"/>
      <c r="DG14" s="194">
        <f t="shared" si="3"/>
        <v>0</v>
      </c>
      <c r="DH14" s="166"/>
      <c r="DI14" s="166"/>
      <c r="DJ14" s="166"/>
      <c r="DK14" s="166"/>
      <c r="DL14" s="166"/>
      <c r="DM14" s="166"/>
      <c r="DN14" s="166" t="str">
        <f t="shared" si="4"/>
        <v>Null</v>
      </c>
      <c r="DO14" s="166"/>
      <c r="DP14" s="166"/>
      <c r="DQ14" s="166"/>
      <c r="DR14" s="166"/>
      <c r="DS14" s="166"/>
      <c r="DT14" s="166"/>
      <c r="DU14" s="194">
        <f t="shared" si="5"/>
        <v>0</v>
      </c>
      <c r="DV14" s="166"/>
      <c r="DW14" s="166"/>
      <c r="DX14" s="166"/>
      <c r="DY14" s="166"/>
      <c r="DZ14" s="166"/>
      <c r="EA14" s="166"/>
      <c r="EB14" s="193" t="s">
        <v>139</v>
      </c>
      <c r="EC14" s="166"/>
      <c r="ED14" s="166" t="s">
        <v>236</v>
      </c>
      <c r="EE14" s="166">
        <v>10</v>
      </c>
      <c r="EF14" s="166">
        <v>5</v>
      </c>
      <c r="EG14" s="166">
        <v>5</v>
      </c>
      <c r="EH14" s="166"/>
      <c r="EI14" s="166">
        <v>0</v>
      </c>
      <c r="EJ14" s="166"/>
      <c r="EK14" s="166"/>
      <c r="EL14" s="166"/>
      <c r="EM14" s="166"/>
      <c r="EN14" s="166"/>
      <c r="EO14" s="166" t="s">
        <v>355</v>
      </c>
      <c r="EP14" s="166"/>
      <c r="EQ14" s="166" t="s">
        <v>356</v>
      </c>
      <c r="ER14" s="166"/>
      <c r="ES14" s="166"/>
      <c r="ET14" s="166"/>
      <c r="EU14" s="166"/>
      <c r="EV14" s="166"/>
      <c r="EW14" s="166"/>
      <c r="EX14" s="166"/>
      <c r="EY14" s="166" t="s">
        <v>149</v>
      </c>
      <c r="EZ14" s="166">
        <v>4</v>
      </c>
      <c r="FA14" s="166"/>
      <c r="FB14" s="166">
        <v>4</v>
      </c>
      <c r="FC14" s="195"/>
      <c r="FD14" s="196"/>
      <c r="FE14" s="196">
        <v>0.83</v>
      </c>
      <c r="FF14" s="166"/>
      <c r="FG14" s="166"/>
      <c r="FH14" s="166"/>
      <c r="FI14" s="166"/>
      <c r="FJ14" s="166"/>
      <c r="FK14" s="166"/>
      <c r="FL14" s="166"/>
      <c r="FM14" s="166"/>
      <c r="FN14" s="166"/>
      <c r="FO14" s="166"/>
      <c r="FP14" s="196"/>
      <c r="FQ14" s="166"/>
      <c r="FR14" s="196"/>
      <c r="FS14" s="166"/>
      <c r="FT14" s="166"/>
      <c r="FU14" s="166"/>
      <c r="FV14" s="166"/>
      <c r="FW14" s="166"/>
      <c r="FX14" s="166"/>
      <c r="FY14" s="166"/>
      <c r="FZ14" s="166"/>
      <c r="GA14" s="166"/>
      <c r="GB14" s="166"/>
      <c r="GC14" s="166"/>
      <c r="GD14" s="166"/>
      <c r="GE14" s="166"/>
      <c r="GF14" s="166"/>
      <c r="GG14" s="166"/>
      <c r="GH14" s="166"/>
      <c r="GI14" s="196">
        <v>0.08</v>
      </c>
      <c r="GJ14" s="196">
        <v>0.14000000000000001</v>
      </c>
      <c r="GK14" s="196">
        <v>0.09</v>
      </c>
      <c r="GL14" s="196">
        <v>0.03</v>
      </c>
      <c r="GM14" s="166"/>
      <c r="GN14" s="196">
        <v>0.1</v>
      </c>
      <c r="GO14" s="196">
        <v>0.14000000000000001</v>
      </c>
      <c r="GP14" s="196">
        <v>0.1</v>
      </c>
      <c r="GQ14" s="196">
        <v>0.06</v>
      </c>
      <c r="GR14" s="195"/>
      <c r="GS14" s="195"/>
      <c r="GT14" s="195"/>
      <c r="GU14" s="195"/>
      <c r="GV14" s="195"/>
      <c r="GW14" s="195"/>
      <c r="GX14" s="199"/>
      <c r="GY14" s="195"/>
      <c r="GZ14" s="195"/>
      <c r="HA14" s="195"/>
      <c r="HB14" s="195"/>
      <c r="HC14" s="195"/>
      <c r="HD14" s="195"/>
      <c r="HE14" s="195"/>
      <c r="HF14" s="195"/>
    </row>
    <row r="15" spans="1:231" s="124" customFormat="1">
      <c r="A15" s="114">
        <v>9</v>
      </c>
      <c r="B15" s="166" t="s">
        <v>332</v>
      </c>
      <c r="C15" s="166" t="s">
        <v>359</v>
      </c>
      <c r="D15" s="166" t="s">
        <v>130</v>
      </c>
      <c r="E15" s="166" t="s">
        <v>131</v>
      </c>
      <c r="F15" s="166" t="s">
        <v>337</v>
      </c>
      <c r="G15" s="166">
        <v>1</v>
      </c>
      <c r="H15" s="166">
        <v>100</v>
      </c>
      <c r="I15" s="166" t="s">
        <v>334</v>
      </c>
      <c r="J15" s="191" t="s">
        <v>276</v>
      </c>
      <c r="K15" s="166">
        <v>12</v>
      </c>
      <c r="L15" s="166"/>
      <c r="M15" s="166" t="s">
        <v>348</v>
      </c>
      <c r="N15" s="166" t="s">
        <v>145</v>
      </c>
      <c r="O15" s="166"/>
      <c r="P15" s="166" t="s">
        <v>134</v>
      </c>
      <c r="Q15" s="166" t="s">
        <v>340</v>
      </c>
      <c r="R15" s="166"/>
      <c r="S15" s="166" t="s">
        <v>340</v>
      </c>
      <c r="T15" s="166"/>
      <c r="U15" s="166"/>
      <c r="V15" s="166" t="s">
        <v>339</v>
      </c>
      <c r="W15" s="166">
        <v>2.5</v>
      </c>
      <c r="X15" s="166"/>
      <c r="Y15" s="166" t="s">
        <v>340</v>
      </c>
      <c r="Z15" s="166"/>
      <c r="AA15" s="166"/>
      <c r="AB15" s="166" t="s">
        <v>135</v>
      </c>
      <c r="AC15" s="166">
        <v>0.9</v>
      </c>
      <c r="AD15" s="166"/>
      <c r="AE15" s="166"/>
      <c r="AF15" s="166">
        <v>0.1</v>
      </c>
      <c r="AG15" s="166" t="s">
        <v>341</v>
      </c>
      <c r="AH15" s="166"/>
      <c r="AI15" s="166"/>
      <c r="AJ15" s="166"/>
      <c r="AK15" s="166"/>
      <c r="AL15" s="166"/>
      <c r="AM15" s="166">
        <v>40</v>
      </c>
      <c r="AN15" s="166">
        <v>1</v>
      </c>
      <c r="AO15" s="166"/>
      <c r="AP15" s="166">
        <v>1</v>
      </c>
      <c r="AQ15" s="166">
        <v>3</v>
      </c>
      <c r="AR15" s="166">
        <v>4</v>
      </c>
      <c r="AS15" s="166"/>
      <c r="AT15" s="166">
        <v>2</v>
      </c>
      <c r="AU15" s="166">
        <v>2</v>
      </c>
      <c r="AV15" s="166"/>
      <c r="AW15" s="191" t="s">
        <v>136</v>
      </c>
      <c r="AX15" s="166" t="s">
        <v>344</v>
      </c>
      <c r="AY15" s="166">
        <v>-98</v>
      </c>
      <c r="AZ15" s="166">
        <v>0.8</v>
      </c>
      <c r="BA15" s="166"/>
      <c r="BB15" s="166" t="s">
        <v>148</v>
      </c>
      <c r="BC15" s="166" t="s">
        <v>352</v>
      </c>
      <c r="BD15" s="166">
        <v>30</v>
      </c>
      <c r="BE15" s="166">
        <v>1</v>
      </c>
      <c r="BF15" s="166">
        <v>60</v>
      </c>
      <c r="BG15" s="166" t="s">
        <v>345</v>
      </c>
      <c r="BH15" s="166">
        <v>60</v>
      </c>
      <c r="BI15" s="166">
        <v>1</v>
      </c>
      <c r="BJ15" s="166">
        <v>62500</v>
      </c>
      <c r="BK15" s="166">
        <v>0.105</v>
      </c>
      <c r="BL15" s="166">
        <v>1.5</v>
      </c>
      <c r="BM15" s="166">
        <v>0.5</v>
      </c>
      <c r="BN15" s="192">
        <f t="shared" si="0"/>
        <v>30</v>
      </c>
      <c r="BO15" s="166">
        <v>2</v>
      </c>
      <c r="BP15" s="166">
        <v>-4</v>
      </c>
      <c r="BQ15" s="166">
        <v>4</v>
      </c>
      <c r="BR15" s="166">
        <v>15</v>
      </c>
      <c r="BS15" s="166">
        <v>99</v>
      </c>
      <c r="BT15" s="166"/>
      <c r="BU15" s="166" t="str">
        <f t="shared" si="6"/>
        <v/>
      </c>
      <c r="BV15" s="166"/>
      <c r="BW15" s="166"/>
      <c r="BX15" s="166"/>
      <c r="BY15" s="166"/>
      <c r="BZ15" s="166"/>
      <c r="CA15" s="166"/>
      <c r="CB15" s="192">
        <f t="shared" si="1"/>
        <v>0</v>
      </c>
      <c r="CC15" s="166"/>
      <c r="CD15" s="166"/>
      <c r="CE15" s="166"/>
      <c r="CF15" s="166"/>
      <c r="CG15" s="166"/>
      <c r="CH15" s="166"/>
      <c r="CI15" s="193" t="s">
        <v>139</v>
      </c>
      <c r="CJ15" s="193"/>
      <c r="CK15" s="166">
        <v>0</v>
      </c>
      <c r="CL15" s="166" t="s">
        <v>346</v>
      </c>
      <c r="CM15" s="166"/>
      <c r="CN15" s="166"/>
      <c r="CO15" s="166"/>
      <c r="CP15" s="166"/>
      <c r="CQ15" s="166"/>
      <c r="CR15" s="166"/>
      <c r="CS15" s="194">
        <f t="shared" si="2"/>
        <v>0</v>
      </c>
      <c r="CT15" s="166">
        <v>0</v>
      </c>
      <c r="CU15" s="166">
        <v>0</v>
      </c>
      <c r="CV15" s="166">
        <v>0</v>
      </c>
      <c r="CW15" s="166">
        <v>10</v>
      </c>
      <c r="CX15" s="166">
        <v>99</v>
      </c>
      <c r="CY15" s="166"/>
      <c r="CZ15" s="166"/>
      <c r="DA15" s="166"/>
      <c r="DB15" s="166"/>
      <c r="DC15" s="166"/>
      <c r="DD15" s="166"/>
      <c r="DE15" s="166"/>
      <c r="DF15" s="166"/>
      <c r="DG15" s="194">
        <f t="shared" si="3"/>
        <v>0</v>
      </c>
      <c r="DH15" s="166"/>
      <c r="DI15" s="166"/>
      <c r="DJ15" s="166"/>
      <c r="DK15" s="166"/>
      <c r="DL15" s="166"/>
      <c r="DM15" s="166"/>
      <c r="DN15" s="166" t="str">
        <f t="shared" si="4"/>
        <v>Null</v>
      </c>
      <c r="DO15" s="166"/>
      <c r="DP15" s="166"/>
      <c r="DQ15" s="166"/>
      <c r="DR15" s="166"/>
      <c r="DS15" s="166"/>
      <c r="DT15" s="166"/>
      <c r="DU15" s="194">
        <f t="shared" si="5"/>
        <v>0</v>
      </c>
      <c r="DV15" s="166"/>
      <c r="DW15" s="166"/>
      <c r="DX15" s="166"/>
      <c r="DY15" s="166"/>
      <c r="DZ15" s="166"/>
      <c r="EA15" s="166"/>
      <c r="EB15" s="193" t="s">
        <v>139</v>
      </c>
      <c r="EC15" s="166"/>
      <c r="ED15" s="166" t="s">
        <v>238</v>
      </c>
      <c r="EE15" s="166" t="s">
        <v>357</v>
      </c>
      <c r="EF15" s="166">
        <v>8</v>
      </c>
      <c r="EG15" s="166">
        <v>3</v>
      </c>
      <c r="EH15" s="166"/>
      <c r="EI15" s="166">
        <v>0</v>
      </c>
      <c r="EJ15" s="166"/>
      <c r="EK15" s="166"/>
      <c r="EL15" s="166"/>
      <c r="EM15" s="166"/>
      <c r="EN15" s="166"/>
      <c r="EO15" s="166" t="s">
        <v>355</v>
      </c>
      <c r="EP15" s="166"/>
      <c r="EQ15" s="166" t="s">
        <v>356</v>
      </c>
      <c r="ER15" s="166"/>
      <c r="ES15" s="166"/>
      <c r="ET15" s="166"/>
      <c r="EU15" s="166"/>
      <c r="EV15" s="166"/>
      <c r="EW15" s="166"/>
      <c r="EX15" s="166"/>
      <c r="EY15" s="166" t="s">
        <v>149</v>
      </c>
      <c r="EZ15" s="166">
        <v>4</v>
      </c>
      <c r="FA15" s="166"/>
      <c r="FB15" s="166">
        <v>4</v>
      </c>
      <c r="FC15" s="195"/>
      <c r="FD15" s="196"/>
      <c r="FE15" s="196">
        <v>0.87</v>
      </c>
      <c r="FF15" s="166"/>
      <c r="FG15" s="166"/>
      <c r="FH15" s="166"/>
      <c r="FI15" s="166"/>
      <c r="FJ15" s="166"/>
      <c r="FK15" s="166"/>
      <c r="FL15" s="166"/>
      <c r="FM15" s="166"/>
      <c r="FN15" s="166"/>
      <c r="FO15" s="166"/>
      <c r="FP15" s="196"/>
      <c r="FQ15" s="166"/>
      <c r="FR15" s="196"/>
      <c r="FS15" s="166"/>
      <c r="FT15" s="166"/>
      <c r="FU15" s="166"/>
      <c r="FV15" s="166"/>
      <c r="FW15" s="166"/>
      <c r="FX15" s="166"/>
      <c r="FY15" s="166"/>
      <c r="FZ15" s="166"/>
      <c r="GA15" s="166"/>
      <c r="GB15" s="166"/>
      <c r="GC15" s="166"/>
      <c r="GD15" s="166"/>
      <c r="GE15" s="166"/>
      <c r="GF15" s="166"/>
      <c r="GG15" s="166"/>
      <c r="GH15" s="166"/>
      <c r="GI15" s="196">
        <v>0.22</v>
      </c>
      <c r="GJ15" s="196">
        <v>0.28000000000000003</v>
      </c>
      <c r="GK15" s="196">
        <v>0.24</v>
      </c>
      <c r="GL15" s="196">
        <v>0.15</v>
      </c>
      <c r="GM15" s="166"/>
      <c r="GN15" s="196">
        <v>0.23</v>
      </c>
      <c r="GO15" s="196">
        <v>0.28000000000000003</v>
      </c>
      <c r="GP15" s="196">
        <v>0.24</v>
      </c>
      <c r="GQ15" s="196">
        <v>0.16</v>
      </c>
      <c r="GR15" s="195"/>
      <c r="GS15" s="195"/>
      <c r="GT15" s="195"/>
      <c r="GU15" s="195"/>
      <c r="GV15" s="195"/>
      <c r="GW15" s="195"/>
      <c r="GX15" s="199"/>
      <c r="GY15" s="195"/>
      <c r="GZ15" s="195"/>
      <c r="HA15" s="195"/>
      <c r="HB15" s="195"/>
      <c r="HC15" s="195"/>
      <c r="HD15" s="195"/>
      <c r="HE15" s="195"/>
      <c r="HF15" s="195"/>
    </row>
    <row r="16" spans="1:231" s="124" customFormat="1">
      <c r="A16" s="114">
        <v>10</v>
      </c>
      <c r="B16" s="166" t="s">
        <v>332</v>
      </c>
      <c r="C16" s="166" t="s">
        <v>359</v>
      </c>
      <c r="D16" s="166" t="s">
        <v>130</v>
      </c>
      <c r="E16" s="166" t="s">
        <v>131</v>
      </c>
      <c r="F16" s="166" t="s">
        <v>171</v>
      </c>
      <c r="G16" s="166">
        <v>1</v>
      </c>
      <c r="H16" s="166">
        <v>100</v>
      </c>
      <c r="I16" s="166" t="s">
        <v>334</v>
      </c>
      <c r="J16" s="191" t="s">
        <v>276</v>
      </c>
      <c r="K16" s="166">
        <v>12</v>
      </c>
      <c r="L16" s="166"/>
      <c r="M16" s="166" t="s">
        <v>348</v>
      </c>
      <c r="N16" s="166" t="s">
        <v>145</v>
      </c>
      <c r="O16" s="166"/>
      <c r="P16" s="166" t="s">
        <v>134</v>
      </c>
      <c r="Q16" s="166" t="s">
        <v>340</v>
      </c>
      <c r="R16" s="166"/>
      <c r="S16" s="166" t="s">
        <v>340</v>
      </c>
      <c r="T16" s="166"/>
      <c r="U16" s="166"/>
      <c r="V16" s="166" t="s">
        <v>339</v>
      </c>
      <c r="W16" s="166">
        <v>2.5</v>
      </c>
      <c r="X16" s="166"/>
      <c r="Y16" s="166" t="s">
        <v>340</v>
      </c>
      <c r="Z16" s="166"/>
      <c r="AA16" s="166"/>
      <c r="AB16" s="166" t="s">
        <v>135</v>
      </c>
      <c r="AC16" s="166">
        <v>0.9</v>
      </c>
      <c r="AD16" s="166"/>
      <c r="AE16" s="166"/>
      <c r="AF16" s="166">
        <v>0.1</v>
      </c>
      <c r="AG16" s="166" t="s">
        <v>341</v>
      </c>
      <c r="AH16" s="166"/>
      <c r="AI16" s="166"/>
      <c r="AJ16" s="166"/>
      <c r="AK16" s="166"/>
      <c r="AL16" s="166"/>
      <c r="AM16" s="166">
        <v>40</v>
      </c>
      <c r="AN16" s="166">
        <v>1</v>
      </c>
      <c r="AO16" s="166"/>
      <c r="AP16" s="166">
        <v>1</v>
      </c>
      <c r="AQ16" s="166">
        <v>3</v>
      </c>
      <c r="AR16" s="166">
        <v>4</v>
      </c>
      <c r="AS16" s="166"/>
      <c r="AT16" s="166">
        <v>2</v>
      </c>
      <c r="AU16" s="166">
        <v>2</v>
      </c>
      <c r="AV16" s="166"/>
      <c r="AW16" s="191" t="s">
        <v>136</v>
      </c>
      <c r="AX16" s="166" t="s">
        <v>344</v>
      </c>
      <c r="AY16" s="166">
        <v>-98</v>
      </c>
      <c r="AZ16" s="166">
        <v>0.8</v>
      </c>
      <c r="BA16" s="166"/>
      <c r="BB16" s="166" t="s">
        <v>148</v>
      </c>
      <c r="BC16" s="166" t="s">
        <v>358</v>
      </c>
      <c r="BD16" s="166">
        <v>30</v>
      </c>
      <c r="BE16" s="166">
        <v>1</v>
      </c>
      <c r="BF16" s="166">
        <v>60</v>
      </c>
      <c r="BG16" s="166" t="s">
        <v>345</v>
      </c>
      <c r="BH16" s="166">
        <v>60</v>
      </c>
      <c r="BI16" s="166">
        <v>1</v>
      </c>
      <c r="BJ16" s="166">
        <v>62500</v>
      </c>
      <c r="BK16" s="166">
        <v>0.105</v>
      </c>
      <c r="BL16" s="166">
        <v>1.5</v>
      </c>
      <c r="BM16" s="166">
        <v>0.5</v>
      </c>
      <c r="BN16" s="192">
        <f t="shared" si="0"/>
        <v>30</v>
      </c>
      <c r="BO16" s="166">
        <v>2</v>
      </c>
      <c r="BP16" s="166">
        <v>-4</v>
      </c>
      <c r="BQ16" s="166">
        <v>4</v>
      </c>
      <c r="BR16" s="166">
        <v>10</v>
      </c>
      <c r="BS16" s="166">
        <v>99</v>
      </c>
      <c r="BT16" s="166"/>
      <c r="BU16" s="166" t="str">
        <f t="shared" si="6"/>
        <v/>
      </c>
      <c r="BV16" s="166"/>
      <c r="BW16" s="166"/>
      <c r="BX16" s="166"/>
      <c r="BY16" s="166"/>
      <c r="BZ16" s="166"/>
      <c r="CA16" s="166"/>
      <c r="CB16" s="192">
        <f t="shared" si="1"/>
        <v>0</v>
      </c>
      <c r="CC16" s="166"/>
      <c r="CD16" s="166"/>
      <c r="CE16" s="166"/>
      <c r="CF16" s="166"/>
      <c r="CG16" s="166"/>
      <c r="CH16" s="166"/>
      <c r="CI16" s="193" t="s">
        <v>139</v>
      </c>
      <c r="CJ16" s="193"/>
      <c r="CK16" s="166">
        <v>1</v>
      </c>
      <c r="CL16" s="166" t="s">
        <v>353</v>
      </c>
      <c r="CM16" s="166">
        <v>250</v>
      </c>
      <c r="CN16" s="166">
        <v>1</v>
      </c>
      <c r="CO16" s="166">
        <v>100</v>
      </c>
      <c r="CP16" s="166">
        <v>0</v>
      </c>
      <c r="CQ16" s="166">
        <v>1</v>
      </c>
      <c r="CR16" s="166">
        <v>1</v>
      </c>
      <c r="CS16" s="194">
        <f t="shared" si="2"/>
        <v>0.2</v>
      </c>
      <c r="CT16" s="166">
        <v>0</v>
      </c>
      <c r="CU16" s="166">
        <v>0</v>
      </c>
      <c r="CV16" s="166">
        <v>0</v>
      </c>
      <c r="CW16" s="166">
        <v>10</v>
      </c>
      <c r="CX16" s="166">
        <v>99</v>
      </c>
      <c r="CY16" s="166"/>
      <c r="CZ16" s="166" t="str">
        <f t="shared" ref="CZ16:CZ24" si="7">IF($CJ16&lt;2,"Null","")</f>
        <v>Null</v>
      </c>
      <c r="DA16" s="166"/>
      <c r="DB16" s="166"/>
      <c r="DC16" s="166"/>
      <c r="DD16" s="166"/>
      <c r="DE16" s="166"/>
      <c r="DF16" s="166"/>
      <c r="DG16" s="194">
        <f t="shared" si="3"/>
        <v>0</v>
      </c>
      <c r="DH16" s="166"/>
      <c r="DI16" s="166"/>
      <c r="DJ16" s="166"/>
      <c r="DK16" s="166"/>
      <c r="DL16" s="166"/>
      <c r="DM16" s="166"/>
      <c r="DN16" s="166" t="str">
        <f t="shared" si="4"/>
        <v>Null</v>
      </c>
      <c r="DO16" s="166"/>
      <c r="DP16" s="166"/>
      <c r="DQ16" s="166"/>
      <c r="DR16" s="166"/>
      <c r="DS16" s="166"/>
      <c r="DT16" s="166"/>
      <c r="DU16" s="194">
        <f t="shared" si="5"/>
        <v>0</v>
      </c>
      <c r="DV16" s="166"/>
      <c r="DW16" s="166"/>
      <c r="DX16" s="166"/>
      <c r="DY16" s="166"/>
      <c r="DZ16" s="166"/>
      <c r="EA16" s="166"/>
      <c r="EB16" s="193" t="s">
        <v>139</v>
      </c>
      <c r="EC16" s="166"/>
      <c r="ED16" s="166" t="s">
        <v>354</v>
      </c>
      <c r="EE16" s="166"/>
      <c r="EF16" s="166"/>
      <c r="EG16" s="166"/>
      <c r="EH16" s="166"/>
      <c r="EI16" s="166">
        <v>0</v>
      </c>
      <c r="EJ16" s="166"/>
      <c r="EK16" s="166"/>
      <c r="EL16" s="166"/>
      <c r="EM16" s="166"/>
      <c r="EN16" s="166"/>
      <c r="EO16" s="166" t="s">
        <v>355</v>
      </c>
      <c r="EP16" s="166"/>
      <c r="EQ16" s="166" t="s">
        <v>356</v>
      </c>
      <c r="ER16" s="166"/>
      <c r="ES16" s="166"/>
      <c r="ET16" s="166"/>
      <c r="EU16" s="166"/>
      <c r="EV16" s="166"/>
      <c r="EW16" s="166"/>
      <c r="EX16" s="166"/>
      <c r="EY16" s="166" t="s">
        <v>149</v>
      </c>
      <c r="EZ16" s="166">
        <v>4</v>
      </c>
      <c r="FA16" s="166"/>
      <c r="FB16" s="166">
        <v>4</v>
      </c>
      <c r="FC16" s="195"/>
      <c r="FD16" s="196">
        <v>0.9</v>
      </c>
      <c r="FE16" s="196"/>
      <c r="FF16" s="166"/>
      <c r="FG16" s="166"/>
      <c r="FH16" s="166"/>
      <c r="FI16" s="166"/>
      <c r="FJ16" s="166"/>
      <c r="FK16" s="166"/>
      <c r="FL16" s="166"/>
      <c r="FM16" s="166"/>
      <c r="FN16" s="166"/>
      <c r="FO16" s="166"/>
      <c r="FP16" s="196"/>
      <c r="FQ16" s="166"/>
      <c r="FR16" s="196"/>
      <c r="FS16" s="166"/>
      <c r="FT16" s="166"/>
      <c r="FU16" s="166"/>
      <c r="FV16" s="166"/>
      <c r="FW16" s="166"/>
      <c r="FX16" s="166"/>
      <c r="FY16" s="166"/>
      <c r="FZ16" s="166"/>
      <c r="GA16" s="166"/>
      <c r="GB16" s="166"/>
      <c r="GC16" s="166"/>
      <c r="GD16" s="166"/>
      <c r="GE16" s="166"/>
      <c r="GF16" s="166"/>
      <c r="GG16" s="166"/>
      <c r="GH16" s="166"/>
      <c r="GI16" s="166"/>
      <c r="GJ16" s="166"/>
      <c r="GK16" s="166"/>
      <c r="GL16" s="166"/>
      <c r="GM16" s="166"/>
      <c r="GN16" s="166"/>
      <c r="GO16" s="166"/>
      <c r="GP16" s="166"/>
      <c r="GQ16" s="166"/>
      <c r="GR16" s="195"/>
      <c r="GS16" s="195"/>
      <c r="GT16" s="195"/>
      <c r="GU16" s="195"/>
      <c r="GV16" s="195"/>
      <c r="GW16" s="195"/>
      <c r="GX16" s="199"/>
      <c r="GY16" s="195"/>
      <c r="GZ16" s="195"/>
      <c r="HA16" s="195"/>
      <c r="HB16" s="195"/>
      <c r="HC16" s="195"/>
      <c r="HD16" s="195"/>
      <c r="HE16" s="195"/>
      <c r="HF16" s="195"/>
    </row>
    <row r="17" spans="1:214" s="124" customFormat="1">
      <c r="A17" s="114">
        <v>11</v>
      </c>
      <c r="B17" s="166" t="s">
        <v>332</v>
      </c>
      <c r="C17" s="166" t="s">
        <v>359</v>
      </c>
      <c r="D17" s="166" t="s">
        <v>130</v>
      </c>
      <c r="E17" s="166" t="s">
        <v>131</v>
      </c>
      <c r="F17" s="166" t="s">
        <v>171</v>
      </c>
      <c r="G17" s="166">
        <v>1</v>
      </c>
      <c r="H17" s="166">
        <v>100</v>
      </c>
      <c r="I17" s="166" t="s">
        <v>334</v>
      </c>
      <c r="J17" s="191" t="s">
        <v>276</v>
      </c>
      <c r="K17" s="166">
        <v>12</v>
      </c>
      <c r="L17" s="166"/>
      <c r="M17" s="166" t="s">
        <v>348</v>
      </c>
      <c r="N17" s="166" t="s">
        <v>145</v>
      </c>
      <c r="O17" s="166"/>
      <c r="P17" s="166" t="s">
        <v>134</v>
      </c>
      <c r="Q17" s="166" t="s">
        <v>340</v>
      </c>
      <c r="R17" s="166"/>
      <c r="S17" s="166" t="s">
        <v>340</v>
      </c>
      <c r="T17" s="166"/>
      <c r="U17" s="166"/>
      <c r="V17" s="166" t="s">
        <v>339</v>
      </c>
      <c r="W17" s="166">
        <v>2.5</v>
      </c>
      <c r="X17" s="166"/>
      <c r="Y17" s="166" t="s">
        <v>340</v>
      </c>
      <c r="Z17" s="166"/>
      <c r="AA17" s="166"/>
      <c r="AB17" s="166" t="s">
        <v>135</v>
      </c>
      <c r="AC17" s="166">
        <v>0.9</v>
      </c>
      <c r="AD17" s="166"/>
      <c r="AE17" s="166"/>
      <c r="AF17" s="166">
        <v>0.1</v>
      </c>
      <c r="AG17" s="166" t="s">
        <v>341</v>
      </c>
      <c r="AH17" s="166"/>
      <c r="AI17" s="166"/>
      <c r="AJ17" s="166"/>
      <c r="AK17" s="166"/>
      <c r="AL17" s="166"/>
      <c r="AM17" s="166">
        <v>40</v>
      </c>
      <c r="AN17" s="166">
        <v>1</v>
      </c>
      <c r="AO17" s="166"/>
      <c r="AP17" s="166">
        <v>1</v>
      </c>
      <c r="AQ17" s="166">
        <v>3</v>
      </c>
      <c r="AR17" s="166">
        <v>4</v>
      </c>
      <c r="AS17" s="166"/>
      <c r="AT17" s="166">
        <v>2</v>
      </c>
      <c r="AU17" s="166">
        <v>2</v>
      </c>
      <c r="AV17" s="166"/>
      <c r="AW17" s="191" t="s">
        <v>136</v>
      </c>
      <c r="AX17" s="166" t="s">
        <v>344</v>
      </c>
      <c r="AY17" s="166">
        <v>-98</v>
      </c>
      <c r="AZ17" s="166">
        <v>0.8</v>
      </c>
      <c r="BA17" s="166"/>
      <c r="BB17" s="166" t="s">
        <v>148</v>
      </c>
      <c r="BC17" s="166" t="s">
        <v>358</v>
      </c>
      <c r="BD17" s="166">
        <v>30</v>
      </c>
      <c r="BE17" s="166">
        <v>1</v>
      </c>
      <c r="BF17" s="166">
        <v>60</v>
      </c>
      <c r="BG17" s="166" t="s">
        <v>345</v>
      </c>
      <c r="BH17" s="166">
        <v>60</v>
      </c>
      <c r="BI17" s="166">
        <v>1</v>
      </c>
      <c r="BJ17" s="166">
        <v>62500</v>
      </c>
      <c r="BK17" s="166">
        <v>0.105</v>
      </c>
      <c r="BL17" s="166">
        <v>1.5</v>
      </c>
      <c r="BM17" s="166">
        <v>0.5</v>
      </c>
      <c r="BN17" s="192">
        <f t="shared" si="0"/>
        <v>30</v>
      </c>
      <c r="BO17" s="166">
        <v>2</v>
      </c>
      <c r="BP17" s="166">
        <v>-4</v>
      </c>
      <c r="BQ17" s="166">
        <v>4</v>
      </c>
      <c r="BR17" s="166">
        <v>10</v>
      </c>
      <c r="BS17" s="166">
        <v>99</v>
      </c>
      <c r="BT17" s="166"/>
      <c r="BU17" s="166" t="str">
        <f t="shared" si="6"/>
        <v/>
      </c>
      <c r="BV17" s="166"/>
      <c r="BW17" s="166"/>
      <c r="BX17" s="166"/>
      <c r="BY17" s="166"/>
      <c r="BZ17" s="166"/>
      <c r="CA17" s="166"/>
      <c r="CB17" s="192">
        <f t="shared" si="1"/>
        <v>0</v>
      </c>
      <c r="CC17" s="166"/>
      <c r="CD17" s="166"/>
      <c r="CE17" s="166"/>
      <c r="CF17" s="166"/>
      <c r="CG17" s="166"/>
      <c r="CH17" s="166"/>
      <c r="CI17" s="193" t="s">
        <v>139</v>
      </c>
      <c r="CJ17" s="193"/>
      <c r="CK17" s="166">
        <v>1</v>
      </c>
      <c r="CL17" s="166" t="s">
        <v>353</v>
      </c>
      <c r="CM17" s="166">
        <v>250</v>
      </c>
      <c r="CN17" s="166">
        <v>1</v>
      </c>
      <c r="CO17" s="166">
        <v>100</v>
      </c>
      <c r="CP17" s="166">
        <v>0</v>
      </c>
      <c r="CQ17" s="166">
        <v>1</v>
      </c>
      <c r="CR17" s="166">
        <v>1</v>
      </c>
      <c r="CS17" s="194">
        <f t="shared" si="2"/>
        <v>0.2</v>
      </c>
      <c r="CT17" s="166">
        <v>0</v>
      </c>
      <c r="CU17" s="166">
        <v>0</v>
      </c>
      <c r="CV17" s="166">
        <v>0</v>
      </c>
      <c r="CW17" s="166">
        <v>10</v>
      </c>
      <c r="CX17" s="166">
        <v>99</v>
      </c>
      <c r="CY17" s="166"/>
      <c r="CZ17" s="166" t="str">
        <f t="shared" si="7"/>
        <v>Null</v>
      </c>
      <c r="DA17" s="166"/>
      <c r="DB17" s="166"/>
      <c r="DC17" s="166"/>
      <c r="DD17" s="166"/>
      <c r="DE17" s="166"/>
      <c r="DF17" s="166"/>
      <c r="DG17" s="194">
        <f t="shared" si="3"/>
        <v>0</v>
      </c>
      <c r="DH17" s="166"/>
      <c r="DI17" s="166"/>
      <c r="DJ17" s="166"/>
      <c r="DK17" s="166"/>
      <c r="DL17" s="166"/>
      <c r="DM17" s="166"/>
      <c r="DN17" s="166" t="str">
        <f t="shared" si="4"/>
        <v>Null</v>
      </c>
      <c r="DO17" s="166"/>
      <c r="DP17" s="166"/>
      <c r="DQ17" s="166"/>
      <c r="DR17" s="166"/>
      <c r="DS17" s="166"/>
      <c r="DT17" s="166"/>
      <c r="DU17" s="194">
        <f t="shared" si="5"/>
        <v>0</v>
      </c>
      <c r="DV17" s="166"/>
      <c r="DW17" s="166"/>
      <c r="DX17" s="166"/>
      <c r="DY17" s="166"/>
      <c r="DZ17" s="166"/>
      <c r="EA17" s="166"/>
      <c r="EB17" s="193" t="s">
        <v>139</v>
      </c>
      <c r="EC17" s="166"/>
      <c r="ED17" s="166" t="s">
        <v>237</v>
      </c>
      <c r="EE17" s="166"/>
      <c r="EF17" s="166"/>
      <c r="EG17" s="166"/>
      <c r="EH17" s="166"/>
      <c r="EI17" s="166">
        <v>0</v>
      </c>
      <c r="EJ17" s="166"/>
      <c r="EK17" s="166"/>
      <c r="EL17" s="166"/>
      <c r="EM17" s="166"/>
      <c r="EN17" s="166"/>
      <c r="EO17" s="166" t="s">
        <v>355</v>
      </c>
      <c r="EP17" s="166"/>
      <c r="EQ17" s="166" t="s">
        <v>356</v>
      </c>
      <c r="ER17" s="166"/>
      <c r="ES17" s="166"/>
      <c r="ET17" s="166"/>
      <c r="EU17" s="166"/>
      <c r="EV17" s="166"/>
      <c r="EW17" s="166"/>
      <c r="EX17" s="166"/>
      <c r="EY17" s="166" t="s">
        <v>149</v>
      </c>
      <c r="EZ17" s="166">
        <v>4</v>
      </c>
      <c r="FA17" s="166"/>
      <c r="FB17" s="166">
        <v>4</v>
      </c>
      <c r="FC17" s="195"/>
      <c r="FD17" s="196">
        <v>0.9</v>
      </c>
      <c r="FE17" s="196"/>
      <c r="FF17" s="166"/>
      <c r="FG17" s="166"/>
      <c r="FH17" s="166"/>
      <c r="FI17" s="166"/>
      <c r="FJ17" s="166"/>
      <c r="FK17" s="166"/>
      <c r="FL17" s="166"/>
      <c r="FM17" s="166"/>
      <c r="FN17" s="166"/>
      <c r="FO17" s="166"/>
      <c r="FP17" s="196"/>
      <c r="FQ17" s="166"/>
      <c r="FR17" s="196"/>
      <c r="FS17" s="166"/>
      <c r="FT17" s="166"/>
      <c r="FU17" s="166"/>
      <c r="FV17" s="166"/>
      <c r="FW17" s="166"/>
      <c r="FX17" s="166"/>
      <c r="FY17" s="166"/>
      <c r="FZ17" s="166"/>
      <c r="GA17" s="166"/>
      <c r="GB17" s="166"/>
      <c r="GC17" s="166"/>
      <c r="GD17" s="166"/>
      <c r="GE17" s="166"/>
      <c r="GF17" s="166"/>
      <c r="GG17" s="166"/>
      <c r="GH17" s="166"/>
      <c r="GI17" s="196">
        <v>0.17</v>
      </c>
      <c r="GJ17" s="196">
        <v>0.24</v>
      </c>
      <c r="GK17" s="196">
        <v>0.19</v>
      </c>
      <c r="GL17" s="196">
        <v>0.11</v>
      </c>
      <c r="GM17" s="166"/>
      <c r="GN17" s="196">
        <v>0.18</v>
      </c>
      <c r="GO17" s="196">
        <v>0.24</v>
      </c>
      <c r="GP17" s="196">
        <v>0.19</v>
      </c>
      <c r="GQ17" s="196">
        <v>0.12</v>
      </c>
      <c r="GR17" s="195"/>
      <c r="GS17" s="195"/>
      <c r="GT17" s="195"/>
      <c r="GU17" s="195"/>
      <c r="GV17" s="195"/>
      <c r="GW17" s="195"/>
      <c r="GX17" s="199"/>
      <c r="GY17" s="195"/>
      <c r="GZ17" s="195"/>
      <c r="HA17" s="195"/>
      <c r="HB17" s="195"/>
      <c r="HC17" s="195"/>
      <c r="HD17" s="195"/>
      <c r="HE17" s="195"/>
      <c r="HF17" s="195"/>
    </row>
    <row r="18" spans="1:214" s="124" customFormat="1">
      <c r="A18" s="114">
        <v>12</v>
      </c>
      <c r="B18" s="166" t="s">
        <v>332</v>
      </c>
      <c r="C18" s="166" t="s">
        <v>359</v>
      </c>
      <c r="D18" s="166" t="s">
        <v>130</v>
      </c>
      <c r="E18" s="166" t="s">
        <v>131</v>
      </c>
      <c r="F18" s="166" t="s">
        <v>171</v>
      </c>
      <c r="G18" s="166">
        <v>1</v>
      </c>
      <c r="H18" s="166">
        <v>100</v>
      </c>
      <c r="I18" s="166" t="s">
        <v>334</v>
      </c>
      <c r="J18" s="191" t="s">
        <v>276</v>
      </c>
      <c r="K18" s="166">
        <v>12</v>
      </c>
      <c r="L18" s="166"/>
      <c r="M18" s="166" t="s">
        <v>348</v>
      </c>
      <c r="N18" s="166" t="s">
        <v>145</v>
      </c>
      <c r="O18" s="166"/>
      <c r="P18" s="166" t="s">
        <v>134</v>
      </c>
      <c r="Q18" s="166" t="s">
        <v>340</v>
      </c>
      <c r="R18" s="166"/>
      <c r="S18" s="166" t="s">
        <v>340</v>
      </c>
      <c r="T18" s="166"/>
      <c r="U18" s="166"/>
      <c r="V18" s="166" t="s">
        <v>339</v>
      </c>
      <c r="W18" s="166">
        <v>2.5</v>
      </c>
      <c r="X18" s="166"/>
      <c r="Y18" s="166" t="s">
        <v>340</v>
      </c>
      <c r="Z18" s="166"/>
      <c r="AA18" s="166"/>
      <c r="AB18" s="166" t="s">
        <v>135</v>
      </c>
      <c r="AC18" s="166">
        <v>0.9</v>
      </c>
      <c r="AD18" s="166"/>
      <c r="AE18" s="166"/>
      <c r="AF18" s="166">
        <v>0.1</v>
      </c>
      <c r="AG18" s="166" t="s">
        <v>341</v>
      </c>
      <c r="AH18" s="166"/>
      <c r="AI18" s="166"/>
      <c r="AJ18" s="166"/>
      <c r="AK18" s="166"/>
      <c r="AL18" s="166"/>
      <c r="AM18" s="166">
        <v>40</v>
      </c>
      <c r="AN18" s="166">
        <v>1</v>
      </c>
      <c r="AO18" s="166"/>
      <c r="AP18" s="166">
        <v>1</v>
      </c>
      <c r="AQ18" s="166">
        <v>3</v>
      </c>
      <c r="AR18" s="166">
        <v>4</v>
      </c>
      <c r="AS18" s="166"/>
      <c r="AT18" s="166">
        <v>2</v>
      </c>
      <c r="AU18" s="166">
        <v>2</v>
      </c>
      <c r="AV18" s="166"/>
      <c r="AW18" s="191" t="s">
        <v>136</v>
      </c>
      <c r="AX18" s="166" t="s">
        <v>344</v>
      </c>
      <c r="AY18" s="166">
        <v>-98</v>
      </c>
      <c r="AZ18" s="166">
        <v>0.8</v>
      </c>
      <c r="BA18" s="166"/>
      <c r="BB18" s="166" t="s">
        <v>148</v>
      </c>
      <c r="BC18" s="166" t="s">
        <v>358</v>
      </c>
      <c r="BD18" s="166">
        <v>30</v>
      </c>
      <c r="BE18" s="166">
        <v>1</v>
      </c>
      <c r="BF18" s="166">
        <v>60</v>
      </c>
      <c r="BG18" s="166" t="s">
        <v>345</v>
      </c>
      <c r="BH18" s="166">
        <v>60</v>
      </c>
      <c r="BI18" s="166">
        <v>1</v>
      </c>
      <c r="BJ18" s="166">
        <v>62500</v>
      </c>
      <c r="BK18" s="166">
        <v>0.105</v>
      </c>
      <c r="BL18" s="166">
        <v>1.5</v>
      </c>
      <c r="BM18" s="166">
        <v>0.5</v>
      </c>
      <c r="BN18" s="192">
        <f t="shared" si="0"/>
        <v>30</v>
      </c>
      <c r="BO18" s="166">
        <v>2</v>
      </c>
      <c r="BP18" s="166">
        <v>-4</v>
      </c>
      <c r="BQ18" s="166">
        <v>4</v>
      </c>
      <c r="BR18" s="166">
        <v>10</v>
      </c>
      <c r="BS18" s="166">
        <v>99</v>
      </c>
      <c r="BT18" s="166"/>
      <c r="BU18" s="166" t="str">
        <f t="shared" si="6"/>
        <v/>
      </c>
      <c r="BV18" s="166"/>
      <c r="BW18" s="166"/>
      <c r="BX18" s="166"/>
      <c r="BY18" s="166"/>
      <c r="BZ18" s="166"/>
      <c r="CA18" s="166"/>
      <c r="CB18" s="192">
        <f t="shared" si="1"/>
        <v>0</v>
      </c>
      <c r="CC18" s="166"/>
      <c r="CD18" s="166"/>
      <c r="CE18" s="166"/>
      <c r="CF18" s="166"/>
      <c r="CG18" s="166"/>
      <c r="CH18" s="166"/>
      <c r="CI18" s="193" t="s">
        <v>139</v>
      </c>
      <c r="CJ18" s="193"/>
      <c r="CK18" s="166">
        <v>1</v>
      </c>
      <c r="CL18" s="166" t="s">
        <v>353</v>
      </c>
      <c r="CM18" s="166">
        <v>250</v>
      </c>
      <c r="CN18" s="166">
        <v>1</v>
      </c>
      <c r="CO18" s="166">
        <v>100</v>
      </c>
      <c r="CP18" s="166">
        <v>0</v>
      </c>
      <c r="CQ18" s="166">
        <v>1</v>
      </c>
      <c r="CR18" s="166">
        <v>1</v>
      </c>
      <c r="CS18" s="194">
        <f t="shared" si="2"/>
        <v>0.2</v>
      </c>
      <c r="CT18" s="166">
        <v>0</v>
      </c>
      <c r="CU18" s="166">
        <v>0</v>
      </c>
      <c r="CV18" s="166">
        <v>0</v>
      </c>
      <c r="CW18" s="166">
        <v>10</v>
      </c>
      <c r="CX18" s="166">
        <v>99</v>
      </c>
      <c r="CY18" s="166"/>
      <c r="CZ18" s="166" t="str">
        <f t="shared" si="7"/>
        <v>Null</v>
      </c>
      <c r="DA18" s="166"/>
      <c r="DB18" s="166"/>
      <c r="DC18" s="166"/>
      <c r="DD18" s="166"/>
      <c r="DE18" s="166"/>
      <c r="DF18" s="166"/>
      <c r="DG18" s="194">
        <f t="shared" si="3"/>
        <v>0</v>
      </c>
      <c r="DH18" s="166"/>
      <c r="DI18" s="166"/>
      <c r="DJ18" s="166"/>
      <c r="DK18" s="166"/>
      <c r="DL18" s="166"/>
      <c r="DM18" s="166"/>
      <c r="DN18" s="166" t="str">
        <f t="shared" si="4"/>
        <v>Null</v>
      </c>
      <c r="DO18" s="166"/>
      <c r="DP18" s="166"/>
      <c r="DQ18" s="166"/>
      <c r="DR18" s="166"/>
      <c r="DS18" s="166"/>
      <c r="DT18" s="166"/>
      <c r="DU18" s="194">
        <f t="shared" si="5"/>
        <v>0</v>
      </c>
      <c r="DV18" s="166"/>
      <c r="DW18" s="166"/>
      <c r="DX18" s="166"/>
      <c r="DY18" s="166"/>
      <c r="DZ18" s="166"/>
      <c r="EA18" s="166"/>
      <c r="EB18" s="193" t="s">
        <v>139</v>
      </c>
      <c r="EC18" s="166"/>
      <c r="ED18" s="166" t="s">
        <v>236</v>
      </c>
      <c r="EE18" s="166">
        <v>4</v>
      </c>
      <c r="EF18" s="166">
        <v>3</v>
      </c>
      <c r="EG18" s="166">
        <v>0</v>
      </c>
      <c r="EH18" s="166"/>
      <c r="EI18" s="166">
        <v>0</v>
      </c>
      <c r="EJ18" s="166"/>
      <c r="EK18" s="166"/>
      <c r="EL18" s="166"/>
      <c r="EM18" s="166"/>
      <c r="EN18" s="166"/>
      <c r="EO18" s="166" t="s">
        <v>355</v>
      </c>
      <c r="EP18" s="166"/>
      <c r="EQ18" s="166" t="s">
        <v>356</v>
      </c>
      <c r="ER18" s="166"/>
      <c r="ES18" s="166"/>
      <c r="ET18" s="166"/>
      <c r="EU18" s="166"/>
      <c r="EV18" s="166"/>
      <c r="EW18" s="166"/>
      <c r="EX18" s="166"/>
      <c r="EY18" s="166" t="s">
        <v>149</v>
      </c>
      <c r="EZ18" s="166">
        <v>4</v>
      </c>
      <c r="FA18" s="166"/>
      <c r="FB18" s="166">
        <v>4</v>
      </c>
      <c r="FC18" s="195"/>
      <c r="FD18" s="196">
        <v>0.8</v>
      </c>
      <c r="FE18" s="196"/>
      <c r="FF18" s="166"/>
      <c r="FG18" s="166"/>
      <c r="FH18" s="166"/>
      <c r="FI18" s="166"/>
      <c r="FJ18" s="166"/>
      <c r="FK18" s="166"/>
      <c r="FL18" s="166"/>
      <c r="FM18" s="166"/>
      <c r="FN18" s="166"/>
      <c r="FO18" s="166"/>
      <c r="FP18" s="196"/>
      <c r="FQ18" s="166"/>
      <c r="FR18" s="196"/>
      <c r="FS18" s="166"/>
      <c r="FT18" s="166"/>
      <c r="FU18" s="166"/>
      <c r="FV18" s="166"/>
      <c r="FW18" s="166"/>
      <c r="FX18" s="166"/>
      <c r="FY18" s="166"/>
      <c r="FZ18" s="166"/>
      <c r="GA18" s="166"/>
      <c r="GB18" s="166"/>
      <c r="GC18" s="166"/>
      <c r="GD18" s="166"/>
      <c r="GE18" s="166"/>
      <c r="GF18" s="166"/>
      <c r="GG18" s="166"/>
      <c r="GH18" s="166"/>
      <c r="GI18" s="196">
        <v>7.0000000000000007E-2</v>
      </c>
      <c r="GJ18" s="196">
        <v>0.13</v>
      </c>
      <c r="GK18" s="196">
        <v>0.08</v>
      </c>
      <c r="GL18" s="196">
        <v>0.05</v>
      </c>
      <c r="GM18" s="166"/>
      <c r="GN18" s="196">
        <v>0.09</v>
      </c>
      <c r="GO18" s="196">
        <v>0.14000000000000001</v>
      </c>
      <c r="GP18" s="196">
        <v>0.11</v>
      </c>
      <c r="GQ18" s="196">
        <v>0.09</v>
      </c>
      <c r="GR18" s="195"/>
      <c r="GS18" s="195"/>
      <c r="GT18" s="195"/>
      <c r="GU18" s="195"/>
      <c r="GV18" s="195"/>
      <c r="GW18" s="195"/>
      <c r="GX18" s="199"/>
      <c r="GY18" s="195"/>
      <c r="GZ18" s="195"/>
      <c r="HA18" s="195"/>
      <c r="HB18" s="195"/>
      <c r="HC18" s="195"/>
      <c r="HD18" s="195"/>
      <c r="HE18" s="195"/>
      <c r="HF18" s="195"/>
    </row>
    <row r="19" spans="1:214" s="124" customFormat="1">
      <c r="A19" s="114">
        <v>13</v>
      </c>
      <c r="B19" s="166" t="s">
        <v>332</v>
      </c>
      <c r="C19" s="166" t="s">
        <v>359</v>
      </c>
      <c r="D19" s="166" t="s">
        <v>130</v>
      </c>
      <c r="E19" s="166" t="s">
        <v>131</v>
      </c>
      <c r="F19" s="166" t="s">
        <v>171</v>
      </c>
      <c r="G19" s="166">
        <v>1</v>
      </c>
      <c r="H19" s="166">
        <v>100</v>
      </c>
      <c r="I19" s="166" t="s">
        <v>334</v>
      </c>
      <c r="J19" s="191" t="s">
        <v>276</v>
      </c>
      <c r="K19" s="166">
        <v>12</v>
      </c>
      <c r="L19" s="166"/>
      <c r="M19" s="166" t="s">
        <v>348</v>
      </c>
      <c r="N19" s="166" t="s">
        <v>145</v>
      </c>
      <c r="O19" s="166"/>
      <c r="P19" s="166" t="s">
        <v>134</v>
      </c>
      <c r="Q19" s="166" t="s">
        <v>340</v>
      </c>
      <c r="R19" s="166"/>
      <c r="S19" s="166" t="s">
        <v>340</v>
      </c>
      <c r="T19" s="166"/>
      <c r="U19" s="166"/>
      <c r="V19" s="166" t="s">
        <v>339</v>
      </c>
      <c r="W19" s="166">
        <v>2.5</v>
      </c>
      <c r="X19" s="166"/>
      <c r="Y19" s="166" t="s">
        <v>340</v>
      </c>
      <c r="Z19" s="166"/>
      <c r="AA19" s="166"/>
      <c r="AB19" s="166" t="s">
        <v>135</v>
      </c>
      <c r="AC19" s="166">
        <v>0.9</v>
      </c>
      <c r="AD19" s="166"/>
      <c r="AE19" s="166"/>
      <c r="AF19" s="166">
        <v>0.1</v>
      </c>
      <c r="AG19" s="166" t="s">
        <v>341</v>
      </c>
      <c r="AH19" s="166"/>
      <c r="AI19" s="166"/>
      <c r="AJ19" s="166"/>
      <c r="AK19" s="166"/>
      <c r="AL19" s="166"/>
      <c r="AM19" s="166">
        <v>40</v>
      </c>
      <c r="AN19" s="166">
        <v>1</v>
      </c>
      <c r="AO19" s="166"/>
      <c r="AP19" s="166">
        <v>1</v>
      </c>
      <c r="AQ19" s="166">
        <v>3</v>
      </c>
      <c r="AR19" s="166">
        <v>4</v>
      </c>
      <c r="AS19" s="166"/>
      <c r="AT19" s="166">
        <v>2</v>
      </c>
      <c r="AU19" s="166">
        <v>2</v>
      </c>
      <c r="AV19" s="166"/>
      <c r="AW19" s="191" t="s">
        <v>136</v>
      </c>
      <c r="AX19" s="166" t="s">
        <v>344</v>
      </c>
      <c r="AY19" s="166">
        <v>-98</v>
      </c>
      <c r="AZ19" s="166">
        <v>0.8</v>
      </c>
      <c r="BA19" s="166"/>
      <c r="BB19" s="166" t="s">
        <v>148</v>
      </c>
      <c r="BC19" s="166" t="s">
        <v>358</v>
      </c>
      <c r="BD19" s="166">
        <v>30</v>
      </c>
      <c r="BE19" s="166">
        <v>1</v>
      </c>
      <c r="BF19" s="166">
        <v>60</v>
      </c>
      <c r="BG19" s="166" t="s">
        <v>345</v>
      </c>
      <c r="BH19" s="166">
        <v>60</v>
      </c>
      <c r="BI19" s="166">
        <v>1</v>
      </c>
      <c r="BJ19" s="166">
        <v>62500</v>
      </c>
      <c r="BK19" s="166">
        <v>0.105</v>
      </c>
      <c r="BL19" s="166">
        <v>1.5</v>
      </c>
      <c r="BM19" s="166">
        <v>0.5</v>
      </c>
      <c r="BN19" s="192">
        <f t="shared" si="0"/>
        <v>30</v>
      </c>
      <c r="BO19" s="166">
        <v>2</v>
      </c>
      <c r="BP19" s="166">
        <v>-4</v>
      </c>
      <c r="BQ19" s="166">
        <v>4</v>
      </c>
      <c r="BR19" s="166">
        <v>10</v>
      </c>
      <c r="BS19" s="166">
        <v>99</v>
      </c>
      <c r="BT19" s="166"/>
      <c r="BU19" s="166" t="str">
        <f t="shared" si="6"/>
        <v/>
      </c>
      <c r="BV19" s="166"/>
      <c r="BW19" s="166"/>
      <c r="BX19" s="166"/>
      <c r="BY19" s="166"/>
      <c r="BZ19" s="166"/>
      <c r="CA19" s="166"/>
      <c r="CB19" s="192">
        <f t="shared" si="1"/>
        <v>0</v>
      </c>
      <c r="CC19" s="166"/>
      <c r="CD19" s="166"/>
      <c r="CE19" s="166"/>
      <c r="CF19" s="166"/>
      <c r="CG19" s="166"/>
      <c r="CH19" s="166"/>
      <c r="CI19" s="193" t="s">
        <v>139</v>
      </c>
      <c r="CJ19" s="193"/>
      <c r="CK19" s="166">
        <v>1</v>
      </c>
      <c r="CL19" s="166" t="s">
        <v>353</v>
      </c>
      <c r="CM19" s="166">
        <v>250</v>
      </c>
      <c r="CN19" s="166">
        <v>1</v>
      </c>
      <c r="CO19" s="166">
        <v>100</v>
      </c>
      <c r="CP19" s="166">
        <v>0</v>
      </c>
      <c r="CQ19" s="166">
        <v>1</v>
      </c>
      <c r="CR19" s="166">
        <v>1</v>
      </c>
      <c r="CS19" s="194">
        <f t="shared" si="2"/>
        <v>0.2</v>
      </c>
      <c r="CT19" s="166">
        <v>0</v>
      </c>
      <c r="CU19" s="166">
        <v>0</v>
      </c>
      <c r="CV19" s="166">
        <v>0</v>
      </c>
      <c r="CW19" s="166">
        <v>10</v>
      </c>
      <c r="CX19" s="166">
        <v>99</v>
      </c>
      <c r="CY19" s="166"/>
      <c r="CZ19" s="166" t="str">
        <f t="shared" si="7"/>
        <v>Null</v>
      </c>
      <c r="DA19" s="166"/>
      <c r="DB19" s="166"/>
      <c r="DC19" s="166"/>
      <c r="DD19" s="166"/>
      <c r="DE19" s="166"/>
      <c r="DF19" s="166"/>
      <c r="DG19" s="194">
        <f t="shared" si="3"/>
        <v>0</v>
      </c>
      <c r="DH19" s="166"/>
      <c r="DI19" s="166"/>
      <c r="DJ19" s="166"/>
      <c r="DK19" s="166"/>
      <c r="DL19" s="166"/>
      <c r="DM19" s="166"/>
      <c r="DN19" s="166" t="str">
        <f t="shared" si="4"/>
        <v>Null</v>
      </c>
      <c r="DO19" s="166"/>
      <c r="DP19" s="166"/>
      <c r="DQ19" s="166"/>
      <c r="DR19" s="166"/>
      <c r="DS19" s="166"/>
      <c r="DT19" s="166"/>
      <c r="DU19" s="194">
        <f t="shared" si="5"/>
        <v>0</v>
      </c>
      <c r="DV19" s="166"/>
      <c r="DW19" s="166"/>
      <c r="DX19" s="166"/>
      <c r="DY19" s="166"/>
      <c r="DZ19" s="166"/>
      <c r="EA19" s="166"/>
      <c r="EB19" s="193" t="s">
        <v>139</v>
      </c>
      <c r="EC19" s="166"/>
      <c r="ED19" s="166" t="s">
        <v>238</v>
      </c>
      <c r="EE19" s="166" t="s">
        <v>357</v>
      </c>
      <c r="EF19" s="166">
        <v>13</v>
      </c>
      <c r="EG19" s="166">
        <v>0</v>
      </c>
      <c r="EH19" s="166"/>
      <c r="EI19" s="166">
        <v>0</v>
      </c>
      <c r="EJ19" s="166"/>
      <c r="EK19" s="166"/>
      <c r="EL19" s="166"/>
      <c r="EM19" s="166"/>
      <c r="EN19" s="166"/>
      <c r="EO19" s="166" t="s">
        <v>355</v>
      </c>
      <c r="EP19" s="166"/>
      <c r="EQ19" s="166" t="s">
        <v>356</v>
      </c>
      <c r="ER19" s="166"/>
      <c r="ES19" s="166"/>
      <c r="ET19" s="166"/>
      <c r="EU19" s="166"/>
      <c r="EV19" s="166"/>
      <c r="EW19" s="166"/>
      <c r="EX19" s="166"/>
      <c r="EY19" s="166" t="s">
        <v>149</v>
      </c>
      <c r="EZ19" s="166">
        <v>4</v>
      </c>
      <c r="FA19" s="166"/>
      <c r="FB19" s="166">
        <v>4</v>
      </c>
      <c r="FC19" s="195"/>
      <c r="FD19" s="196">
        <v>0.85</v>
      </c>
      <c r="FE19" s="196"/>
      <c r="FF19" s="166"/>
      <c r="FG19" s="166"/>
      <c r="FH19" s="166"/>
      <c r="FI19" s="166"/>
      <c r="FJ19" s="166"/>
      <c r="FK19" s="166"/>
      <c r="FL19" s="166"/>
      <c r="FM19" s="166"/>
      <c r="FN19" s="166"/>
      <c r="FO19" s="166"/>
      <c r="FP19" s="196"/>
      <c r="FQ19" s="166"/>
      <c r="FR19" s="196"/>
      <c r="FS19" s="166"/>
      <c r="FT19" s="166"/>
      <c r="FU19" s="166"/>
      <c r="FV19" s="166"/>
      <c r="FW19" s="166"/>
      <c r="FX19" s="166"/>
      <c r="FY19" s="166"/>
      <c r="FZ19" s="166"/>
      <c r="GA19" s="166"/>
      <c r="GB19" s="166"/>
      <c r="GC19" s="166"/>
      <c r="GD19" s="166"/>
      <c r="GE19" s="166"/>
      <c r="GF19" s="166"/>
      <c r="GG19" s="166"/>
      <c r="GH19" s="166"/>
      <c r="GI19" s="196">
        <v>0.06</v>
      </c>
      <c r="GJ19" s="196">
        <v>7.0000000000000007E-2</v>
      </c>
      <c r="GK19" s="196">
        <v>0.06</v>
      </c>
      <c r="GL19" s="196">
        <v>0.05</v>
      </c>
      <c r="GM19" s="166"/>
      <c r="GN19" s="196">
        <v>7.0000000000000007E-2</v>
      </c>
      <c r="GO19" s="196">
        <v>7.0000000000000007E-2</v>
      </c>
      <c r="GP19" s="196">
        <v>0.08</v>
      </c>
      <c r="GQ19" s="196">
        <v>7.0000000000000007E-2</v>
      </c>
      <c r="GR19" s="195"/>
      <c r="GS19" s="195"/>
      <c r="GT19" s="195"/>
      <c r="GU19" s="195"/>
      <c r="GV19" s="195"/>
      <c r="GW19" s="195"/>
      <c r="GX19" s="199"/>
      <c r="GY19" s="195"/>
      <c r="GZ19" s="195"/>
      <c r="HA19" s="195"/>
      <c r="HB19" s="195"/>
      <c r="HC19" s="195"/>
      <c r="HD19" s="195"/>
      <c r="HE19" s="195"/>
      <c r="HF19" s="195"/>
    </row>
    <row r="20" spans="1:214" s="124" customFormat="1">
      <c r="A20" s="114">
        <v>14</v>
      </c>
      <c r="B20" s="166" t="s">
        <v>332</v>
      </c>
      <c r="C20" s="166" t="s">
        <v>359</v>
      </c>
      <c r="D20" s="166" t="s">
        <v>130</v>
      </c>
      <c r="E20" s="166" t="s">
        <v>131</v>
      </c>
      <c r="F20" s="166" t="s">
        <v>337</v>
      </c>
      <c r="G20" s="166">
        <v>1</v>
      </c>
      <c r="H20" s="166">
        <v>100</v>
      </c>
      <c r="I20" s="166" t="s">
        <v>334</v>
      </c>
      <c r="J20" s="191" t="s">
        <v>276</v>
      </c>
      <c r="K20" s="166">
        <v>12</v>
      </c>
      <c r="L20" s="166"/>
      <c r="M20" s="166" t="s">
        <v>348</v>
      </c>
      <c r="N20" s="166" t="s">
        <v>145</v>
      </c>
      <c r="O20" s="166"/>
      <c r="P20" s="166" t="s">
        <v>134</v>
      </c>
      <c r="Q20" s="166" t="s">
        <v>340</v>
      </c>
      <c r="R20" s="166"/>
      <c r="S20" s="166" t="s">
        <v>340</v>
      </c>
      <c r="T20" s="166"/>
      <c r="U20" s="166"/>
      <c r="V20" s="166" t="s">
        <v>339</v>
      </c>
      <c r="W20" s="166">
        <v>2.5</v>
      </c>
      <c r="X20" s="166"/>
      <c r="Y20" s="166" t="s">
        <v>340</v>
      </c>
      <c r="Z20" s="166"/>
      <c r="AA20" s="166"/>
      <c r="AB20" s="166" t="s">
        <v>135</v>
      </c>
      <c r="AC20" s="166">
        <v>0.9</v>
      </c>
      <c r="AD20" s="166"/>
      <c r="AE20" s="166"/>
      <c r="AF20" s="166">
        <v>0.1</v>
      </c>
      <c r="AG20" s="166" t="s">
        <v>341</v>
      </c>
      <c r="AH20" s="166"/>
      <c r="AI20" s="166"/>
      <c r="AJ20" s="166"/>
      <c r="AK20" s="166"/>
      <c r="AL20" s="166"/>
      <c r="AM20" s="166">
        <v>40</v>
      </c>
      <c r="AN20" s="166">
        <v>1</v>
      </c>
      <c r="AO20" s="166"/>
      <c r="AP20" s="166">
        <v>1</v>
      </c>
      <c r="AQ20" s="166">
        <v>3</v>
      </c>
      <c r="AR20" s="166">
        <v>4</v>
      </c>
      <c r="AS20" s="166"/>
      <c r="AT20" s="166">
        <v>2</v>
      </c>
      <c r="AU20" s="166">
        <v>2</v>
      </c>
      <c r="AV20" s="166"/>
      <c r="AW20" s="191" t="s">
        <v>136</v>
      </c>
      <c r="AX20" s="166" t="s">
        <v>344</v>
      </c>
      <c r="AY20" s="166">
        <v>-98</v>
      </c>
      <c r="AZ20" s="166">
        <v>0.8</v>
      </c>
      <c r="BA20" s="166"/>
      <c r="BB20" s="166" t="s">
        <v>148</v>
      </c>
      <c r="BC20" s="166" t="s">
        <v>358</v>
      </c>
      <c r="BD20" s="166">
        <v>30</v>
      </c>
      <c r="BE20" s="166">
        <v>1</v>
      </c>
      <c r="BF20" s="166">
        <v>60</v>
      </c>
      <c r="BG20" s="166" t="s">
        <v>345</v>
      </c>
      <c r="BH20" s="166">
        <v>60</v>
      </c>
      <c r="BI20" s="166">
        <v>1</v>
      </c>
      <c r="BJ20" s="166">
        <v>62500</v>
      </c>
      <c r="BK20" s="166">
        <v>0.105</v>
      </c>
      <c r="BL20" s="166">
        <v>1.5</v>
      </c>
      <c r="BM20" s="166">
        <v>0.5</v>
      </c>
      <c r="BN20" s="192">
        <f t="shared" si="0"/>
        <v>30</v>
      </c>
      <c r="BO20" s="166">
        <v>2</v>
      </c>
      <c r="BP20" s="166">
        <v>-4</v>
      </c>
      <c r="BQ20" s="166">
        <v>4</v>
      </c>
      <c r="BR20" s="166">
        <v>10</v>
      </c>
      <c r="BS20" s="166">
        <v>99</v>
      </c>
      <c r="BT20" s="166"/>
      <c r="BU20" s="166" t="str">
        <f t="shared" si="6"/>
        <v/>
      </c>
      <c r="BV20" s="166"/>
      <c r="BW20" s="166"/>
      <c r="BX20" s="166"/>
      <c r="BY20" s="166"/>
      <c r="BZ20" s="166"/>
      <c r="CA20" s="166"/>
      <c r="CB20" s="192">
        <f t="shared" si="1"/>
        <v>0</v>
      </c>
      <c r="CC20" s="166"/>
      <c r="CD20" s="166"/>
      <c r="CE20" s="166"/>
      <c r="CF20" s="166"/>
      <c r="CG20" s="166"/>
      <c r="CH20" s="166"/>
      <c r="CI20" s="193" t="s">
        <v>139</v>
      </c>
      <c r="CJ20" s="193"/>
      <c r="CK20" s="166">
        <v>0</v>
      </c>
      <c r="CL20" s="166" t="s">
        <v>346</v>
      </c>
      <c r="CM20" s="166"/>
      <c r="CN20" s="166"/>
      <c r="CO20" s="166"/>
      <c r="CP20" s="166"/>
      <c r="CQ20" s="166"/>
      <c r="CR20" s="166"/>
      <c r="CS20" s="194">
        <f t="shared" si="2"/>
        <v>0</v>
      </c>
      <c r="CT20" s="166">
        <v>0</v>
      </c>
      <c r="CU20" s="166">
        <v>0</v>
      </c>
      <c r="CV20" s="166">
        <v>0</v>
      </c>
      <c r="CW20" s="166">
        <v>10</v>
      </c>
      <c r="CX20" s="166">
        <v>99</v>
      </c>
      <c r="CY20" s="166"/>
      <c r="CZ20" s="166" t="str">
        <f t="shared" si="7"/>
        <v>Null</v>
      </c>
      <c r="DA20" s="166"/>
      <c r="DB20" s="166"/>
      <c r="DC20" s="166"/>
      <c r="DD20" s="166"/>
      <c r="DE20" s="166"/>
      <c r="DF20" s="166"/>
      <c r="DG20" s="194">
        <f t="shared" si="3"/>
        <v>0</v>
      </c>
      <c r="DH20" s="166"/>
      <c r="DI20" s="166"/>
      <c r="DJ20" s="166"/>
      <c r="DK20" s="166"/>
      <c r="DL20" s="166"/>
      <c r="DM20" s="166"/>
      <c r="DN20" s="166" t="str">
        <f t="shared" si="4"/>
        <v>Null</v>
      </c>
      <c r="DO20" s="166"/>
      <c r="DP20" s="166"/>
      <c r="DQ20" s="166"/>
      <c r="DR20" s="166"/>
      <c r="DS20" s="166"/>
      <c r="DT20" s="166"/>
      <c r="DU20" s="194">
        <f t="shared" si="5"/>
        <v>0</v>
      </c>
      <c r="DV20" s="166"/>
      <c r="DW20" s="166"/>
      <c r="DX20" s="166"/>
      <c r="DY20" s="166"/>
      <c r="DZ20" s="166"/>
      <c r="EA20" s="166"/>
      <c r="EB20" s="193" t="s">
        <v>139</v>
      </c>
      <c r="EC20" s="166"/>
      <c r="ED20" s="166" t="s">
        <v>235</v>
      </c>
      <c r="EE20" s="166"/>
      <c r="EF20" s="166"/>
      <c r="EG20" s="166"/>
      <c r="EH20" s="166"/>
      <c r="EI20" s="166">
        <v>0</v>
      </c>
      <c r="EJ20" s="166"/>
      <c r="EK20" s="166"/>
      <c r="EL20" s="166"/>
      <c r="EM20" s="166"/>
      <c r="EN20" s="166"/>
      <c r="EO20" s="166" t="s">
        <v>355</v>
      </c>
      <c r="EP20" s="166"/>
      <c r="EQ20" s="166" t="s">
        <v>356</v>
      </c>
      <c r="ER20" s="166"/>
      <c r="ES20" s="166"/>
      <c r="ET20" s="166"/>
      <c r="EU20" s="166"/>
      <c r="EV20" s="166"/>
      <c r="EW20" s="166"/>
      <c r="EX20" s="166"/>
      <c r="EY20" s="166" t="s">
        <v>149</v>
      </c>
      <c r="EZ20" s="166">
        <v>4</v>
      </c>
      <c r="FA20" s="166"/>
      <c r="FB20" s="166">
        <v>4</v>
      </c>
      <c r="FC20" s="195"/>
      <c r="FD20" s="196"/>
      <c r="FE20" s="196">
        <v>0.9</v>
      </c>
      <c r="FF20" s="166"/>
      <c r="FG20" s="166"/>
      <c r="FH20" s="166"/>
      <c r="FI20" s="166"/>
      <c r="FJ20" s="166"/>
      <c r="FK20" s="166"/>
      <c r="FL20" s="166"/>
      <c r="FM20" s="166"/>
      <c r="FN20" s="166"/>
      <c r="FO20" s="166"/>
      <c r="FP20" s="196"/>
      <c r="FQ20" s="166"/>
      <c r="FR20" s="196"/>
      <c r="FS20" s="166"/>
      <c r="FT20" s="166"/>
      <c r="FU20" s="166"/>
      <c r="FV20" s="166"/>
      <c r="FW20" s="166"/>
      <c r="FX20" s="166"/>
      <c r="FY20" s="166"/>
      <c r="FZ20" s="166"/>
      <c r="GA20" s="166"/>
      <c r="GB20" s="166"/>
      <c r="GC20" s="166"/>
      <c r="GD20" s="166"/>
      <c r="GE20" s="166"/>
      <c r="GF20" s="166"/>
      <c r="GG20" s="166"/>
      <c r="GH20" s="166"/>
      <c r="GI20" s="166"/>
      <c r="GJ20" s="166"/>
      <c r="GK20" s="166"/>
      <c r="GL20" s="166"/>
      <c r="GM20" s="166"/>
      <c r="GN20" s="166"/>
      <c r="GO20" s="166"/>
      <c r="GP20" s="166"/>
      <c r="GQ20" s="166"/>
      <c r="GR20" s="195"/>
      <c r="GS20" s="195"/>
      <c r="GT20" s="195"/>
      <c r="GU20" s="195"/>
      <c r="GV20" s="195"/>
      <c r="GW20" s="195"/>
      <c r="GX20" s="199"/>
      <c r="GY20" s="195"/>
      <c r="GZ20" s="195"/>
      <c r="HA20" s="195"/>
      <c r="HB20" s="195"/>
      <c r="HC20" s="195"/>
      <c r="HD20" s="195"/>
      <c r="HE20" s="195"/>
      <c r="HF20" s="195"/>
    </row>
    <row r="21" spans="1:214" s="124" customFormat="1">
      <c r="A21" s="114">
        <v>15</v>
      </c>
      <c r="B21" s="166" t="s">
        <v>332</v>
      </c>
      <c r="C21" s="166" t="s">
        <v>359</v>
      </c>
      <c r="D21" s="166" t="s">
        <v>130</v>
      </c>
      <c r="E21" s="166" t="s">
        <v>131</v>
      </c>
      <c r="F21" s="166" t="s">
        <v>337</v>
      </c>
      <c r="G21" s="166">
        <v>1</v>
      </c>
      <c r="H21" s="166">
        <v>100</v>
      </c>
      <c r="I21" s="166" t="s">
        <v>334</v>
      </c>
      <c r="J21" s="191" t="s">
        <v>276</v>
      </c>
      <c r="K21" s="166">
        <v>12</v>
      </c>
      <c r="L21" s="166"/>
      <c r="M21" s="166" t="s">
        <v>348</v>
      </c>
      <c r="N21" s="166" t="s">
        <v>145</v>
      </c>
      <c r="O21" s="166"/>
      <c r="P21" s="166" t="s">
        <v>134</v>
      </c>
      <c r="Q21" s="166" t="s">
        <v>340</v>
      </c>
      <c r="R21" s="166"/>
      <c r="S21" s="166" t="s">
        <v>340</v>
      </c>
      <c r="T21" s="166"/>
      <c r="U21" s="166"/>
      <c r="V21" s="166" t="s">
        <v>339</v>
      </c>
      <c r="W21" s="166">
        <v>2.5</v>
      </c>
      <c r="X21" s="166"/>
      <c r="Y21" s="166" t="s">
        <v>340</v>
      </c>
      <c r="Z21" s="166"/>
      <c r="AA21" s="166"/>
      <c r="AB21" s="166" t="s">
        <v>135</v>
      </c>
      <c r="AC21" s="166">
        <v>0.9</v>
      </c>
      <c r="AD21" s="166"/>
      <c r="AE21" s="166"/>
      <c r="AF21" s="166">
        <v>0.1</v>
      </c>
      <c r="AG21" s="166" t="s">
        <v>341</v>
      </c>
      <c r="AH21" s="166"/>
      <c r="AI21" s="166"/>
      <c r="AJ21" s="166"/>
      <c r="AK21" s="166"/>
      <c r="AL21" s="166"/>
      <c r="AM21" s="166">
        <v>40</v>
      </c>
      <c r="AN21" s="166">
        <v>1</v>
      </c>
      <c r="AO21" s="166"/>
      <c r="AP21" s="166">
        <v>1</v>
      </c>
      <c r="AQ21" s="166">
        <v>3</v>
      </c>
      <c r="AR21" s="166">
        <v>4</v>
      </c>
      <c r="AS21" s="166"/>
      <c r="AT21" s="166">
        <v>2</v>
      </c>
      <c r="AU21" s="166">
        <v>2</v>
      </c>
      <c r="AV21" s="166"/>
      <c r="AW21" s="191" t="s">
        <v>136</v>
      </c>
      <c r="AX21" s="166" t="s">
        <v>344</v>
      </c>
      <c r="AY21" s="166">
        <v>-98</v>
      </c>
      <c r="AZ21" s="166">
        <v>0.8</v>
      </c>
      <c r="BA21" s="166"/>
      <c r="BB21" s="166" t="s">
        <v>148</v>
      </c>
      <c r="BC21" s="166" t="s">
        <v>358</v>
      </c>
      <c r="BD21" s="166">
        <v>30</v>
      </c>
      <c r="BE21" s="166">
        <v>1</v>
      </c>
      <c r="BF21" s="166">
        <v>60</v>
      </c>
      <c r="BG21" s="166" t="s">
        <v>345</v>
      </c>
      <c r="BH21" s="166">
        <v>60</v>
      </c>
      <c r="BI21" s="166">
        <v>1</v>
      </c>
      <c r="BJ21" s="166">
        <v>62500</v>
      </c>
      <c r="BK21" s="166">
        <v>0.105</v>
      </c>
      <c r="BL21" s="166">
        <v>1.5</v>
      </c>
      <c r="BM21" s="166">
        <v>0.5</v>
      </c>
      <c r="BN21" s="192">
        <f t="shared" si="0"/>
        <v>30</v>
      </c>
      <c r="BO21" s="166">
        <v>2</v>
      </c>
      <c r="BP21" s="166">
        <v>-4</v>
      </c>
      <c r="BQ21" s="166">
        <v>4</v>
      </c>
      <c r="BR21" s="166">
        <v>10</v>
      </c>
      <c r="BS21" s="166">
        <v>99</v>
      </c>
      <c r="BT21" s="166"/>
      <c r="BU21" s="166" t="str">
        <f t="shared" si="6"/>
        <v/>
      </c>
      <c r="BV21" s="166"/>
      <c r="BW21" s="166"/>
      <c r="BX21" s="166"/>
      <c r="BY21" s="166"/>
      <c r="BZ21" s="166"/>
      <c r="CA21" s="166"/>
      <c r="CB21" s="192">
        <f t="shared" si="1"/>
        <v>0</v>
      </c>
      <c r="CC21" s="166"/>
      <c r="CD21" s="166"/>
      <c r="CE21" s="166"/>
      <c r="CF21" s="166"/>
      <c r="CG21" s="166"/>
      <c r="CH21" s="166"/>
      <c r="CI21" s="193" t="s">
        <v>139</v>
      </c>
      <c r="CJ21" s="193"/>
      <c r="CK21" s="166">
        <v>0</v>
      </c>
      <c r="CL21" s="166" t="s">
        <v>346</v>
      </c>
      <c r="CM21" s="166"/>
      <c r="CN21" s="166"/>
      <c r="CO21" s="166"/>
      <c r="CP21" s="166"/>
      <c r="CQ21" s="166"/>
      <c r="CR21" s="166"/>
      <c r="CS21" s="194">
        <f t="shared" si="2"/>
        <v>0</v>
      </c>
      <c r="CT21" s="166">
        <v>0</v>
      </c>
      <c r="CU21" s="166">
        <v>0</v>
      </c>
      <c r="CV21" s="166">
        <v>0</v>
      </c>
      <c r="CW21" s="166">
        <v>10</v>
      </c>
      <c r="CX21" s="166">
        <v>99</v>
      </c>
      <c r="CY21" s="166"/>
      <c r="CZ21" s="166" t="str">
        <f t="shared" si="7"/>
        <v>Null</v>
      </c>
      <c r="DA21" s="166"/>
      <c r="DB21" s="166"/>
      <c r="DC21" s="166"/>
      <c r="DD21" s="166"/>
      <c r="DE21" s="166"/>
      <c r="DF21" s="166"/>
      <c r="DG21" s="194">
        <f t="shared" si="3"/>
        <v>0</v>
      </c>
      <c r="DH21" s="166"/>
      <c r="DI21" s="166"/>
      <c r="DJ21" s="166"/>
      <c r="DK21" s="166"/>
      <c r="DL21" s="166"/>
      <c r="DM21" s="166"/>
      <c r="DN21" s="166" t="str">
        <f t="shared" si="4"/>
        <v>Null</v>
      </c>
      <c r="DO21" s="166"/>
      <c r="DP21" s="166"/>
      <c r="DQ21" s="166"/>
      <c r="DR21" s="166"/>
      <c r="DS21" s="166"/>
      <c r="DT21" s="166"/>
      <c r="DU21" s="194">
        <f t="shared" si="5"/>
        <v>0</v>
      </c>
      <c r="DV21" s="166"/>
      <c r="DW21" s="166"/>
      <c r="DX21" s="166"/>
      <c r="DY21" s="166"/>
      <c r="DZ21" s="166"/>
      <c r="EA21" s="166"/>
      <c r="EB21" s="193" t="s">
        <v>139</v>
      </c>
      <c r="EC21" s="166"/>
      <c r="ED21" s="166" t="s">
        <v>237</v>
      </c>
      <c r="EE21" s="166"/>
      <c r="EF21" s="166"/>
      <c r="EG21" s="166"/>
      <c r="EH21" s="166"/>
      <c r="EI21" s="166">
        <v>0</v>
      </c>
      <c r="EJ21" s="166"/>
      <c r="EK21" s="166"/>
      <c r="EL21" s="166"/>
      <c r="EM21" s="166"/>
      <c r="EN21" s="166"/>
      <c r="EO21" s="166" t="s">
        <v>355</v>
      </c>
      <c r="EP21" s="166"/>
      <c r="EQ21" s="166" t="s">
        <v>356</v>
      </c>
      <c r="ER21" s="166"/>
      <c r="ES21" s="166"/>
      <c r="ET21" s="166"/>
      <c r="EU21" s="166"/>
      <c r="EV21" s="166"/>
      <c r="EW21" s="166"/>
      <c r="EX21" s="166"/>
      <c r="EY21" s="166" t="s">
        <v>149</v>
      </c>
      <c r="EZ21" s="166">
        <v>4</v>
      </c>
      <c r="FA21" s="166"/>
      <c r="FB21" s="166">
        <v>4</v>
      </c>
      <c r="FC21" s="195"/>
      <c r="FD21" s="196"/>
      <c r="FE21" s="196">
        <v>0.9</v>
      </c>
      <c r="FF21" s="166"/>
      <c r="FG21" s="166"/>
      <c r="FH21" s="166"/>
      <c r="FI21" s="166"/>
      <c r="FJ21" s="166"/>
      <c r="FK21" s="166"/>
      <c r="FL21" s="166"/>
      <c r="FM21" s="166"/>
      <c r="FN21" s="166"/>
      <c r="FO21" s="166"/>
      <c r="FP21" s="196"/>
      <c r="FQ21" s="166"/>
      <c r="FR21" s="196"/>
      <c r="FS21" s="166"/>
      <c r="FT21" s="166"/>
      <c r="FU21" s="166"/>
      <c r="FV21" s="166"/>
      <c r="FW21" s="166"/>
      <c r="FX21" s="166"/>
      <c r="FY21" s="166"/>
      <c r="FZ21" s="166"/>
      <c r="GA21" s="166"/>
      <c r="GB21" s="166"/>
      <c r="GC21" s="166"/>
      <c r="GD21" s="166"/>
      <c r="GE21" s="166"/>
      <c r="GF21" s="166"/>
      <c r="GG21" s="166"/>
      <c r="GH21" s="166"/>
      <c r="GI21" s="196">
        <v>0.41</v>
      </c>
      <c r="GJ21" s="196">
        <v>0.52</v>
      </c>
      <c r="GK21" s="196">
        <v>0.44</v>
      </c>
      <c r="GL21" s="196">
        <v>0.27</v>
      </c>
      <c r="GM21" s="166"/>
      <c r="GN21" s="196">
        <v>0.43</v>
      </c>
      <c r="GO21" s="196">
        <v>0.52</v>
      </c>
      <c r="GP21" s="196">
        <v>0.45</v>
      </c>
      <c r="GQ21" s="196">
        <v>0.3</v>
      </c>
      <c r="GR21" s="195"/>
      <c r="GS21" s="195"/>
      <c r="GT21" s="195"/>
      <c r="GU21" s="195"/>
      <c r="GV21" s="195"/>
      <c r="GW21" s="195"/>
      <c r="GX21" s="199"/>
      <c r="GY21" s="195"/>
      <c r="GZ21" s="195"/>
      <c r="HA21" s="195"/>
      <c r="HB21" s="195"/>
      <c r="HC21" s="195"/>
      <c r="HD21" s="195"/>
      <c r="HE21" s="195"/>
      <c r="HF21" s="195"/>
    </row>
    <row r="22" spans="1:214" s="124" customFormat="1">
      <c r="A22" s="114">
        <v>16</v>
      </c>
      <c r="B22" s="166" t="s">
        <v>332</v>
      </c>
      <c r="C22" s="166" t="s">
        <v>359</v>
      </c>
      <c r="D22" s="166" t="s">
        <v>130</v>
      </c>
      <c r="E22" s="166" t="s">
        <v>131</v>
      </c>
      <c r="F22" s="166" t="s">
        <v>337</v>
      </c>
      <c r="G22" s="166">
        <v>1</v>
      </c>
      <c r="H22" s="166">
        <v>100</v>
      </c>
      <c r="I22" s="166" t="s">
        <v>334</v>
      </c>
      <c r="J22" s="191" t="s">
        <v>276</v>
      </c>
      <c r="K22" s="166">
        <v>12</v>
      </c>
      <c r="L22" s="166"/>
      <c r="M22" s="166" t="s">
        <v>348</v>
      </c>
      <c r="N22" s="166" t="s">
        <v>145</v>
      </c>
      <c r="O22" s="166"/>
      <c r="P22" s="166" t="s">
        <v>134</v>
      </c>
      <c r="Q22" s="166" t="s">
        <v>340</v>
      </c>
      <c r="R22" s="166"/>
      <c r="S22" s="166" t="s">
        <v>340</v>
      </c>
      <c r="T22" s="166"/>
      <c r="U22" s="166"/>
      <c r="V22" s="166" t="s">
        <v>339</v>
      </c>
      <c r="W22" s="166">
        <v>2.5</v>
      </c>
      <c r="X22" s="166"/>
      <c r="Y22" s="166" t="s">
        <v>340</v>
      </c>
      <c r="Z22" s="166"/>
      <c r="AA22" s="166"/>
      <c r="AB22" s="166" t="s">
        <v>135</v>
      </c>
      <c r="AC22" s="166">
        <v>0.9</v>
      </c>
      <c r="AD22" s="166"/>
      <c r="AE22" s="166"/>
      <c r="AF22" s="166">
        <v>0.1</v>
      </c>
      <c r="AG22" s="166" t="s">
        <v>341</v>
      </c>
      <c r="AH22" s="166"/>
      <c r="AI22" s="166"/>
      <c r="AJ22" s="166"/>
      <c r="AK22" s="166"/>
      <c r="AL22" s="166"/>
      <c r="AM22" s="166">
        <v>40</v>
      </c>
      <c r="AN22" s="166">
        <v>1</v>
      </c>
      <c r="AO22" s="166"/>
      <c r="AP22" s="166">
        <v>1</v>
      </c>
      <c r="AQ22" s="166">
        <v>3</v>
      </c>
      <c r="AR22" s="166">
        <v>4</v>
      </c>
      <c r="AS22" s="166"/>
      <c r="AT22" s="166">
        <v>2</v>
      </c>
      <c r="AU22" s="166">
        <v>2</v>
      </c>
      <c r="AV22" s="166"/>
      <c r="AW22" s="191" t="s">
        <v>136</v>
      </c>
      <c r="AX22" s="166" t="s">
        <v>344</v>
      </c>
      <c r="AY22" s="166">
        <v>-98</v>
      </c>
      <c r="AZ22" s="166">
        <v>0.8</v>
      </c>
      <c r="BA22" s="166"/>
      <c r="BB22" s="166" t="s">
        <v>148</v>
      </c>
      <c r="BC22" s="166" t="s">
        <v>358</v>
      </c>
      <c r="BD22" s="166">
        <v>30</v>
      </c>
      <c r="BE22" s="166">
        <v>1</v>
      </c>
      <c r="BF22" s="166">
        <v>60</v>
      </c>
      <c r="BG22" s="166" t="s">
        <v>345</v>
      </c>
      <c r="BH22" s="166">
        <v>60</v>
      </c>
      <c r="BI22" s="166">
        <v>1</v>
      </c>
      <c r="BJ22" s="166">
        <v>62500</v>
      </c>
      <c r="BK22" s="166">
        <v>0.105</v>
      </c>
      <c r="BL22" s="166">
        <v>1.5</v>
      </c>
      <c r="BM22" s="166">
        <v>0.5</v>
      </c>
      <c r="BN22" s="192">
        <f t="shared" si="0"/>
        <v>30</v>
      </c>
      <c r="BO22" s="166">
        <v>2</v>
      </c>
      <c r="BP22" s="166">
        <v>-4</v>
      </c>
      <c r="BQ22" s="166">
        <v>4</v>
      </c>
      <c r="BR22" s="166">
        <v>10</v>
      </c>
      <c r="BS22" s="166">
        <v>99</v>
      </c>
      <c r="BT22" s="166"/>
      <c r="BU22" s="166" t="str">
        <f t="shared" si="6"/>
        <v/>
      </c>
      <c r="BV22" s="166"/>
      <c r="BW22" s="166"/>
      <c r="BX22" s="166"/>
      <c r="BY22" s="166"/>
      <c r="BZ22" s="166"/>
      <c r="CA22" s="166"/>
      <c r="CB22" s="192">
        <f t="shared" si="1"/>
        <v>0</v>
      </c>
      <c r="CC22" s="166"/>
      <c r="CD22" s="166"/>
      <c r="CE22" s="166"/>
      <c r="CF22" s="166"/>
      <c r="CG22" s="166"/>
      <c r="CH22" s="166"/>
      <c r="CI22" s="193" t="s">
        <v>139</v>
      </c>
      <c r="CJ22" s="193"/>
      <c r="CK22" s="166">
        <v>0</v>
      </c>
      <c r="CL22" s="166" t="s">
        <v>346</v>
      </c>
      <c r="CM22" s="166"/>
      <c r="CN22" s="166"/>
      <c r="CO22" s="166"/>
      <c r="CP22" s="166"/>
      <c r="CQ22" s="166"/>
      <c r="CR22" s="166"/>
      <c r="CS22" s="194">
        <f t="shared" si="2"/>
        <v>0</v>
      </c>
      <c r="CT22" s="166">
        <v>0</v>
      </c>
      <c r="CU22" s="166">
        <v>0</v>
      </c>
      <c r="CV22" s="166">
        <v>0</v>
      </c>
      <c r="CW22" s="166">
        <v>10</v>
      </c>
      <c r="CX22" s="166">
        <v>99</v>
      </c>
      <c r="CY22" s="166"/>
      <c r="CZ22" s="166" t="str">
        <f t="shared" si="7"/>
        <v>Null</v>
      </c>
      <c r="DA22" s="166"/>
      <c r="DB22" s="166"/>
      <c r="DC22" s="166"/>
      <c r="DD22" s="166"/>
      <c r="DE22" s="166"/>
      <c r="DF22" s="166"/>
      <c r="DG22" s="194">
        <f t="shared" si="3"/>
        <v>0</v>
      </c>
      <c r="DH22" s="166"/>
      <c r="DI22" s="166"/>
      <c r="DJ22" s="166"/>
      <c r="DK22" s="166"/>
      <c r="DL22" s="166"/>
      <c r="DM22" s="166"/>
      <c r="DN22" s="166" t="str">
        <f t="shared" si="4"/>
        <v>Null</v>
      </c>
      <c r="DO22" s="166"/>
      <c r="DP22" s="166"/>
      <c r="DQ22" s="166"/>
      <c r="DR22" s="166"/>
      <c r="DS22" s="166"/>
      <c r="DT22" s="166"/>
      <c r="DU22" s="194">
        <f t="shared" si="5"/>
        <v>0</v>
      </c>
      <c r="DV22" s="166"/>
      <c r="DW22" s="166"/>
      <c r="DX22" s="166"/>
      <c r="DY22" s="166"/>
      <c r="DZ22" s="166"/>
      <c r="EA22" s="166"/>
      <c r="EB22" s="193" t="s">
        <v>139</v>
      </c>
      <c r="EC22" s="166"/>
      <c r="ED22" s="166" t="s">
        <v>236</v>
      </c>
      <c r="EE22" s="166">
        <v>10</v>
      </c>
      <c r="EF22" s="166">
        <v>8</v>
      </c>
      <c r="EG22" s="166">
        <v>3</v>
      </c>
      <c r="EH22" s="166"/>
      <c r="EI22" s="166">
        <v>0</v>
      </c>
      <c r="EJ22" s="166"/>
      <c r="EK22" s="166"/>
      <c r="EL22" s="166"/>
      <c r="EM22" s="166"/>
      <c r="EN22" s="166"/>
      <c r="EO22" s="166" t="s">
        <v>355</v>
      </c>
      <c r="EP22" s="166"/>
      <c r="EQ22" s="166" t="s">
        <v>356</v>
      </c>
      <c r="ER22" s="166"/>
      <c r="ES22" s="166"/>
      <c r="ET22" s="166"/>
      <c r="EU22" s="166"/>
      <c r="EV22" s="166"/>
      <c r="EW22" s="166"/>
      <c r="EX22" s="166"/>
      <c r="EY22" s="166" t="s">
        <v>149</v>
      </c>
      <c r="EZ22" s="166">
        <v>4</v>
      </c>
      <c r="FA22" s="166"/>
      <c r="FB22" s="166">
        <v>4</v>
      </c>
      <c r="FC22" s="195"/>
      <c r="FD22" s="196"/>
      <c r="FE22" s="196">
        <v>0.84</v>
      </c>
      <c r="FF22" s="166"/>
      <c r="FG22" s="166"/>
      <c r="FH22" s="166"/>
      <c r="FI22" s="166"/>
      <c r="FJ22" s="166"/>
      <c r="FK22" s="166"/>
      <c r="FL22" s="166"/>
      <c r="FM22" s="166"/>
      <c r="FN22" s="166"/>
      <c r="FO22" s="166"/>
      <c r="FP22" s="196"/>
      <c r="FQ22" s="166"/>
      <c r="FR22" s="196"/>
      <c r="FS22" s="166"/>
      <c r="FT22" s="166"/>
      <c r="FU22" s="166"/>
      <c r="FV22" s="166"/>
      <c r="FW22" s="166"/>
      <c r="FX22" s="166"/>
      <c r="FY22" s="166"/>
      <c r="FZ22" s="166"/>
      <c r="GA22" s="166"/>
      <c r="GB22" s="166"/>
      <c r="GC22" s="166"/>
      <c r="GD22" s="166"/>
      <c r="GE22" s="166"/>
      <c r="GF22" s="166"/>
      <c r="GG22" s="166"/>
      <c r="GH22" s="166"/>
      <c r="GI22" s="196">
        <v>0.04</v>
      </c>
      <c r="GJ22" s="196">
        <v>0.06</v>
      </c>
      <c r="GK22" s="196">
        <v>0.05</v>
      </c>
      <c r="GL22" s="196">
        <v>0.02</v>
      </c>
      <c r="GM22" s="166"/>
      <c r="GN22" s="196">
        <v>0.06</v>
      </c>
      <c r="GO22" s="196">
        <v>0.06</v>
      </c>
      <c r="GP22" s="196">
        <v>0.06</v>
      </c>
      <c r="GQ22" s="196">
        <v>7.0000000000000007E-2</v>
      </c>
      <c r="GR22" s="195"/>
      <c r="GS22" s="195"/>
      <c r="GT22" s="195"/>
      <c r="GU22" s="195"/>
      <c r="GV22" s="195"/>
      <c r="GW22" s="195"/>
      <c r="GX22" s="199"/>
      <c r="GY22" s="195"/>
      <c r="GZ22" s="195"/>
      <c r="HA22" s="195"/>
      <c r="HB22" s="195"/>
      <c r="HC22" s="195"/>
      <c r="HD22" s="195"/>
      <c r="HE22" s="195"/>
      <c r="HF22" s="195"/>
    </row>
    <row r="23" spans="1:214" s="124" customFormat="1">
      <c r="A23" s="114">
        <v>17</v>
      </c>
      <c r="B23" s="166" t="s">
        <v>332</v>
      </c>
      <c r="C23" s="166" t="s">
        <v>359</v>
      </c>
      <c r="D23" s="166" t="s">
        <v>130</v>
      </c>
      <c r="E23" s="166" t="s">
        <v>131</v>
      </c>
      <c r="F23" s="166" t="s">
        <v>337</v>
      </c>
      <c r="G23" s="166">
        <v>1</v>
      </c>
      <c r="H23" s="166">
        <v>100</v>
      </c>
      <c r="I23" s="166" t="s">
        <v>334</v>
      </c>
      <c r="J23" s="191" t="s">
        <v>276</v>
      </c>
      <c r="K23" s="166">
        <v>12</v>
      </c>
      <c r="L23" s="166"/>
      <c r="M23" s="166" t="s">
        <v>348</v>
      </c>
      <c r="N23" s="166" t="s">
        <v>145</v>
      </c>
      <c r="O23" s="166"/>
      <c r="P23" s="166" t="s">
        <v>134</v>
      </c>
      <c r="Q23" s="166" t="s">
        <v>340</v>
      </c>
      <c r="R23" s="166"/>
      <c r="S23" s="166" t="s">
        <v>340</v>
      </c>
      <c r="T23" s="166"/>
      <c r="U23" s="166"/>
      <c r="V23" s="166" t="s">
        <v>339</v>
      </c>
      <c r="W23" s="166">
        <v>2.5</v>
      </c>
      <c r="X23" s="166"/>
      <c r="Y23" s="166" t="s">
        <v>340</v>
      </c>
      <c r="Z23" s="166"/>
      <c r="AA23" s="166"/>
      <c r="AB23" s="166" t="s">
        <v>135</v>
      </c>
      <c r="AC23" s="166">
        <v>0.9</v>
      </c>
      <c r="AD23" s="166"/>
      <c r="AE23" s="166"/>
      <c r="AF23" s="166">
        <v>0.1</v>
      </c>
      <c r="AG23" s="166" t="s">
        <v>341</v>
      </c>
      <c r="AH23" s="166"/>
      <c r="AI23" s="166"/>
      <c r="AJ23" s="166"/>
      <c r="AK23" s="166"/>
      <c r="AL23" s="166"/>
      <c r="AM23" s="166">
        <v>40</v>
      </c>
      <c r="AN23" s="166">
        <v>1</v>
      </c>
      <c r="AO23" s="166"/>
      <c r="AP23" s="166">
        <v>1</v>
      </c>
      <c r="AQ23" s="166">
        <v>3</v>
      </c>
      <c r="AR23" s="166">
        <v>4</v>
      </c>
      <c r="AS23" s="166"/>
      <c r="AT23" s="166">
        <v>2</v>
      </c>
      <c r="AU23" s="166">
        <v>2</v>
      </c>
      <c r="AV23" s="166"/>
      <c r="AW23" s="191" t="s">
        <v>136</v>
      </c>
      <c r="AX23" s="166" t="s">
        <v>344</v>
      </c>
      <c r="AY23" s="166">
        <v>-98</v>
      </c>
      <c r="AZ23" s="166">
        <v>0.8</v>
      </c>
      <c r="BA23" s="166"/>
      <c r="BB23" s="166" t="s">
        <v>148</v>
      </c>
      <c r="BC23" s="166" t="s">
        <v>358</v>
      </c>
      <c r="BD23" s="166">
        <v>30</v>
      </c>
      <c r="BE23" s="166">
        <v>1</v>
      </c>
      <c r="BF23" s="166">
        <v>60</v>
      </c>
      <c r="BG23" s="166" t="s">
        <v>345</v>
      </c>
      <c r="BH23" s="166">
        <v>60</v>
      </c>
      <c r="BI23" s="166">
        <v>1</v>
      </c>
      <c r="BJ23" s="166">
        <v>62500</v>
      </c>
      <c r="BK23" s="166">
        <v>0.105</v>
      </c>
      <c r="BL23" s="166">
        <v>1.5</v>
      </c>
      <c r="BM23" s="166">
        <v>0.5</v>
      </c>
      <c r="BN23" s="192">
        <f t="shared" si="0"/>
        <v>30</v>
      </c>
      <c r="BO23" s="166">
        <v>2</v>
      </c>
      <c r="BP23" s="166">
        <v>-4</v>
      </c>
      <c r="BQ23" s="166">
        <v>4</v>
      </c>
      <c r="BR23" s="166">
        <v>10</v>
      </c>
      <c r="BS23" s="166">
        <v>99</v>
      </c>
      <c r="BT23" s="166"/>
      <c r="BU23" s="166" t="str">
        <f t="shared" si="6"/>
        <v/>
      </c>
      <c r="BV23" s="166"/>
      <c r="BW23" s="166"/>
      <c r="BX23" s="166"/>
      <c r="BY23" s="166"/>
      <c r="BZ23" s="166"/>
      <c r="CA23" s="166"/>
      <c r="CB23" s="192">
        <f t="shared" si="1"/>
        <v>0</v>
      </c>
      <c r="CC23" s="166"/>
      <c r="CD23" s="166"/>
      <c r="CE23" s="166"/>
      <c r="CF23" s="166"/>
      <c r="CG23" s="166"/>
      <c r="CH23" s="166"/>
      <c r="CI23" s="193" t="s">
        <v>139</v>
      </c>
      <c r="CJ23" s="193"/>
      <c r="CK23" s="166">
        <v>0</v>
      </c>
      <c r="CL23" s="166" t="s">
        <v>346</v>
      </c>
      <c r="CM23" s="166"/>
      <c r="CN23" s="166"/>
      <c r="CO23" s="166"/>
      <c r="CP23" s="166"/>
      <c r="CQ23" s="166"/>
      <c r="CR23" s="166"/>
      <c r="CS23" s="194">
        <f t="shared" si="2"/>
        <v>0</v>
      </c>
      <c r="CT23" s="166">
        <v>0</v>
      </c>
      <c r="CU23" s="166">
        <v>0</v>
      </c>
      <c r="CV23" s="166">
        <v>0</v>
      </c>
      <c r="CW23" s="166">
        <v>10</v>
      </c>
      <c r="CX23" s="166">
        <v>99</v>
      </c>
      <c r="CY23" s="166"/>
      <c r="CZ23" s="166" t="str">
        <f t="shared" si="7"/>
        <v>Null</v>
      </c>
      <c r="DA23" s="166"/>
      <c r="DB23" s="166"/>
      <c r="DC23" s="166"/>
      <c r="DD23" s="166"/>
      <c r="DE23" s="166"/>
      <c r="DF23" s="166"/>
      <c r="DG23" s="194">
        <f t="shared" si="3"/>
        <v>0</v>
      </c>
      <c r="DH23" s="166"/>
      <c r="DI23" s="166"/>
      <c r="DJ23" s="166"/>
      <c r="DK23" s="166"/>
      <c r="DL23" s="166"/>
      <c r="DM23" s="166"/>
      <c r="DN23" s="166" t="str">
        <f t="shared" si="4"/>
        <v>Null</v>
      </c>
      <c r="DO23" s="166"/>
      <c r="DP23" s="166"/>
      <c r="DQ23" s="166"/>
      <c r="DR23" s="166"/>
      <c r="DS23" s="166"/>
      <c r="DT23" s="166"/>
      <c r="DU23" s="194">
        <f t="shared" si="5"/>
        <v>0</v>
      </c>
      <c r="DV23" s="166"/>
      <c r="DW23" s="166"/>
      <c r="DX23" s="166"/>
      <c r="DY23" s="166"/>
      <c r="DZ23" s="166"/>
      <c r="EA23" s="166"/>
      <c r="EB23" s="193" t="s">
        <v>139</v>
      </c>
      <c r="EC23" s="166"/>
      <c r="ED23" s="166" t="s">
        <v>236</v>
      </c>
      <c r="EE23" s="166">
        <v>10</v>
      </c>
      <c r="EF23" s="166">
        <v>5</v>
      </c>
      <c r="EG23" s="166">
        <v>5</v>
      </c>
      <c r="EH23" s="166"/>
      <c r="EI23" s="166">
        <v>0</v>
      </c>
      <c r="EJ23" s="166"/>
      <c r="EK23" s="166"/>
      <c r="EL23" s="166"/>
      <c r="EM23" s="166"/>
      <c r="EN23" s="166"/>
      <c r="EO23" s="166" t="s">
        <v>355</v>
      </c>
      <c r="EP23" s="166"/>
      <c r="EQ23" s="166" t="s">
        <v>356</v>
      </c>
      <c r="ER23" s="166"/>
      <c r="ES23" s="166"/>
      <c r="ET23" s="166"/>
      <c r="EU23" s="166"/>
      <c r="EV23" s="166"/>
      <c r="EW23" s="166"/>
      <c r="EX23" s="166"/>
      <c r="EY23" s="166" t="s">
        <v>149</v>
      </c>
      <c r="EZ23" s="166">
        <v>4</v>
      </c>
      <c r="FA23" s="166"/>
      <c r="FB23" s="166">
        <v>4</v>
      </c>
      <c r="FC23" s="195"/>
      <c r="FD23" s="196"/>
      <c r="FE23" s="196">
        <v>0.28999999999999998</v>
      </c>
      <c r="FF23" s="166"/>
      <c r="FG23" s="166"/>
      <c r="FH23" s="166"/>
      <c r="FI23" s="166"/>
      <c r="FJ23" s="166"/>
      <c r="FK23" s="166"/>
      <c r="FL23" s="166"/>
      <c r="FM23" s="166"/>
      <c r="FN23" s="166"/>
      <c r="FO23" s="166"/>
      <c r="FP23" s="196"/>
      <c r="FQ23" s="166"/>
      <c r="FR23" s="196"/>
      <c r="FS23" s="166"/>
      <c r="FT23" s="166"/>
      <c r="FU23" s="166"/>
      <c r="FV23" s="166"/>
      <c r="FW23" s="166"/>
      <c r="FX23" s="166"/>
      <c r="FY23" s="166"/>
      <c r="FZ23" s="166"/>
      <c r="GA23" s="166"/>
      <c r="GB23" s="166"/>
      <c r="GC23" s="166"/>
      <c r="GD23" s="166"/>
      <c r="GE23" s="166"/>
      <c r="GF23" s="166"/>
      <c r="GG23" s="166"/>
      <c r="GH23" s="166"/>
      <c r="GI23" s="196">
        <v>0.08</v>
      </c>
      <c r="GJ23" s="196">
        <v>0.13</v>
      </c>
      <c r="GK23" s="196">
        <v>0.09</v>
      </c>
      <c r="GL23" s="196">
        <v>0.03</v>
      </c>
      <c r="GM23" s="166"/>
      <c r="GN23" s="196">
        <v>0.22</v>
      </c>
      <c r="GO23" s="196">
        <v>0.15</v>
      </c>
      <c r="GP23" s="196">
        <v>0.19</v>
      </c>
      <c r="GQ23" s="196">
        <v>0.33</v>
      </c>
      <c r="GR23" s="195"/>
      <c r="GS23" s="195"/>
      <c r="GT23" s="195"/>
      <c r="GU23" s="195"/>
      <c r="GV23" s="195"/>
      <c r="GW23" s="195"/>
      <c r="GX23" s="199"/>
      <c r="GY23" s="195"/>
      <c r="GZ23" s="195"/>
      <c r="HA23" s="195"/>
      <c r="HB23" s="195"/>
      <c r="HC23" s="195"/>
      <c r="HD23" s="195"/>
      <c r="HE23" s="195"/>
      <c r="HF23" s="195"/>
    </row>
    <row r="24" spans="1:214" s="124" customFormat="1">
      <c r="A24" s="114">
        <v>18</v>
      </c>
      <c r="B24" s="166" t="s">
        <v>332</v>
      </c>
      <c r="C24" s="166" t="s">
        <v>359</v>
      </c>
      <c r="D24" s="166" t="s">
        <v>130</v>
      </c>
      <c r="E24" s="166" t="s">
        <v>131</v>
      </c>
      <c r="F24" s="166" t="s">
        <v>337</v>
      </c>
      <c r="G24" s="166">
        <v>1</v>
      </c>
      <c r="H24" s="166">
        <v>100</v>
      </c>
      <c r="I24" s="166" t="s">
        <v>334</v>
      </c>
      <c r="J24" s="191" t="s">
        <v>276</v>
      </c>
      <c r="K24" s="166">
        <v>12</v>
      </c>
      <c r="L24" s="166"/>
      <c r="M24" s="166" t="s">
        <v>348</v>
      </c>
      <c r="N24" s="166" t="s">
        <v>145</v>
      </c>
      <c r="O24" s="166"/>
      <c r="P24" s="166" t="s">
        <v>134</v>
      </c>
      <c r="Q24" s="166" t="s">
        <v>340</v>
      </c>
      <c r="R24" s="166"/>
      <c r="S24" s="166" t="s">
        <v>340</v>
      </c>
      <c r="T24" s="166"/>
      <c r="U24" s="166"/>
      <c r="V24" s="166" t="s">
        <v>339</v>
      </c>
      <c r="W24" s="166">
        <v>2.5</v>
      </c>
      <c r="X24" s="166"/>
      <c r="Y24" s="166" t="s">
        <v>340</v>
      </c>
      <c r="Z24" s="166"/>
      <c r="AA24" s="166"/>
      <c r="AB24" s="166" t="s">
        <v>135</v>
      </c>
      <c r="AC24" s="166">
        <v>0.9</v>
      </c>
      <c r="AD24" s="166"/>
      <c r="AE24" s="166"/>
      <c r="AF24" s="166">
        <v>0.1</v>
      </c>
      <c r="AG24" s="166" t="s">
        <v>341</v>
      </c>
      <c r="AH24" s="166"/>
      <c r="AI24" s="166"/>
      <c r="AJ24" s="166"/>
      <c r="AK24" s="166"/>
      <c r="AL24" s="166"/>
      <c r="AM24" s="166">
        <v>40</v>
      </c>
      <c r="AN24" s="166">
        <v>1</v>
      </c>
      <c r="AO24" s="166"/>
      <c r="AP24" s="166">
        <v>1</v>
      </c>
      <c r="AQ24" s="166">
        <v>3</v>
      </c>
      <c r="AR24" s="166">
        <v>4</v>
      </c>
      <c r="AS24" s="166"/>
      <c r="AT24" s="166">
        <v>2</v>
      </c>
      <c r="AU24" s="166">
        <v>2</v>
      </c>
      <c r="AV24" s="166"/>
      <c r="AW24" s="191" t="s">
        <v>136</v>
      </c>
      <c r="AX24" s="166" t="s">
        <v>344</v>
      </c>
      <c r="AY24" s="166">
        <v>-98</v>
      </c>
      <c r="AZ24" s="166">
        <v>0.8</v>
      </c>
      <c r="BA24" s="166"/>
      <c r="BB24" s="166" t="s">
        <v>148</v>
      </c>
      <c r="BC24" s="166" t="s">
        <v>358</v>
      </c>
      <c r="BD24" s="166">
        <v>30</v>
      </c>
      <c r="BE24" s="166">
        <v>1</v>
      </c>
      <c r="BF24" s="166">
        <v>60</v>
      </c>
      <c r="BG24" s="166" t="s">
        <v>345</v>
      </c>
      <c r="BH24" s="166">
        <v>60</v>
      </c>
      <c r="BI24" s="166">
        <v>1</v>
      </c>
      <c r="BJ24" s="166">
        <v>62500</v>
      </c>
      <c r="BK24" s="166">
        <v>0.105</v>
      </c>
      <c r="BL24" s="166">
        <v>1.5</v>
      </c>
      <c r="BM24" s="166">
        <v>0.5</v>
      </c>
      <c r="BN24" s="192">
        <f t="shared" si="0"/>
        <v>30</v>
      </c>
      <c r="BO24" s="166">
        <v>2</v>
      </c>
      <c r="BP24" s="166">
        <v>-4</v>
      </c>
      <c r="BQ24" s="166">
        <v>4</v>
      </c>
      <c r="BR24" s="166">
        <v>10</v>
      </c>
      <c r="BS24" s="166">
        <v>99</v>
      </c>
      <c r="BT24" s="166"/>
      <c r="BU24" s="166" t="str">
        <f t="shared" si="6"/>
        <v/>
      </c>
      <c r="BV24" s="166"/>
      <c r="BW24" s="166"/>
      <c r="BX24" s="166"/>
      <c r="BY24" s="166"/>
      <c r="BZ24" s="166"/>
      <c r="CA24" s="166"/>
      <c r="CB24" s="192">
        <f t="shared" si="1"/>
        <v>0</v>
      </c>
      <c r="CC24" s="166"/>
      <c r="CD24" s="166"/>
      <c r="CE24" s="166"/>
      <c r="CF24" s="166"/>
      <c r="CG24" s="166"/>
      <c r="CH24" s="166"/>
      <c r="CI24" s="193" t="s">
        <v>139</v>
      </c>
      <c r="CJ24" s="193"/>
      <c r="CK24" s="166">
        <v>0</v>
      </c>
      <c r="CL24" s="166" t="s">
        <v>346</v>
      </c>
      <c r="CM24" s="166"/>
      <c r="CN24" s="166"/>
      <c r="CO24" s="166"/>
      <c r="CP24" s="166"/>
      <c r="CQ24" s="166"/>
      <c r="CR24" s="166"/>
      <c r="CS24" s="194">
        <f t="shared" si="2"/>
        <v>0</v>
      </c>
      <c r="CT24" s="166">
        <v>0</v>
      </c>
      <c r="CU24" s="166">
        <v>0</v>
      </c>
      <c r="CV24" s="166">
        <v>0</v>
      </c>
      <c r="CW24" s="166">
        <v>10</v>
      </c>
      <c r="CX24" s="166">
        <v>99</v>
      </c>
      <c r="CY24" s="166"/>
      <c r="CZ24" s="166" t="str">
        <f t="shared" si="7"/>
        <v>Null</v>
      </c>
      <c r="DA24" s="166"/>
      <c r="DB24" s="166"/>
      <c r="DC24" s="166"/>
      <c r="DD24" s="166"/>
      <c r="DE24" s="166"/>
      <c r="DF24" s="166"/>
      <c r="DG24" s="194">
        <f t="shared" si="3"/>
        <v>0</v>
      </c>
      <c r="DH24" s="166"/>
      <c r="DI24" s="166"/>
      <c r="DJ24" s="166"/>
      <c r="DK24" s="166"/>
      <c r="DL24" s="166"/>
      <c r="DM24" s="166"/>
      <c r="DN24" s="166" t="str">
        <f t="shared" si="4"/>
        <v>Null</v>
      </c>
      <c r="DO24" s="166"/>
      <c r="DP24" s="166"/>
      <c r="DQ24" s="166"/>
      <c r="DR24" s="166"/>
      <c r="DS24" s="166"/>
      <c r="DT24" s="166"/>
      <c r="DU24" s="194">
        <f t="shared" si="5"/>
        <v>0</v>
      </c>
      <c r="DV24" s="166"/>
      <c r="DW24" s="166"/>
      <c r="DX24" s="166"/>
      <c r="DY24" s="166"/>
      <c r="DZ24" s="166"/>
      <c r="EA24" s="166"/>
      <c r="EB24" s="193" t="s">
        <v>139</v>
      </c>
      <c r="EC24" s="166"/>
      <c r="ED24" s="166" t="s">
        <v>238</v>
      </c>
      <c r="EE24" s="166" t="s">
        <v>357</v>
      </c>
      <c r="EF24" s="166">
        <v>8</v>
      </c>
      <c r="EG24" s="166">
        <v>3</v>
      </c>
      <c r="EH24" s="166"/>
      <c r="EI24" s="166"/>
      <c r="EJ24" s="166"/>
      <c r="EK24" s="166"/>
      <c r="EL24" s="166"/>
      <c r="EM24" s="166"/>
      <c r="EN24" s="166"/>
      <c r="EO24" s="166"/>
      <c r="EP24" s="166"/>
      <c r="EQ24" s="166"/>
      <c r="ER24" s="166"/>
      <c r="ES24" s="166"/>
      <c r="ET24" s="166"/>
      <c r="EU24" s="166"/>
      <c r="EV24" s="166"/>
      <c r="EW24" s="166"/>
      <c r="EX24" s="166"/>
      <c r="EY24" s="166" t="s">
        <v>149</v>
      </c>
      <c r="EZ24" s="166">
        <v>4</v>
      </c>
      <c r="FA24" s="166"/>
      <c r="FB24" s="166">
        <v>4</v>
      </c>
      <c r="FC24" s="195"/>
      <c r="FD24" s="196"/>
      <c r="FE24" s="196">
        <v>0.84</v>
      </c>
      <c r="FF24" s="166"/>
      <c r="FG24" s="166"/>
      <c r="FH24" s="166"/>
      <c r="FI24" s="166"/>
      <c r="FJ24" s="166"/>
      <c r="FK24" s="166"/>
      <c r="FL24" s="166"/>
      <c r="FM24" s="166"/>
      <c r="FN24" s="166"/>
      <c r="FO24" s="166"/>
      <c r="FP24" s="196"/>
      <c r="FQ24" s="166"/>
      <c r="FR24" s="196"/>
      <c r="FS24" s="166"/>
      <c r="FT24" s="166"/>
      <c r="FU24" s="166"/>
      <c r="FV24" s="166"/>
      <c r="FW24" s="166"/>
      <c r="FX24" s="166"/>
      <c r="FY24" s="166"/>
      <c r="FZ24" s="166"/>
      <c r="GA24" s="166"/>
      <c r="GB24" s="166"/>
      <c r="GC24" s="166"/>
      <c r="GD24" s="166"/>
      <c r="GE24" s="166"/>
      <c r="GF24" s="166"/>
      <c r="GG24" s="166"/>
      <c r="GH24" s="166"/>
      <c r="GI24" s="196">
        <v>0.22</v>
      </c>
      <c r="GJ24" s="196">
        <v>0.28000000000000003</v>
      </c>
      <c r="GK24" s="196">
        <v>0.24</v>
      </c>
      <c r="GL24" s="196">
        <v>0.15</v>
      </c>
      <c r="GM24" s="166"/>
      <c r="GN24" s="196">
        <v>0.25</v>
      </c>
      <c r="GO24" s="196">
        <v>0.28000000000000003</v>
      </c>
      <c r="GP24" s="196">
        <v>0.25</v>
      </c>
      <c r="GQ24" s="196">
        <v>0.21</v>
      </c>
      <c r="GR24" s="195"/>
      <c r="GS24" s="195"/>
      <c r="GT24" s="195"/>
      <c r="GU24" s="195"/>
      <c r="GV24" s="195"/>
      <c r="GW24" s="195"/>
      <c r="GX24" s="199"/>
      <c r="GY24" s="195"/>
      <c r="GZ24" s="195"/>
      <c r="HA24" s="195"/>
      <c r="HB24" s="195"/>
      <c r="HC24" s="195"/>
      <c r="HD24" s="195"/>
      <c r="HE24" s="195"/>
      <c r="HF24" s="195"/>
    </row>
    <row r="25" spans="1:214" s="124" customFormat="1">
      <c r="A25" s="114">
        <v>19</v>
      </c>
      <c r="B25" s="123"/>
      <c r="C25" s="114"/>
      <c r="D25" s="96"/>
      <c r="E25" s="96"/>
      <c r="F25" s="96"/>
      <c r="G25" s="96"/>
      <c r="H25" s="96"/>
      <c r="I25" s="96"/>
      <c r="J25" s="74"/>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123"/>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E25" s="125"/>
      <c r="FR25" s="125"/>
      <c r="FV25" s="125"/>
      <c r="GI25" s="125"/>
      <c r="GJ25" s="125"/>
      <c r="GK25" s="125"/>
      <c r="GL25" s="125"/>
      <c r="GM25" s="123"/>
      <c r="GN25" s="96"/>
      <c r="GO25" s="96"/>
      <c r="GP25" s="96"/>
      <c r="GQ25" s="96"/>
      <c r="GR25" s="96"/>
      <c r="GS25" s="96"/>
      <c r="GT25" s="96"/>
      <c r="GX25" s="127"/>
    </row>
    <row r="26" spans="1:214" s="124" customFormat="1">
      <c r="A26" s="114">
        <v>20</v>
      </c>
      <c r="B26" s="123"/>
      <c r="C26" s="114"/>
      <c r="D26" s="96"/>
      <c r="E26" s="96"/>
      <c r="F26" s="96"/>
      <c r="G26" s="96"/>
      <c r="H26" s="96"/>
      <c r="I26" s="96"/>
      <c r="J26" s="74"/>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123"/>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E26" s="125"/>
      <c r="FR26" s="125"/>
      <c r="FS26" s="132"/>
      <c r="FV26" s="125"/>
      <c r="GI26" s="125"/>
      <c r="GJ26" s="125"/>
      <c r="GK26" s="125"/>
      <c r="GL26" s="125"/>
      <c r="GM26" s="123"/>
      <c r="GN26" s="96"/>
      <c r="GO26" s="96"/>
      <c r="GP26" s="96"/>
      <c r="GQ26" s="96"/>
      <c r="GR26" s="96"/>
      <c r="GS26" s="96"/>
      <c r="GT26" s="96"/>
      <c r="GX26" s="127"/>
    </row>
    <row r="27" spans="1:214" s="124" customFormat="1">
      <c r="A27" s="114">
        <v>21</v>
      </c>
      <c r="B27" s="123"/>
      <c r="C27" s="114"/>
      <c r="D27" s="96"/>
      <c r="E27" s="96"/>
      <c r="F27" s="96"/>
      <c r="G27" s="96"/>
      <c r="H27" s="96"/>
      <c r="I27" s="96"/>
      <c r="J27" s="74"/>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128"/>
      <c r="FF27" s="96"/>
      <c r="FG27" s="96"/>
      <c r="FH27" s="96"/>
      <c r="FI27" s="96"/>
      <c r="FJ27" s="96"/>
      <c r="FK27" s="96"/>
      <c r="FL27" s="96"/>
      <c r="FM27" s="96"/>
      <c r="FN27" s="96"/>
      <c r="FO27" s="96"/>
      <c r="FP27" s="96"/>
      <c r="FQ27" s="96"/>
      <c r="FR27" s="128"/>
      <c r="FS27" s="129"/>
      <c r="FT27" s="96"/>
      <c r="FU27" s="96"/>
      <c r="FV27" s="130"/>
      <c r="FW27" s="96"/>
      <c r="FX27" s="96"/>
      <c r="FY27" s="96"/>
      <c r="FZ27" s="96"/>
      <c r="GA27" s="96"/>
      <c r="GB27" s="96"/>
      <c r="GC27" s="96"/>
      <c r="GD27" s="96"/>
      <c r="GE27" s="96"/>
      <c r="GF27" s="96"/>
      <c r="GG27" s="96"/>
      <c r="GH27" s="96"/>
      <c r="GI27" s="131"/>
      <c r="GJ27" s="131"/>
      <c r="GK27" s="131"/>
      <c r="GL27" s="131"/>
      <c r="GM27" s="96"/>
      <c r="GN27" s="96"/>
      <c r="GO27" s="96"/>
      <c r="GP27" s="96"/>
      <c r="GQ27" s="96"/>
      <c r="GR27" s="96"/>
      <c r="GS27" s="96"/>
      <c r="GT27" s="96"/>
      <c r="GX27" s="127"/>
    </row>
    <row r="28" spans="1:214" s="124" customFormat="1">
      <c r="A28" s="114">
        <v>22</v>
      </c>
      <c r="B28" s="123"/>
      <c r="C28" s="114"/>
      <c r="D28" s="96"/>
      <c r="E28" s="96"/>
      <c r="F28" s="96"/>
      <c r="G28" s="96"/>
      <c r="H28" s="96"/>
      <c r="I28" s="96"/>
      <c r="J28" s="74"/>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123"/>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128"/>
      <c r="FF28" s="96"/>
      <c r="FG28" s="96"/>
      <c r="FH28" s="96"/>
      <c r="FI28" s="96"/>
      <c r="FJ28" s="96"/>
      <c r="FK28" s="96"/>
      <c r="FL28" s="96"/>
      <c r="FM28" s="96"/>
      <c r="FN28" s="96"/>
      <c r="FO28" s="96"/>
      <c r="FP28" s="96"/>
      <c r="FQ28" s="96"/>
      <c r="FR28" s="128"/>
      <c r="FS28" s="96"/>
      <c r="FT28" s="96"/>
      <c r="FU28" s="96"/>
      <c r="FV28" s="128"/>
      <c r="FW28" s="96"/>
      <c r="FX28" s="96"/>
      <c r="FY28" s="96"/>
      <c r="FZ28" s="96"/>
      <c r="GA28" s="96"/>
      <c r="GB28" s="96"/>
      <c r="GC28" s="96"/>
      <c r="GD28" s="96"/>
      <c r="GE28" s="96"/>
      <c r="GF28" s="96"/>
      <c r="GG28" s="96"/>
      <c r="GH28" s="96"/>
      <c r="GI28" s="128"/>
      <c r="GJ28" s="128"/>
      <c r="GK28" s="128"/>
      <c r="GL28" s="128"/>
      <c r="GM28" s="123"/>
      <c r="GN28" s="96"/>
      <c r="GO28" s="96"/>
      <c r="GP28" s="96"/>
      <c r="GQ28" s="96"/>
      <c r="GR28" s="96"/>
      <c r="GS28" s="96"/>
      <c r="GT28" s="96"/>
      <c r="GX28" s="127"/>
    </row>
    <row r="29" spans="1:214" s="124" customFormat="1">
      <c r="A29" s="114">
        <v>23</v>
      </c>
      <c r="B29" s="123"/>
      <c r="C29" s="114"/>
      <c r="D29" s="96"/>
      <c r="E29" s="96"/>
      <c r="F29" s="96"/>
      <c r="G29" s="96"/>
      <c r="H29" s="96"/>
      <c r="I29" s="96"/>
      <c r="J29" s="74"/>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123"/>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128"/>
      <c r="FF29" s="96"/>
      <c r="FG29" s="96"/>
      <c r="FH29" s="96"/>
      <c r="FI29" s="96"/>
      <c r="FJ29" s="96"/>
      <c r="FK29" s="96"/>
      <c r="FL29" s="96"/>
      <c r="FM29" s="96"/>
      <c r="FN29" s="96"/>
      <c r="FO29" s="96"/>
      <c r="FP29" s="96"/>
      <c r="FQ29" s="96"/>
      <c r="FR29" s="128"/>
      <c r="FS29" s="96"/>
      <c r="FT29" s="96"/>
      <c r="FU29" s="96"/>
      <c r="FV29" s="128"/>
      <c r="FW29" s="96"/>
      <c r="FX29" s="96"/>
      <c r="FY29" s="96"/>
      <c r="FZ29" s="96"/>
      <c r="GA29" s="96"/>
      <c r="GB29" s="96"/>
      <c r="GC29" s="96"/>
      <c r="GD29" s="96"/>
      <c r="GE29" s="96"/>
      <c r="GF29" s="96"/>
      <c r="GG29" s="96"/>
      <c r="GH29" s="96"/>
      <c r="GI29" s="128"/>
      <c r="GJ29" s="128"/>
      <c r="GK29" s="128"/>
      <c r="GL29" s="128"/>
      <c r="GM29" s="123"/>
      <c r="GN29" s="96"/>
      <c r="GO29" s="96"/>
      <c r="GP29" s="96"/>
      <c r="GQ29" s="96"/>
      <c r="GR29" s="96"/>
      <c r="GS29" s="96"/>
      <c r="GT29" s="96"/>
      <c r="GX29" s="127"/>
    </row>
    <row r="30" spans="1:214" s="124" customFormat="1">
      <c r="A30" s="114">
        <v>24</v>
      </c>
      <c r="B30" s="123"/>
      <c r="C30" s="114"/>
      <c r="D30" s="96"/>
      <c r="E30" s="96"/>
      <c r="F30" s="96"/>
      <c r="G30" s="96"/>
      <c r="H30" s="96"/>
      <c r="I30" s="96"/>
      <c r="J30" s="74"/>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123"/>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128"/>
      <c r="FF30" s="96"/>
      <c r="FG30" s="96"/>
      <c r="FH30" s="96"/>
      <c r="FI30" s="96"/>
      <c r="FJ30" s="96"/>
      <c r="FK30" s="96"/>
      <c r="FL30" s="96"/>
      <c r="FM30" s="96"/>
      <c r="FN30" s="96"/>
      <c r="FO30" s="96"/>
      <c r="FP30" s="96"/>
      <c r="FQ30" s="96"/>
      <c r="FR30" s="128"/>
      <c r="FS30" s="129"/>
      <c r="FT30" s="96"/>
      <c r="FU30" s="96"/>
      <c r="FV30" s="130"/>
      <c r="FW30" s="96"/>
      <c r="FX30" s="96"/>
      <c r="FY30" s="96"/>
      <c r="FZ30" s="96"/>
      <c r="GA30" s="96"/>
      <c r="GB30" s="96"/>
      <c r="GC30" s="96"/>
      <c r="GD30" s="96"/>
      <c r="GE30" s="96"/>
      <c r="GF30" s="96"/>
      <c r="GG30" s="96"/>
      <c r="GH30" s="96"/>
      <c r="GI30" s="128"/>
      <c r="GJ30" s="128"/>
      <c r="GK30" s="128"/>
      <c r="GL30" s="128"/>
      <c r="GM30" s="123"/>
      <c r="GN30" s="96"/>
      <c r="GO30" s="96"/>
      <c r="GP30" s="96"/>
      <c r="GQ30" s="96"/>
      <c r="GR30" s="96"/>
      <c r="GS30" s="96"/>
      <c r="GT30" s="96"/>
      <c r="GX30" s="127"/>
    </row>
    <row r="31" spans="1:214" s="124" customFormat="1">
      <c r="A31" s="114">
        <v>25</v>
      </c>
      <c r="B31" s="123"/>
      <c r="C31" s="114"/>
      <c r="D31" s="96"/>
      <c r="E31" s="96"/>
      <c r="F31" s="96"/>
      <c r="G31" s="96"/>
      <c r="H31" s="96"/>
      <c r="I31" s="96"/>
      <c r="J31" s="74"/>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125"/>
      <c r="FF31" s="96"/>
      <c r="FG31" s="96"/>
      <c r="FH31" s="96"/>
      <c r="FI31" s="96"/>
      <c r="FJ31" s="96"/>
      <c r="FK31" s="96"/>
      <c r="FL31" s="96"/>
      <c r="FM31" s="96"/>
      <c r="FN31" s="96"/>
      <c r="FO31" s="96"/>
      <c r="FP31" s="96"/>
      <c r="FQ31" s="96"/>
      <c r="FR31" s="128"/>
      <c r="FS31" s="96"/>
      <c r="FT31" s="96"/>
      <c r="FU31" s="96"/>
      <c r="FV31" s="128"/>
      <c r="FW31" s="96"/>
      <c r="FX31" s="96"/>
      <c r="FY31" s="96"/>
      <c r="FZ31" s="96"/>
      <c r="GA31" s="96"/>
      <c r="GB31" s="96"/>
      <c r="GC31" s="96"/>
      <c r="GD31" s="96"/>
      <c r="GE31" s="96"/>
      <c r="GF31" s="96"/>
      <c r="GG31" s="96"/>
      <c r="GH31" s="96"/>
      <c r="GI31" s="131"/>
      <c r="GJ31" s="131"/>
      <c r="GK31" s="131"/>
      <c r="GL31" s="131"/>
      <c r="GM31" s="96"/>
      <c r="GN31" s="96"/>
      <c r="GO31" s="96"/>
      <c r="GP31" s="96"/>
      <c r="GQ31" s="96"/>
      <c r="GR31" s="96"/>
      <c r="GS31" s="96"/>
      <c r="GT31" s="96"/>
      <c r="GX31" s="127"/>
    </row>
    <row r="32" spans="1:214" s="124" customFormat="1">
      <c r="A32" s="114">
        <v>26</v>
      </c>
      <c r="B32" s="123"/>
      <c r="C32" s="114"/>
      <c r="D32" s="96"/>
      <c r="E32" s="96"/>
      <c r="F32" s="96"/>
      <c r="G32" s="96"/>
      <c r="H32" s="96"/>
      <c r="I32" s="96"/>
      <c r="J32" s="74"/>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123"/>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125"/>
      <c r="FF32" s="96"/>
      <c r="FG32" s="96"/>
      <c r="FH32" s="96"/>
      <c r="FI32" s="96"/>
      <c r="FJ32" s="96"/>
      <c r="FK32" s="96"/>
      <c r="FL32" s="96"/>
      <c r="FM32" s="96"/>
      <c r="FN32" s="96"/>
      <c r="FO32" s="96"/>
      <c r="FP32" s="96"/>
      <c r="FQ32" s="96"/>
      <c r="FR32" s="128"/>
      <c r="FS32" s="96"/>
      <c r="FT32" s="96"/>
      <c r="FU32" s="96"/>
      <c r="FV32" s="128"/>
      <c r="FW32" s="96"/>
      <c r="FX32" s="96"/>
      <c r="FY32" s="96"/>
      <c r="FZ32" s="96"/>
      <c r="GA32" s="96"/>
      <c r="GB32" s="96"/>
      <c r="GC32" s="96"/>
      <c r="GD32" s="96"/>
      <c r="GE32" s="96"/>
      <c r="GF32" s="96"/>
      <c r="GG32" s="96"/>
      <c r="GH32" s="96"/>
      <c r="GI32" s="128"/>
      <c r="GJ32" s="128"/>
      <c r="GK32" s="128"/>
      <c r="GL32" s="128"/>
      <c r="GM32" s="123"/>
      <c r="GN32" s="96"/>
      <c r="GO32" s="96"/>
      <c r="GP32" s="96"/>
      <c r="GQ32" s="96"/>
      <c r="GR32" s="96"/>
      <c r="GS32" s="96"/>
      <c r="GT32" s="96"/>
      <c r="GX32" s="127"/>
    </row>
    <row r="33" spans="1:209" s="124" customFormat="1">
      <c r="A33" s="114">
        <v>27</v>
      </c>
      <c r="B33" s="123"/>
      <c r="C33" s="114"/>
      <c r="D33" s="96"/>
      <c r="E33" s="96"/>
      <c r="F33" s="96"/>
      <c r="G33" s="96"/>
      <c r="H33" s="96"/>
      <c r="I33" s="96"/>
      <c r="J33" s="74"/>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123"/>
      <c r="EE33" s="96"/>
      <c r="EF33" s="96"/>
      <c r="EG33" s="96"/>
      <c r="EH33" s="96"/>
      <c r="EI33" s="96"/>
      <c r="EJ33" s="96"/>
      <c r="EK33" s="96"/>
      <c r="EL33" s="96"/>
      <c r="EM33" s="96"/>
      <c r="EN33" s="96"/>
      <c r="EO33" s="96"/>
      <c r="EP33" s="96"/>
      <c r="EQ33" s="96"/>
      <c r="ER33" s="96"/>
      <c r="ES33" s="96"/>
      <c r="ET33" s="96"/>
      <c r="EU33" s="96"/>
      <c r="EV33" s="96"/>
      <c r="EW33" s="96"/>
      <c r="EX33" s="96"/>
      <c r="EY33" s="96"/>
      <c r="EZ33" s="96"/>
      <c r="FA33" s="96"/>
      <c r="FB33" s="96"/>
      <c r="FC33" s="96"/>
      <c r="FD33" s="96"/>
      <c r="FE33" s="125"/>
      <c r="FF33" s="96"/>
      <c r="FG33" s="96"/>
      <c r="FH33" s="96"/>
      <c r="FI33" s="96"/>
      <c r="FJ33" s="96"/>
      <c r="FK33" s="96"/>
      <c r="FL33" s="96"/>
      <c r="FM33" s="96"/>
      <c r="FN33" s="96"/>
      <c r="FO33" s="96"/>
      <c r="FP33" s="96"/>
      <c r="FQ33" s="96"/>
      <c r="FR33" s="128"/>
      <c r="FS33" s="96"/>
      <c r="FT33" s="96"/>
      <c r="FU33" s="96"/>
      <c r="FV33" s="128"/>
      <c r="FW33" s="96"/>
      <c r="FX33" s="96"/>
      <c r="FY33" s="96"/>
      <c r="FZ33" s="96"/>
      <c r="GA33" s="96"/>
      <c r="GB33" s="96"/>
      <c r="GC33" s="96"/>
      <c r="GD33" s="96"/>
      <c r="GE33" s="96"/>
      <c r="GF33" s="96"/>
      <c r="GG33" s="96"/>
      <c r="GH33" s="96"/>
      <c r="GI33" s="128"/>
      <c r="GJ33" s="128"/>
      <c r="GK33" s="128"/>
      <c r="GL33" s="128"/>
      <c r="GM33" s="123"/>
      <c r="GN33" s="96"/>
      <c r="GO33" s="96"/>
      <c r="GP33" s="96"/>
      <c r="GQ33" s="96"/>
      <c r="GR33" s="96"/>
      <c r="GS33" s="96"/>
      <c r="GT33" s="96"/>
      <c r="GX33" s="127"/>
    </row>
    <row r="34" spans="1:209" s="124" customFormat="1">
      <c r="A34" s="114">
        <v>28</v>
      </c>
      <c r="B34" s="123"/>
      <c r="C34" s="114"/>
      <c r="D34" s="96"/>
      <c r="E34" s="96"/>
      <c r="F34" s="96"/>
      <c r="G34" s="96"/>
      <c r="H34" s="96"/>
      <c r="I34" s="96"/>
      <c r="J34" s="74"/>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123"/>
      <c r="EE34" s="96"/>
      <c r="EF34" s="96"/>
      <c r="EG34" s="96"/>
      <c r="EH34" s="96"/>
      <c r="EI34" s="96"/>
      <c r="EJ34" s="96"/>
      <c r="EK34" s="96"/>
      <c r="EL34" s="96"/>
      <c r="EM34" s="96"/>
      <c r="EN34" s="96"/>
      <c r="EO34" s="96"/>
      <c r="EP34" s="96"/>
      <c r="EQ34" s="96"/>
      <c r="ER34" s="96"/>
      <c r="ES34" s="96"/>
      <c r="ET34" s="96"/>
      <c r="EU34" s="96"/>
      <c r="EV34" s="96"/>
      <c r="EW34" s="96"/>
      <c r="EX34" s="96"/>
      <c r="EY34" s="96"/>
      <c r="EZ34" s="96"/>
      <c r="FA34" s="96"/>
      <c r="FB34" s="96"/>
      <c r="FC34" s="96"/>
      <c r="FD34" s="96"/>
      <c r="FE34" s="125"/>
      <c r="FF34" s="96"/>
      <c r="FG34" s="96"/>
      <c r="FH34" s="96"/>
      <c r="FI34" s="96"/>
      <c r="FJ34" s="96"/>
      <c r="FK34" s="96"/>
      <c r="FL34" s="96"/>
      <c r="FM34" s="96"/>
      <c r="FN34" s="96"/>
      <c r="FO34" s="96"/>
      <c r="FP34" s="96"/>
      <c r="FQ34" s="96"/>
      <c r="FR34" s="128"/>
      <c r="FS34" s="96"/>
      <c r="FT34" s="96"/>
      <c r="FU34" s="96"/>
      <c r="FV34" s="128"/>
      <c r="FW34" s="96"/>
      <c r="FX34" s="96"/>
      <c r="FY34" s="96"/>
      <c r="FZ34" s="96"/>
      <c r="GA34" s="96"/>
      <c r="GB34" s="96"/>
      <c r="GC34" s="96"/>
      <c r="GD34" s="96"/>
      <c r="GE34" s="96"/>
      <c r="GF34" s="96"/>
      <c r="GG34" s="96"/>
      <c r="GH34" s="96"/>
      <c r="GI34" s="128"/>
      <c r="GJ34" s="128"/>
      <c r="GK34" s="128"/>
      <c r="GL34" s="128"/>
      <c r="GM34" s="123"/>
      <c r="GN34" s="96"/>
      <c r="GO34" s="96"/>
      <c r="GP34" s="96"/>
      <c r="GQ34" s="96"/>
      <c r="GR34" s="96"/>
      <c r="GS34" s="96"/>
      <c r="GT34" s="96"/>
      <c r="GX34" s="127"/>
    </row>
    <row r="35" spans="1:209" s="124" customFormat="1">
      <c r="A35" s="114">
        <v>29</v>
      </c>
      <c r="B35" s="123"/>
      <c r="C35" s="114"/>
      <c r="D35" s="96"/>
      <c r="E35" s="96"/>
      <c r="F35" s="96"/>
      <c r="G35" s="96"/>
      <c r="H35" s="96"/>
      <c r="I35" s="96"/>
      <c r="J35" s="74"/>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7"/>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6"/>
      <c r="EE35" s="96"/>
      <c r="EF35" s="96"/>
      <c r="EG35" s="96"/>
      <c r="EH35" s="96"/>
      <c r="EI35" s="96"/>
      <c r="EJ35" s="96"/>
      <c r="EK35" s="96"/>
      <c r="EL35" s="96"/>
      <c r="EM35" s="96"/>
      <c r="EN35" s="96"/>
      <c r="EO35" s="96"/>
      <c r="EP35" s="96"/>
      <c r="EQ35" s="96"/>
      <c r="ER35" s="96"/>
      <c r="ES35" s="96"/>
      <c r="ET35" s="96"/>
      <c r="EU35" s="96"/>
      <c r="EV35" s="96"/>
      <c r="EW35" s="96"/>
      <c r="EX35" s="96"/>
      <c r="EY35" s="96"/>
      <c r="EZ35" s="96"/>
      <c r="FA35" s="96"/>
      <c r="FB35" s="96"/>
      <c r="FC35" s="96"/>
      <c r="FE35" s="125"/>
      <c r="FR35" s="125"/>
      <c r="FV35" s="125"/>
      <c r="GI35" s="126"/>
      <c r="GJ35" s="126"/>
      <c r="GK35" s="126"/>
      <c r="GL35" s="126"/>
      <c r="GN35" s="96"/>
      <c r="GO35" s="96"/>
      <c r="GP35" s="96"/>
      <c r="GQ35" s="96"/>
      <c r="GR35" s="96"/>
      <c r="GS35" s="96"/>
      <c r="GT35" s="96"/>
      <c r="GU35" s="96"/>
      <c r="GV35" s="96"/>
      <c r="GW35" s="96"/>
      <c r="GX35" s="74"/>
      <c r="GY35" s="96"/>
      <c r="GZ35" s="96"/>
      <c r="HA35" s="96"/>
    </row>
    <row r="36" spans="1:209" s="124" customFormat="1">
      <c r="A36" s="114">
        <v>30</v>
      </c>
      <c r="B36" s="123"/>
      <c r="C36" s="114"/>
      <c r="D36" s="96"/>
      <c r="E36" s="96"/>
      <c r="F36" s="96"/>
      <c r="G36" s="96"/>
      <c r="H36" s="96"/>
      <c r="I36" s="96"/>
      <c r="J36" s="74"/>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7"/>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123"/>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E36" s="125"/>
      <c r="FR36" s="125"/>
      <c r="FV36" s="125"/>
      <c r="GI36" s="125"/>
      <c r="GJ36" s="125"/>
      <c r="GK36" s="125"/>
      <c r="GL36" s="125"/>
      <c r="GM36" s="123"/>
      <c r="GN36" s="96"/>
      <c r="GO36" s="96"/>
      <c r="GP36" s="96"/>
      <c r="GQ36" s="96"/>
      <c r="GR36" s="96"/>
      <c r="GS36" s="96"/>
      <c r="GT36" s="96"/>
      <c r="GX36" s="127"/>
    </row>
    <row r="37" spans="1:209" s="124" customFormat="1">
      <c r="A37" s="114">
        <v>31</v>
      </c>
      <c r="B37" s="123"/>
      <c r="C37" s="114"/>
      <c r="D37" s="96"/>
      <c r="E37" s="96"/>
      <c r="F37" s="96"/>
      <c r="G37" s="96"/>
      <c r="H37" s="96"/>
      <c r="I37" s="96"/>
      <c r="J37" s="74"/>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7"/>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123"/>
      <c r="EE37" s="96"/>
      <c r="EF37" s="96"/>
      <c r="EG37" s="96"/>
      <c r="EH37" s="96"/>
      <c r="EI37" s="96"/>
      <c r="EJ37" s="96"/>
      <c r="EK37" s="96"/>
      <c r="EL37" s="96"/>
      <c r="EM37" s="96"/>
      <c r="EN37" s="96"/>
      <c r="EO37" s="96"/>
      <c r="EP37" s="96"/>
      <c r="EQ37" s="96"/>
      <c r="ER37" s="96"/>
      <c r="ES37" s="96"/>
      <c r="ET37" s="96"/>
      <c r="EU37" s="96"/>
      <c r="EV37" s="96"/>
      <c r="EW37" s="96"/>
      <c r="EX37" s="96"/>
      <c r="EY37" s="96"/>
      <c r="EZ37" s="96"/>
      <c r="FA37" s="96"/>
      <c r="FB37" s="96"/>
      <c r="FC37" s="96"/>
      <c r="FE37" s="125"/>
      <c r="FR37" s="125"/>
      <c r="FV37" s="125"/>
      <c r="GI37" s="125"/>
      <c r="GJ37" s="125"/>
      <c r="GK37" s="125"/>
      <c r="GL37" s="125"/>
      <c r="GM37" s="123"/>
      <c r="GN37" s="96"/>
      <c r="GO37" s="96"/>
      <c r="GP37" s="96"/>
      <c r="GQ37" s="96"/>
      <c r="GR37" s="96"/>
      <c r="GS37" s="96"/>
      <c r="GT37" s="96"/>
      <c r="GX37" s="127"/>
    </row>
    <row r="38" spans="1:209" s="124" customFormat="1">
      <c r="A38" s="114">
        <v>32</v>
      </c>
      <c r="B38" s="123"/>
      <c r="C38" s="114"/>
      <c r="D38" s="96"/>
      <c r="E38" s="96"/>
      <c r="F38" s="96"/>
      <c r="G38" s="96"/>
      <c r="H38" s="96"/>
      <c r="I38" s="96"/>
      <c r="J38" s="74"/>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7"/>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123"/>
      <c r="EE38" s="96"/>
      <c r="EF38" s="96"/>
      <c r="EG38" s="96"/>
      <c r="EH38" s="96"/>
      <c r="EI38" s="96"/>
      <c r="EJ38" s="96"/>
      <c r="EK38" s="96"/>
      <c r="EL38" s="96"/>
      <c r="EM38" s="96"/>
      <c r="EN38" s="96"/>
      <c r="EO38" s="96"/>
      <c r="EP38" s="96"/>
      <c r="EQ38" s="96"/>
      <c r="ER38" s="96"/>
      <c r="ES38" s="96"/>
      <c r="ET38" s="96"/>
      <c r="EU38" s="96"/>
      <c r="EV38" s="96"/>
      <c r="EW38" s="96"/>
      <c r="EX38" s="96"/>
      <c r="EY38" s="96"/>
      <c r="EZ38" s="96"/>
      <c r="FA38" s="96"/>
      <c r="FB38" s="96"/>
      <c r="FC38" s="96"/>
      <c r="FE38" s="125"/>
      <c r="FR38" s="125"/>
      <c r="FV38" s="125"/>
      <c r="GI38" s="125"/>
      <c r="GJ38" s="125"/>
      <c r="GK38" s="125"/>
      <c r="GL38" s="125"/>
      <c r="GM38" s="123"/>
      <c r="GN38" s="96"/>
      <c r="GO38" s="96"/>
      <c r="GP38" s="96"/>
      <c r="GQ38" s="96"/>
      <c r="GR38" s="96"/>
      <c r="GS38" s="96"/>
      <c r="GT38" s="96"/>
      <c r="GX38" s="127"/>
    </row>
    <row r="39" spans="1:209" s="124" customFormat="1">
      <c r="A39" s="114">
        <v>33</v>
      </c>
      <c r="B39" s="123"/>
      <c r="C39" s="114"/>
      <c r="D39" s="96"/>
      <c r="E39" s="96"/>
      <c r="F39" s="96"/>
      <c r="G39" s="96"/>
      <c r="H39" s="96"/>
      <c r="I39" s="96"/>
      <c r="J39" s="74"/>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7"/>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123"/>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E39" s="125"/>
      <c r="FR39" s="125"/>
      <c r="FV39" s="125"/>
      <c r="GI39" s="125"/>
      <c r="GJ39" s="125"/>
      <c r="GK39" s="125"/>
      <c r="GL39" s="125"/>
      <c r="GM39" s="123"/>
      <c r="GN39" s="96"/>
      <c r="GO39" s="96"/>
      <c r="GP39" s="96"/>
      <c r="GQ39" s="96"/>
      <c r="GR39" s="96"/>
      <c r="GS39" s="96"/>
      <c r="GT39" s="96"/>
      <c r="GX39" s="127"/>
    </row>
    <row r="40" spans="1:209" s="124" customFormat="1">
      <c r="A40" s="114">
        <v>34</v>
      </c>
      <c r="B40" s="123"/>
      <c r="C40" s="114"/>
      <c r="D40" s="96"/>
      <c r="E40" s="96"/>
      <c r="F40" s="96"/>
      <c r="G40" s="96"/>
      <c r="H40" s="96"/>
      <c r="I40" s="96"/>
      <c r="J40" s="74"/>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7"/>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6"/>
      <c r="EK40" s="96"/>
      <c r="EL40" s="96"/>
      <c r="EM40" s="96"/>
      <c r="EN40" s="96"/>
      <c r="EO40" s="96"/>
      <c r="EP40" s="96"/>
      <c r="EQ40" s="96"/>
      <c r="ER40" s="96"/>
      <c r="ES40" s="96"/>
      <c r="ET40" s="96"/>
      <c r="EU40" s="96"/>
      <c r="EV40" s="96"/>
      <c r="EW40" s="96"/>
      <c r="EX40" s="96"/>
      <c r="EY40" s="96"/>
      <c r="EZ40" s="96"/>
      <c r="FA40" s="96"/>
      <c r="FB40" s="96"/>
      <c r="FC40" s="96"/>
      <c r="FD40" s="96"/>
      <c r="FE40" s="128"/>
      <c r="FF40" s="96"/>
      <c r="FG40" s="96"/>
      <c r="FH40" s="96"/>
      <c r="FI40" s="96"/>
      <c r="FJ40" s="96"/>
      <c r="FK40" s="96"/>
      <c r="FL40" s="96"/>
      <c r="FM40" s="96"/>
      <c r="FN40" s="96"/>
      <c r="FO40" s="96"/>
      <c r="FP40" s="96"/>
      <c r="FQ40" s="96"/>
      <c r="FR40" s="128"/>
      <c r="FS40" s="129"/>
      <c r="FT40" s="96"/>
      <c r="FU40" s="96"/>
      <c r="FV40" s="130"/>
      <c r="FW40" s="96"/>
      <c r="FX40" s="96"/>
      <c r="FY40" s="96"/>
      <c r="FZ40" s="96"/>
      <c r="GA40" s="96"/>
      <c r="GB40" s="96"/>
      <c r="GC40" s="96"/>
      <c r="GD40" s="96"/>
      <c r="GE40" s="96"/>
      <c r="GF40" s="96"/>
      <c r="GG40" s="96"/>
      <c r="GH40" s="96"/>
      <c r="GI40" s="131"/>
      <c r="GJ40" s="131"/>
      <c r="GK40" s="131"/>
      <c r="GL40" s="131"/>
      <c r="GM40" s="96"/>
      <c r="GN40" s="96"/>
      <c r="GO40" s="96"/>
      <c r="GP40" s="96"/>
      <c r="GQ40" s="96"/>
      <c r="GR40" s="96"/>
      <c r="GS40" s="96"/>
      <c r="GT40" s="96"/>
      <c r="GX40" s="127"/>
    </row>
    <row r="41" spans="1:209" s="124" customFormat="1">
      <c r="A41" s="114">
        <v>35</v>
      </c>
      <c r="B41" s="123"/>
      <c r="C41" s="114"/>
      <c r="D41" s="96"/>
      <c r="E41" s="96"/>
      <c r="F41" s="96"/>
      <c r="G41" s="96"/>
      <c r="H41" s="96"/>
      <c r="I41" s="96"/>
      <c r="J41" s="74"/>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7"/>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123"/>
      <c r="EE41" s="96"/>
      <c r="EF41" s="96"/>
      <c r="EG41" s="96"/>
      <c r="EH41" s="96"/>
      <c r="EI41" s="96"/>
      <c r="EJ41" s="96"/>
      <c r="EK41" s="96"/>
      <c r="EL41" s="96"/>
      <c r="EM41" s="96"/>
      <c r="EN41" s="96"/>
      <c r="EO41" s="96"/>
      <c r="EP41" s="96"/>
      <c r="EQ41" s="96"/>
      <c r="ER41" s="96"/>
      <c r="ES41" s="96"/>
      <c r="ET41" s="96"/>
      <c r="EU41" s="96"/>
      <c r="EV41" s="96"/>
      <c r="EW41" s="96"/>
      <c r="EX41" s="96"/>
      <c r="EY41" s="96"/>
      <c r="EZ41" s="96"/>
      <c r="FA41" s="96"/>
      <c r="FB41" s="96"/>
      <c r="FC41" s="96"/>
      <c r="FD41" s="96"/>
      <c r="FE41" s="128"/>
      <c r="FF41" s="96"/>
      <c r="FG41" s="96"/>
      <c r="FH41" s="96"/>
      <c r="FI41" s="96"/>
      <c r="FJ41" s="96"/>
      <c r="FK41" s="96"/>
      <c r="FL41" s="96"/>
      <c r="FM41" s="96"/>
      <c r="FN41" s="96"/>
      <c r="FO41" s="96"/>
      <c r="FP41" s="96"/>
      <c r="FQ41" s="96"/>
      <c r="FR41" s="128"/>
      <c r="FS41" s="96"/>
      <c r="FT41" s="96"/>
      <c r="FU41" s="96"/>
      <c r="FV41" s="128"/>
      <c r="FW41" s="96"/>
      <c r="FX41" s="96"/>
      <c r="FY41" s="96"/>
      <c r="FZ41" s="96"/>
      <c r="GA41" s="96"/>
      <c r="GB41" s="96"/>
      <c r="GC41" s="96"/>
      <c r="GD41" s="96"/>
      <c r="GE41" s="96"/>
      <c r="GF41" s="96"/>
      <c r="GG41" s="96"/>
      <c r="GH41" s="96"/>
      <c r="GI41" s="128"/>
      <c r="GJ41" s="128"/>
      <c r="GK41" s="128"/>
      <c r="GL41" s="128"/>
      <c r="GM41" s="123"/>
      <c r="GN41" s="96"/>
      <c r="GO41" s="96"/>
      <c r="GP41" s="96"/>
      <c r="GQ41" s="96"/>
      <c r="GR41" s="96"/>
      <c r="GS41" s="96"/>
      <c r="GT41" s="96"/>
      <c r="GX41" s="127"/>
    </row>
    <row r="42" spans="1:209" s="124" customFormat="1">
      <c r="A42" s="114">
        <v>36</v>
      </c>
      <c r="B42" s="123"/>
      <c r="C42" s="114"/>
      <c r="D42" s="96"/>
      <c r="E42" s="96"/>
      <c r="F42" s="96"/>
      <c r="G42" s="96"/>
      <c r="H42" s="96"/>
      <c r="I42" s="96"/>
      <c r="J42" s="74"/>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7"/>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123"/>
      <c r="EE42" s="96"/>
      <c r="EF42" s="96"/>
      <c r="EG42" s="96"/>
      <c r="EH42" s="96"/>
      <c r="EI42" s="96"/>
      <c r="EJ42" s="96"/>
      <c r="EK42" s="96"/>
      <c r="EL42" s="96"/>
      <c r="EM42" s="96"/>
      <c r="EN42" s="96"/>
      <c r="EO42" s="96"/>
      <c r="EP42" s="96"/>
      <c r="EQ42" s="96"/>
      <c r="ER42" s="96"/>
      <c r="ES42" s="96"/>
      <c r="ET42" s="96"/>
      <c r="EU42" s="96"/>
      <c r="EV42" s="96"/>
      <c r="EW42" s="96"/>
      <c r="EX42" s="96"/>
      <c r="EY42" s="96"/>
      <c r="EZ42" s="96"/>
      <c r="FA42" s="96"/>
      <c r="FB42" s="96"/>
      <c r="FC42" s="96"/>
      <c r="FD42" s="96"/>
      <c r="FE42" s="128"/>
      <c r="FF42" s="96"/>
      <c r="FG42" s="96"/>
      <c r="FH42" s="96"/>
      <c r="FI42" s="96"/>
      <c r="FJ42" s="96"/>
      <c r="FK42" s="96"/>
      <c r="FL42" s="96"/>
      <c r="FM42" s="96"/>
      <c r="FN42" s="96"/>
      <c r="FO42" s="96"/>
      <c r="FP42" s="96"/>
      <c r="FQ42" s="96"/>
      <c r="FR42" s="128"/>
      <c r="FS42" s="96"/>
      <c r="FT42" s="96"/>
      <c r="FU42" s="96"/>
      <c r="FV42" s="128"/>
      <c r="FW42" s="96"/>
      <c r="FX42" s="96"/>
      <c r="FY42" s="96"/>
      <c r="FZ42" s="96"/>
      <c r="GA42" s="96"/>
      <c r="GB42" s="96"/>
      <c r="GC42" s="96"/>
      <c r="GD42" s="96"/>
      <c r="GE42" s="96"/>
      <c r="GF42" s="96"/>
      <c r="GG42" s="96"/>
      <c r="GH42" s="96"/>
      <c r="GI42" s="128"/>
      <c r="GJ42" s="128"/>
      <c r="GK42" s="128"/>
      <c r="GL42" s="128"/>
      <c r="GM42" s="123"/>
      <c r="GN42" s="96"/>
      <c r="GO42" s="96"/>
      <c r="GP42" s="96"/>
      <c r="GQ42" s="96"/>
      <c r="GR42" s="96"/>
      <c r="GS42" s="96"/>
      <c r="GT42" s="96"/>
      <c r="GX42" s="127"/>
    </row>
    <row r="43" spans="1:209" s="124" customFormat="1">
      <c r="A43" s="114">
        <v>37</v>
      </c>
      <c r="B43" s="123"/>
      <c r="C43" s="114"/>
      <c r="D43" s="96"/>
      <c r="E43" s="96"/>
      <c r="F43" s="96"/>
      <c r="G43" s="96"/>
      <c r="H43" s="96"/>
      <c r="I43" s="96"/>
      <c r="J43" s="74"/>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7"/>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123"/>
      <c r="EE43" s="96"/>
      <c r="EF43" s="96"/>
      <c r="EG43" s="96"/>
      <c r="EH43" s="96"/>
      <c r="EI43" s="96"/>
      <c r="EJ43" s="96"/>
      <c r="EK43" s="96"/>
      <c r="EL43" s="96"/>
      <c r="EM43" s="96"/>
      <c r="EN43" s="96"/>
      <c r="EO43" s="96"/>
      <c r="EP43" s="96"/>
      <c r="EQ43" s="96"/>
      <c r="ER43" s="96"/>
      <c r="ES43" s="96"/>
      <c r="ET43" s="96"/>
      <c r="EU43" s="96"/>
      <c r="EV43" s="96"/>
      <c r="EW43" s="96"/>
      <c r="EX43" s="96"/>
      <c r="EY43" s="96"/>
      <c r="EZ43" s="96"/>
      <c r="FA43" s="96"/>
      <c r="FB43" s="96"/>
      <c r="FC43" s="96"/>
      <c r="FD43" s="96"/>
      <c r="FE43" s="128"/>
      <c r="FF43" s="96"/>
      <c r="FG43" s="96"/>
      <c r="FH43" s="96"/>
      <c r="FI43" s="96"/>
      <c r="FJ43" s="96"/>
      <c r="FK43" s="96"/>
      <c r="FL43" s="96"/>
      <c r="FM43" s="96"/>
      <c r="FN43" s="96"/>
      <c r="FO43" s="96"/>
      <c r="FP43" s="96"/>
      <c r="FQ43" s="96"/>
      <c r="FR43" s="128"/>
      <c r="FS43" s="96"/>
      <c r="FT43" s="96"/>
      <c r="FU43" s="96"/>
      <c r="FV43" s="128"/>
      <c r="FW43" s="96"/>
      <c r="FX43" s="96"/>
      <c r="FY43" s="96"/>
      <c r="FZ43" s="96"/>
      <c r="GA43" s="96"/>
      <c r="GB43" s="96"/>
      <c r="GC43" s="96"/>
      <c r="GD43" s="96"/>
      <c r="GE43" s="96"/>
      <c r="GF43" s="96"/>
      <c r="GG43" s="96"/>
      <c r="GH43" s="96"/>
      <c r="GI43" s="128"/>
      <c r="GJ43" s="128"/>
      <c r="GK43" s="128"/>
      <c r="GL43" s="128"/>
      <c r="GM43" s="123"/>
      <c r="GN43" s="96"/>
      <c r="GO43" s="96"/>
      <c r="GP43" s="96"/>
      <c r="GQ43" s="96"/>
      <c r="GR43" s="96"/>
      <c r="GS43" s="96"/>
      <c r="GT43" s="96"/>
      <c r="GX43" s="127"/>
    </row>
    <row r="44" spans="1:209" s="124" customFormat="1">
      <c r="A44" s="114">
        <v>38</v>
      </c>
      <c r="B44" s="123"/>
      <c r="C44" s="114"/>
      <c r="D44" s="96"/>
      <c r="E44" s="96"/>
      <c r="F44" s="96"/>
      <c r="G44" s="96"/>
      <c r="H44" s="96"/>
      <c r="I44" s="96"/>
      <c r="J44" s="74"/>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7"/>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c r="EB44" s="96"/>
      <c r="EC44" s="96"/>
      <c r="ED44" s="123"/>
      <c r="EE44" s="96"/>
      <c r="EF44" s="96"/>
      <c r="EG44" s="96"/>
      <c r="EH44" s="96"/>
      <c r="EI44" s="96"/>
      <c r="EJ44" s="96"/>
      <c r="EK44" s="96"/>
      <c r="EL44" s="96"/>
      <c r="EM44" s="96"/>
      <c r="EN44" s="96"/>
      <c r="EO44" s="96"/>
      <c r="EP44" s="96"/>
      <c r="EQ44" s="96"/>
      <c r="ER44" s="96"/>
      <c r="ES44" s="96"/>
      <c r="ET44" s="96"/>
      <c r="EU44" s="96"/>
      <c r="EV44" s="96"/>
      <c r="EW44" s="96"/>
      <c r="EX44" s="96"/>
      <c r="EY44" s="96"/>
      <c r="EZ44" s="96"/>
      <c r="FA44" s="96"/>
      <c r="FB44" s="96"/>
      <c r="FC44" s="96"/>
      <c r="FD44" s="96"/>
      <c r="FE44" s="128"/>
      <c r="FF44" s="96"/>
      <c r="FG44" s="96"/>
      <c r="FH44" s="96"/>
      <c r="FI44" s="96"/>
      <c r="FJ44" s="96"/>
      <c r="FK44" s="96"/>
      <c r="FL44" s="96"/>
      <c r="FM44" s="96"/>
      <c r="FN44" s="96"/>
      <c r="FO44" s="96"/>
      <c r="FP44" s="96"/>
      <c r="FQ44" s="96"/>
      <c r="FR44" s="128"/>
      <c r="FS44" s="129"/>
      <c r="FT44" s="96"/>
      <c r="FU44" s="96"/>
      <c r="FV44" s="130"/>
      <c r="FW44" s="96"/>
      <c r="FX44" s="96"/>
      <c r="FY44" s="96"/>
      <c r="FZ44" s="96"/>
      <c r="GA44" s="96"/>
      <c r="GB44" s="96"/>
      <c r="GC44" s="96"/>
      <c r="GD44" s="96"/>
      <c r="GE44" s="96"/>
      <c r="GF44" s="96"/>
      <c r="GG44" s="96"/>
      <c r="GH44" s="96"/>
      <c r="GI44" s="128"/>
      <c r="GJ44" s="128"/>
      <c r="GK44" s="128"/>
      <c r="GL44" s="128"/>
      <c r="GM44" s="123"/>
      <c r="GN44" s="96"/>
      <c r="GO44" s="96"/>
      <c r="GP44" s="96"/>
      <c r="GQ44" s="96"/>
      <c r="GR44" s="96"/>
      <c r="GS44" s="96"/>
      <c r="GT44" s="96"/>
      <c r="GX44" s="127"/>
    </row>
    <row r="45" spans="1:209" s="124" customFormat="1">
      <c r="A45" s="114">
        <v>39</v>
      </c>
      <c r="B45" s="123"/>
      <c r="C45" s="114"/>
      <c r="D45" s="96"/>
      <c r="E45" s="96"/>
      <c r="F45" s="96"/>
      <c r="G45" s="96"/>
      <c r="H45" s="96"/>
      <c r="I45" s="96"/>
      <c r="J45" s="74"/>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7"/>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96"/>
      <c r="EE45" s="96"/>
      <c r="EF45" s="96"/>
      <c r="EG45" s="96"/>
      <c r="EH45" s="96"/>
      <c r="EI45" s="96"/>
      <c r="EJ45" s="96"/>
      <c r="EK45" s="96"/>
      <c r="EL45" s="96"/>
      <c r="EM45" s="96"/>
      <c r="EN45" s="96"/>
      <c r="EO45" s="96"/>
      <c r="EP45" s="96"/>
      <c r="EQ45" s="96"/>
      <c r="ER45" s="96"/>
      <c r="ES45" s="96"/>
      <c r="ET45" s="96"/>
      <c r="EU45" s="96"/>
      <c r="EV45" s="96"/>
      <c r="EW45" s="96"/>
      <c r="EX45" s="96"/>
      <c r="EY45" s="96"/>
      <c r="EZ45" s="96"/>
      <c r="FA45" s="96"/>
      <c r="FB45" s="96"/>
      <c r="FC45" s="96"/>
      <c r="FD45" s="96"/>
      <c r="FE45" s="125"/>
      <c r="FF45" s="96"/>
      <c r="FG45" s="96"/>
      <c r="FH45" s="96"/>
      <c r="FI45" s="96"/>
      <c r="FJ45" s="96"/>
      <c r="FK45" s="96"/>
      <c r="FL45" s="96"/>
      <c r="FM45" s="96"/>
      <c r="FN45" s="96"/>
      <c r="FO45" s="96"/>
      <c r="FP45" s="96"/>
      <c r="FQ45" s="96"/>
      <c r="FR45" s="128"/>
      <c r="FS45" s="96"/>
      <c r="FT45" s="96"/>
      <c r="FU45" s="96"/>
      <c r="FV45" s="128"/>
      <c r="FW45" s="96"/>
      <c r="FX45" s="96"/>
      <c r="FY45" s="96"/>
      <c r="FZ45" s="96"/>
      <c r="GA45" s="96"/>
      <c r="GB45" s="96"/>
      <c r="GC45" s="96"/>
      <c r="GD45" s="96"/>
      <c r="GE45" s="96"/>
      <c r="GF45" s="96"/>
      <c r="GG45" s="96"/>
      <c r="GH45" s="96"/>
      <c r="GI45" s="131"/>
      <c r="GJ45" s="131"/>
      <c r="GK45" s="131"/>
      <c r="GL45" s="131"/>
      <c r="GM45" s="96"/>
      <c r="GN45" s="96"/>
      <c r="GO45" s="96"/>
      <c r="GP45" s="96"/>
      <c r="GQ45" s="96"/>
      <c r="GR45" s="96"/>
      <c r="GS45" s="96"/>
      <c r="GT45" s="96"/>
      <c r="GX45" s="127"/>
    </row>
    <row r="46" spans="1:209" s="124" customFormat="1" ht="15" customHeight="1">
      <c r="A46" s="114">
        <v>40</v>
      </c>
      <c r="B46" s="123"/>
      <c r="C46" s="114"/>
      <c r="D46" s="96"/>
      <c r="E46" s="96"/>
      <c r="F46" s="96"/>
      <c r="G46" s="96"/>
      <c r="H46" s="96"/>
      <c r="I46" s="96"/>
      <c r="J46" s="74"/>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7"/>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96"/>
      <c r="DU46" s="96"/>
      <c r="DV46" s="96"/>
      <c r="DW46" s="96"/>
      <c r="DX46" s="96"/>
      <c r="DY46" s="96"/>
      <c r="DZ46" s="96"/>
      <c r="EA46" s="96"/>
      <c r="EB46" s="96"/>
      <c r="EC46" s="96"/>
      <c r="ED46" s="123"/>
      <c r="EE46" s="96"/>
      <c r="EF46" s="96"/>
      <c r="EG46" s="96"/>
      <c r="EH46" s="96"/>
      <c r="EI46" s="96"/>
      <c r="EJ46" s="96"/>
      <c r="EK46" s="96"/>
      <c r="EL46" s="96"/>
      <c r="EM46" s="96"/>
      <c r="EN46" s="96"/>
      <c r="EO46" s="96"/>
      <c r="EP46" s="96"/>
      <c r="EQ46" s="96"/>
      <c r="ER46" s="96"/>
      <c r="ES46" s="96"/>
      <c r="ET46" s="96"/>
      <c r="EU46" s="96"/>
      <c r="EV46" s="96"/>
      <c r="EW46" s="96"/>
      <c r="EX46" s="96"/>
      <c r="EY46" s="96"/>
      <c r="EZ46" s="96"/>
      <c r="FA46" s="96"/>
      <c r="FB46" s="96"/>
      <c r="FC46" s="96"/>
      <c r="FD46" s="96"/>
      <c r="FE46" s="125"/>
      <c r="FF46" s="96"/>
      <c r="FG46" s="96"/>
      <c r="FH46" s="96"/>
      <c r="FI46" s="96"/>
      <c r="FJ46" s="96"/>
      <c r="FK46" s="96"/>
      <c r="FL46" s="96"/>
      <c r="FM46" s="96"/>
      <c r="FN46" s="96"/>
      <c r="FO46" s="96"/>
      <c r="FP46" s="96"/>
      <c r="FQ46" s="96"/>
      <c r="FR46" s="128"/>
      <c r="FS46" s="96"/>
      <c r="FT46" s="96"/>
      <c r="FU46" s="96"/>
      <c r="FV46" s="128"/>
      <c r="FW46" s="96"/>
      <c r="FX46" s="96"/>
      <c r="FY46" s="96"/>
      <c r="FZ46" s="96"/>
      <c r="GA46" s="96"/>
      <c r="GB46" s="96"/>
      <c r="GC46" s="96"/>
      <c r="GD46" s="96"/>
      <c r="GE46" s="96"/>
      <c r="GF46" s="96"/>
      <c r="GG46" s="96"/>
      <c r="GH46" s="96"/>
      <c r="GI46" s="128"/>
      <c r="GJ46" s="128"/>
      <c r="GK46" s="128"/>
      <c r="GL46" s="128"/>
      <c r="GM46" s="123"/>
      <c r="GN46" s="96"/>
      <c r="GO46" s="96"/>
      <c r="GP46" s="96"/>
      <c r="GQ46" s="96"/>
      <c r="GR46" s="96"/>
      <c r="GS46" s="96"/>
      <c r="GT46" s="96"/>
      <c r="GX46" s="127"/>
    </row>
    <row r="47" spans="1:209" s="124" customFormat="1" ht="15" customHeight="1">
      <c r="A47" s="114">
        <v>41</v>
      </c>
      <c r="B47" s="123"/>
      <c r="C47" s="114"/>
      <c r="D47" s="96"/>
      <c r="E47" s="96"/>
      <c r="F47" s="96"/>
      <c r="G47" s="96"/>
      <c r="H47" s="96"/>
      <c r="I47" s="96"/>
      <c r="J47" s="74"/>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7"/>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c r="DT47" s="96"/>
      <c r="DU47" s="96"/>
      <c r="DV47" s="96"/>
      <c r="DW47" s="96"/>
      <c r="DX47" s="96"/>
      <c r="DY47" s="96"/>
      <c r="DZ47" s="96"/>
      <c r="EA47" s="96"/>
      <c r="EB47" s="96"/>
      <c r="EC47" s="96"/>
      <c r="ED47" s="123"/>
      <c r="EE47" s="96"/>
      <c r="EF47" s="96"/>
      <c r="EG47" s="96"/>
      <c r="EH47" s="96"/>
      <c r="EI47" s="96"/>
      <c r="EJ47" s="96"/>
      <c r="EK47" s="96"/>
      <c r="EL47" s="96"/>
      <c r="EM47" s="96"/>
      <c r="EN47" s="96"/>
      <c r="EO47" s="96"/>
      <c r="EP47" s="96"/>
      <c r="EQ47" s="96"/>
      <c r="ER47" s="96"/>
      <c r="ES47" s="96"/>
      <c r="ET47" s="96"/>
      <c r="EU47" s="96"/>
      <c r="EV47" s="96"/>
      <c r="EW47" s="96"/>
      <c r="EX47" s="96"/>
      <c r="EY47" s="96"/>
      <c r="EZ47" s="96"/>
      <c r="FA47" s="96"/>
      <c r="FB47" s="96"/>
      <c r="FC47" s="96"/>
      <c r="FD47" s="96"/>
      <c r="FE47" s="125"/>
      <c r="FF47" s="96"/>
      <c r="FG47" s="96"/>
      <c r="FH47" s="96"/>
      <c r="FI47" s="96"/>
      <c r="FJ47" s="96"/>
      <c r="FK47" s="96"/>
      <c r="FL47" s="96"/>
      <c r="FM47" s="96"/>
      <c r="FN47" s="96"/>
      <c r="FO47" s="96"/>
      <c r="FP47" s="96"/>
      <c r="FQ47" s="96"/>
      <c r="FR47" s="128"/>
      <c r="FS47" s="96"/>
      <c r="FT47" s="96"/>
      <c r="FU47" s="96"/>
      <c r="FV47" s="128"/>
      <c r="FW47" s="96"/>
      <c r="FX47" s="96"/>
      <c r="FY47" s="96"/>
      <c r="FZ47" s="96"/>
      <c r="GA47" s="96"/>
      <c r="GB47" s="96"/>
      <c r="GC47" s="96"/>
      <c r="GD47" s="96"/>
      <c r="GE47" s="96"/>
      <c r="GF47" s="96"/>
      <c r="GG47" s="96"/>
      <c r="GH47" s="96"/>
      <c r="GI47" s="128"/>
      <c r="GJ47" s="128"/>
      <c r="GK47" s="128"/>
      <c r="GL47" s="128"/>
      <c r="GM47" s="123"/>
      <c r="GN47" s="96"/>
      <c r="GO47" s="96"/>
      <c r="GP47" s="96"/>
      <c r="GQ47" s="96"/>
      <c r="GR47" s="96"/>
      <c r="GS47" s="96"/>
      <c r="GT47" s="96"/>
      <c r="GX47" s="127"/>
    </row>
    <row r="48" spans="1:209" s="124" customFormat="1" ht="15" customHeight="1">
      <c r="A48" s="114">
        <v>42</v>
      </c>
      <c r="B48" s="123"/>
      <c r="C48" s="114"/>
      <c r="D48" s="96"/>
      <c r="E48" s="96"/>
      <c r="F48" s="96"/>
      <c r="G48" s="96"/>
      <c r="H48" s="96"/>
      <c r="I48" s="96"/>
      <c r="J48" s="74"/>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7"/>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123"/>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128"/>
      <c r="FF48" s="96"/>
      <c r="FG48" s="96"/>
      <c r="FH48" s="96"/>
      <c r="FI48" s="96"/>
      <c r="FJ48" s="96"/>
      <c r="FK48" s="96"/>
      <c r="FL48" s="96"/>
      <c r="FM48" s="96"/>
      <c r="FN48" s="96"/>
      <c r="FO48" s="96"/>
      <c r="FP48" s="96"/>
      <c r="FQ48" s="96"/>
      <c r="FR48" s="128"/>
      <c r="FS48" s="96"/>
      <c r="FT48" s="96"/>
      <c r="FU48" s="96"/>
      <c r="FV48" s="128"/>
      <c r="FW48" s="96"/>
      <c r="FX48" s="96"/>
      <c r="FY48" s="96"/>
      <c r="FZ48" s="96"/>
      <c r="GA48" s="96"/>
      <c r="GB48" s="96"/>
      <c r="GC48" s="96"/>
      <c r="GD48" s="96"/>
      <c r="GE48" s="96"/>
      <c r="GF48" s="96"/>
      <c r="GG48" s="96"/>
      <c r="GH48" s="96"/>
      <c r="GI48" s="128"/>
      <c r="GJ48" s="128"/>
      <c r="GK48" s="128"/>
      <c r="GL48" s="128"/>
      <c r="GM48" s="123"/>
      <c r="GN48" s="96"/>
      <c r="GO48" s="96"/>
      <c r="GP48" s="96"/>
      <c r="GQ48" s="96"/>
      <c r="GR48" s="96"/>
      <c r="GS48" s="96"/>
      <c r="GT48" s="96"/>
      <c r="GX48" s="127"/>
    </row>
    <row r="49" spans="1:209" s="124" customFormat="1" ht="15" customHeight="1">
      <c r="A49" s="114">
        <v>43</v>
      </c>
      <c r="B49" s="123"/>
      <c r="C49" s="114"/>
      <c r="D49" s="96"/>
      <c r="E49" s="96"/>
      <c r="F49" s="96"/>
      <c r="G49" s="96"/>
      <c r="H49" s="96"/>
      <c r="I49" s="96"/>
      <c r="J49" s="74"/>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7"/>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123"/>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125"/>
      <c r="FF49" s="96"/>
      <c r="FG49" s="96"/>
      <c r="FH49" s="96"/>
      <c r="FI49" s="96"/>
      <c r="FJ49" s="96"/>
      <c r="FK49" s="96"/>
      <c r="FL49" s="96"/>
      <c r="FM49" s="96"/>
      <c r="FN49" s="96"/>
      <c r="FO49" s="96"/>
      <c r="FP49" s="96"/>
      <c r="FQ49" s="96"/>
      <c r="FR49" s="128"/>
      <c r="FS49" s="96"/>
      <c r="FT49" s="96"/>
      <c r="FU49" s="96"/>
      <c r="FV49" s="128"/>
      <c r="FW49" s="96"/>
      <c r="FX49" s="96"/>
      <c r="FY49" s="96"/>
      <c r="FZ49" s="96"/>
      <c r="GA49" s="96"/>
      <c r="GB49" s="96"/>
      <c r="GC49" s="96"/>
      <c r="GD49" s="96"/>
      <c r="GE49" s="96"/>
      <c r="GF49" s="96"/>
      <c r="GG49" s="96"/>
      <c r="GH49" s="96"/>
      <c r="GI49" s="128"/>
      <c r="GJ49" s="128"/>
      <c r="GK49" s="128"/>
      <c r="GL49" s="128"/>
      <c r="GM49" s="123"/>
      <c r="GN49" s="96"/>
      <c r="GO49" s="96"/>
      <c r="GP49" s="96"/>
      <c r="GQ49" s="96"/>
      <c r="GR49" s="96"/>
      <c r="GS49" s="96"/>
      <c r="GT49" s="96"/>
      <c r="GX49" s="127"/>
    </row>
    <row r="50" spans="1:209" s="133" customFormat="1" ht="15" customHeight="1">
      <c r="A50" s="114">
        <v>44</v>
      </c>
      <c r="C50" s="114"/>
      <c r="J50" s="134"/>
      <c r="AJ50" s="135"/>
      <c r="AY50" s="136"/>
      <c r="BI50" s="137"/>
      <c r="BN50" s="138"/>
      <c r="CB50" s="138"/>
      <c r="CJ50" s="135"/>
      <c r="CS50" s="139"/>
      <c r="DG50" s="138"/>
      <c r="DU50" s="139"/>
      <c r="EB50" s="135"/>
      <c r="FE50" s="140"/>
      <c r="FR50" s="140"/>
      <c r="FV50" s="140"/>
      <c r="GI50" s="141"/>
      <c r="GJ50" s="141"/>
      <c r="GK50" s="141"/>
      <c r="GL50" s="141"/>
      <c r="GP50" s="135"/>
      <c r="GS50" s="142"/>
      <c r="GT50" s="135"/>
      <c r="GW50" s="134"/>
      <c r="HA50" s="134"/>
    </row>
    <row r="51" spans="1:209" s="133" customFormat="1" ht="15" customHeight="1">
      <c r="A51" s="114">
        <v>45</v>
      </c>
      <c r="C51" s="114"/>
      <c r="J51" s="134"/>
      <c r="AJ51" s="135"/>
      <c r="AY51" s="136"/>
      <c r="BI51" s="137"/>
      <c r="BN51" s="138"/>
      <c r="CB51" s="138"/>
      <c r="CJ51" s="135"/>
      <c r="CS51" s="139"/>
      <c r="DG51" s="138"/>
      <c r="DU51" s="139"/>
      <c r="EB51" s="135"/>
      <c r="FE51" s="140"/>
      <c r="FR51" s="140"/>
      <c r="FV51" s="140"/>
      <c r="GI51" s="140"/>
      <c r="GJ51" s="140"/>
      <c r="GK51" s="140"/>
      <c r="GL51" s="140"/>
      <c r="GP51" s="135"/>
      <c r="GS51" s="142"/>
      <c r="GT51" s="135"/>
      <c r="GW51" s="134"/>
      <c r="HA51" s="134"/>
    </row>
    <row r="52" spans="1:209" s="133" customFormat="1" ht="15" customHeight="1">
      <c r="A52" s="114">
        <v>46</v>
      </c>
      <c r="C52" s="114"/>
      <c r="J52" s="134"/>
      <c r="AJ52" s="135"/>
      <c r="AY52" s="136"/>
      <c r="BI52" s="137"/>
      <c r="BN52" s="138"/>
      <c r="CB52" s="138"/>
      <c r="CJ52" s="135"/>
      <c r="CS52" s="139"/>
      <c r="DG52" s="138"/>
      <c r="DU52" s="139"/>
      <c r="EB52" s="135"/>
      <c r="FE52" s="140"/>
      <c r="FR52" s="140"/>
      <c r="FV52" s="140"/>
      <c r="GI52" s="140"/>
      <c r="GJ52" s="140"/>
      <c r="GK52" s="140"/>
      <c r="GL52" s="140"/>
      <c r="GP52" s="135"/>
      <c r="GS52" s="142"/>
      <c r="GT52" s="135"/>
      <c r="GW52" s="134"/>
      <c r="HA52" s="134"/>
    </row>
    <row r="53" spans="1:209" s="133" customFormat="1" ht="15" customHeight="1">
      <c r="A53" s="114">
        <v>47</v>
      </c>
      <c r="C53" s="114"/>
      <c r="J53" s="134"/>
      <c r="AJ53" s="135"/>
      <c r="AY53" s="136"/>
      <c r="BI53" s="137"/>
      <c r="BN53" s="138"/>
      <c r="CB53" s="138"/>
      <c r="CJ53" s="135"/>
      <c r="CS53" s="139"/>
      <c r="DG53" s="138"/>
      <c r="DU53" s="139"/>
      <c r="EB53" s="135"/>
      <c r="FE53" s="140"/>
      <c r="FR53" s="140"/>
      <c r="FV53" s="140"/>
      <c r="GI53" s="140"/>
      <c r="GJ53" s="140"/>
      <c r="GK53" s="140"/>
      <c r="GL53" s="140"/>
      <c r="GP53" s="135"/>
      <c r="GS53" s="142"/>
      <c r="GT53" s="135"/>
      <c r="GW53" s="134"/>
      <c r="HA53" s="134"/>
    </row>
    <row r="54" spans="1:209" s="133" customFormat="1" ht="15" customHeight="1">
      <c r="A54" s="114">
        <v>48</v>
      </c>
      <c r="C54" s="114"/>
      <c r="J54" s="134"/>
      <c r="AJ54" s="135"/>
      <c r="AY54" s="136"/>
      <c r="BI54" s="137"/>
      <c r="BN54" s="138"/>
      <c r="CB54" s="138"/>
      <c r="CJ54" s="135"/>
      <c r="CS54" s="139"/>
      <c r="DG54" s="138"/>
      <c r="DU54" s="139"/>
      <c r="EB54" s="135"/>
      <c r="FE54" s="140"/>
      <c r="FR54" s="140"/>
      <c r="FV54" s="140"/>
      <c r="GI54" s="140"/>
      <c r="GJ54" s="140"/>
      <c r="GK54" s="140"/>
      <c r="GL54" s="140"/>
      <c r="GP54" s="135"/>
      <c r="GS54" s="142"/>
      <c r="GT54" s="135"/>
      <c r="GW54" s="134"/>
      <c r="HA54" s="134"/>
    </row>
    <row r="55" spans="1:209" s="133" customFormat="1" ht="15" customHeight="1">
      <c r="A55" s="114">
        <v>49</v>
      </c>
      <c r="C55" s="114"/>
      <c r="J55" s="134"/>
      <c r="AJ55" s="135"/>
      <c r="AY55" s="136"/>
      <c r="BI55" s="137"/>
      <c r="BN55" s="138"/>
      <c r="CB55" s="138"/>
      <c r="CJ55" s="135"/>
      <c r="CS55" s="139"/>
      <c r="DG55" s="138"/>
      <c r="DU55" s="139"/>
      <c r="EB55" s="135"/>
      <c r="FE55" s="140"/>
      <c r="FR55" s="140"/>
      <c r="FV55" s="140"/>
      <c r="GI55" s="141"/>
      <c r="GJ55" s="141"/>
      <c r="GK55" s="141"/>
      <c r="GL55" s="141"/>
      <c r="GP55" s="135"/>
      <c r="GS55" s="142"/>
      <c r="GT55" s="135"/>
      <c r="GW55" s="134"/>
      <c r="HA55" s="134"/>
    </row>
    <row r="56" spans="1:209" s="133" customFormat="1" ht="15" customHeight="1">
      <c r="A56" s="114">
        <v>50</v>
      </c>
      <c r="C56" s="114"/>
      <c r="J56" s="134"/>
      <c r="AJ56" s="135"/>
      <c r="AY56" s="136"/>
      <c r="BI56" s="137"/>
      <c r="BN56" s="138"/>
      <c r="CB56" s="138"/>
      <c r="CJ56" s="135"/>
      <c r="CS56" s="139"/>
      <c r="DG56" s="138"/>
      <c r="DU56" s="139"/>
      <c r="EB56" s="135"/>
      <c r="FE56" s="140"/>
      <c r="FR56" s="140"/>
      <c r="FV56" s="140"/>
      <c r="GI56" s="140"/>
      <c r="GJ56" s="140"/>
      <c r="GK56" s="140"/>
      <c r="GL56" s="140"/>
      <c r="GP56" s="135"/>
      <c r="GS56" s="142"/>
      <c r="GT56" s="135"/>
      <c r="GW56" s="134"/>
      <c r="HA56" s="134"/>
    </row>
    <row r="57" spans="1:209" s="133" customFormat="1" ht="15" customHeight="1">
      <c r="A57" s="114">
        <v>51</v>
      </c>
      <c r="C57" s="114"/>
      <c r="J57" s="134"/>
      <c r="AJ57" s="135"/>
      <c r="AY57" s="136"/>
      <c r="BI57" s="137"/>
      <c r="BN57" s="138"/>
      <c r="CB57" s="138"/>
      <c r="CJ57" s="135"/>
      <c r="CS57" s="139"/>
      <c r="DG57" s="138"/>
      <c r="DU57" s="139"/>
      <c r="EB57" s="135"/>
      <c r="FE57" s="140"/>
      <c r="FR57" s="140"/>
      <c r="FV57" s="140"/>
      <c r="GI57" s="140"/>
      <c r="GJ57" s="140"/>
      <c r="GK57" s="140"/>
      <c r="GL57" s="140"/>
      <c r="GP57" s="135"/>
      <c r="GS57" s="142"/>
      <c r="GT57" s="135"/>
      <c r="GW57" s="134"/>
      <c r="HA57" s="134"/>
    </row>
    <row r="58" spans="1:209" s="133" customFormat="1" ht="15" customHeight="1">
      <c r="A58" s="114">
        <v>52</v>
      </c>
      <c r="C58" s="114"/>
      <c r="J58" s="134"/>
      <c r="AJ58" s="135"/>
      <c r="AY58" s="136"/>
      <c r="BI58" s="137"/>
      <c r="BN58" s="138"/>
      <c r="CB58" s="138"/>
      <c r="CJ58" s="135"/>
      <c r="CS58" s="139"/>
      <c r="DG58" s="138"/>
      <c r="DU58" s="139"/>
      <c r="EB58" s="135"/>
      <c r="FE58" s="140"/>
      <c r="FR58" s="140"/>
      <c r="FV58" s="140"/>
      <c r="GI58" s="140"/>
      <c r="GJ58" s="140"/>
      <c r="GK58" s="140"/>
      <c r="GL58" s="140"/>
      <c r="GP58" s="135"/>
      <c r="GS58" s="142"/>
      <c r="GT58" s="135"/>
      <c r="GW58" s="134"/>
      <c r="HA58" s="134"/>
    </row>
    <row r="59" spans="1:209" s="133" customFormat="1" ht="15" customHeight="1">
      <c r="A59" s="114">
        <v>53</v>
      </c>
      <c r="C59" s="114"/>
      <c r="J59" s="134"/>
      <c r="AJ59" s="135"/>
      <c r="AY59" s="136"/>
      <c r="BI59" s="137"/>
      <c r="BN59" s="138"/>
      <c r="CB59" s="138"/>
      <c r="CJ59" s="135"/>
      <c r="CS59" s="139"/>
      <c r="DG59" s="138"/>
      <c r="DU59" s="139"/>
      <c r="EB59" s="135"/>
      <c r="FE59" s="140"/>
      <c r="FR59" s="140"/>
      <c r="FV59" s="140"/>
      <c r="GI59" s="140"/>
      <c r="GJ59" s="140"/>
      <c r="GK59" s="140"/>
      <c r="GL59" s="140"/>
      <c r="GP59" s="135"/>
      <c r="GS59" s="142"/>
      <c r="GT59" s="135"/>
      <c r="GW59" s="134"/>
      <c r="HA59" s="134"/>
    </row>
    <row r="60" spans="1:209" s="143" customFormat="1">
      <c r="A60" s="114">
        <v>54</v>
      </c>
      <c r="C60" s="114"/>
      <c r="J60" s="144"/>
      <c r="FE60" s="145"/>
      <c r="FR60" s="145"/>
      <c r="FS60" s="146"/>
      <c r="FV60" s="145"/>
      <c r="GI60" s="147"/>
      <c r="GJ60" s="147"/>
      <c r="GK60" s="147"/>
      <c r="GL60" s="147"/>
      <c r="GX60" s="144"/>
    </row>
    <row r="61" spans="1:209" s="143" customFormat="1">
      <c r="A61" s="114">
        <v>55</v>
      </c>
      <c r="C61" s="114"/>
      <c r="J61" s="144"/>
      <c r="ED61" s="133"/>
      <c r="EE61" s="121"/>
      <c r="FE61" s="145"/>
      <c r="FR61" s="145"/>
      <c r="FS61" s="146"/>
      <c r="FV61" s="145"/>
      <c r="GI61" s="145"/>
      <c r="GJ61" s="145"/>
      <c r="GK61" s="145"/>
      <c r="GL61" s="145"/>
      <c r="GM61" s="133"/>
      <c r="GX61" s="144"/>
    </row>
    <row r="62" spans="1:209" s="143" customFormat="1">
      <c r="A62" s="114">
        <v>56</v>
      </c>
      <c r="C62" s="114"/>
      <c r="J62" s="144"/>
      <c r="ED62" s="121"/>
      <c r="EE62" s="121"/>
      <c r="FE62" s="145"/>
      <c r="FR62" s="145"/>
      <c r="FS62" s="146"/>
      <c r="FV62" s="145"/>
      <c r="GI62" s="145"/>
      <c r="GJ62" s="145"/>
      <c r="GK62" s="145"/>
      <c r="GL62" s="145"/>
      <c r="GM62" s="133"/>
      <c r="GX62" s="144"/>
    </row>
    <row r="63" spans="1:209" s="143" customFormat="1">
      <c r="A63" s="114">
        <v>57</v>
      </c>
      <c r="C63" s="114"/>
      <c r="J63" s="144"/>
      <c r="ED63" s="121"/>
      <c r="EE63" s="121"/>
      <c r="FE63" s="145"/>
      <c r="FR63" s="145"/>
      <c r="FS63" s="146"/>
      <c r="FV63" s="145"/>
      <c r="GI63" s="145"/>
      <c r="GJ63" s="145"/>
      <c r="GK63" s="145"/>
      <c r="GL63" s="145"/>
      <c r="GM63" s="133"/>
      <c r="GX63" s="144"/>
    </row>
    <row r="64" spans="1:209" s="143" customFormat="1">
      <c r="A64" s="114">
        <v>58</v>
      </c>
      <c r="C64" s="114"/>
      <c r="J64" s="144"/>
      <c r="ED64" s="133"/>
      <c r="FE64" s="145"/>
      <c r="FR64" s="145"/>
      <c r="FS64" s="146"/>
      <c r="FV64" s="145"/>
      <c r="GI64" s="145"/>
      <c r="GJ64" s="145"/>
      <c r="GK64" s="145"/>
      <c r="GL64" s="145"/>
      <c r="GM64" s="133"/>
      <c r="GX64" s="144"/>
    </row>
    <row r="65" spans="1:231" s="133" customFormat="1" ht="15" customHeight="1">
      <c r="A65" s="114">
        <v>59</v>
      </c>
      <c r="C65" s="114"/>
      <c r="J65" s="134"/>
      <c r="AJ65" s="135"/>
      <c r="AY65" s="136"/>
      <c r="BI65" s="137"/>
      <c r="BN65" s="138"/>
      <c r="CB65" s="138"/>
      <c r="CJ65" s="135"/>
      <c r="CS65" s="139"/>
      <c r="DG65" s="138"/>
      <c r="DU65" s="139"/>
      <c r="EB65" s="135"/>
      <c r="FE65" s="140"/>
      <c r="FR65" s="140"/>
      <c r="FV65" s="140"/>
      <c r="GI65" s="141"/>
      <c r="GJ65" s="141"/>
      <c r="GK65" s="141"/>
      <c r="GL65" s="141"/>
      <c r="GP65" s="135"/>
      <c r="GS65" s="142"/>
      <c r="GT65" s="135"/>
      <c r="GW65" s="134"/>
      <c r="HA65" s="134"/>
    </row>
    <row r="66" spans="1:231" s="121" customFormat="1" ht="15" customHeight="1">
      <c r="A66" s="114">
        <v>60</v>
      </c>
      <c r="C66" s="114"/>
      <c r="J66" s="148"/>
      <c r="AJ66" s="149"/>
      <c r="AY66" s="150"/>
      <c r="BI66" s="151"/>
      <c r="BN66" s="152"/>
      <c r="CB66" s="152"/>
      <c r="CJ66" s="149"/>
      <c r="CS66" s="153"/>
      <c r="DG66" s="152"/>
      <c r="DU66" s="153"/>
      <c r="EB66" s="149"/>
      <c r="FE66" s="154"/>
      <c r="FR66" s="154"/>
      <c r="FV66" s="154"/>
      <c r="GI66" s="155"/>
      <c r="GJ66" s="155"/>
      <c r="GK66" s="155"/>
      <c r="GL66" s="155"/>
      <c r="GP66" s="149"/>
      <c r="GS66" s="156"/>
      <c r="GT66" s="149"/>
      <c r="GW66" s="148"/>
      <c r="HA66" s="148"/>
    </row>
    <row r="67" spans="1:231" s="121" customFormat="1" ht="15" customHeight="1">
      <c r="A67" s="114">
        <v>61</v>
      </c>
      <c r="C67" s="114"/>
      <c r="J67" s="148"/>
      <c r="AJ67" s="149"/>
      <c r="AY67" s="150"/>
      <c r="BI67" s="151"/>
      <c r="BN67" s="152"/>
      <c r="CB67" s="152"/>
      <c r="CJ67" s="149"/>
      <c r="CS67" s="153"/>
      <c r="DG67" s="152"/>
      <c r="DU67" s="153"/>
      <c r="EB67" s="149"/>
      <c r="FE67" s="154"/>
      <c r="FR67" s="154"/>
      <c r="FV67" s="154"/>
      <c r="GI67" s="154"/>
      <c r="GJ67" s="154"/>
      <c r="GK67" s="154"/>
      <c r="GL67" s="154"/>
      <c r="GP67" s="149"/>
      <c r="GS67" s="156"/>
      <c r="GT67" s="149"/>
      <c r="GW67" s="148"/>
      <c r="HA67" s="148"/>
    </row>
    <row r="68" spans="1:231" s="121" customFormat="1" ht="15" customHeight="1">
      <c r="A68" s="114">
        <v>62</v>
      </c>
      <c r="C68" s="114"/>
      <c r="J68" s="148"/>
      <c r="AJ68" s="149"/>
      <c r="AY68" s="150"/>
      <c r="BI68" s="151"/>
      <c r="BN68" s="152"/>
      <c r="CB68" s="152"/>
      <c r="CJ68" s="149"/>
      <c r="CS68" s="153"/>
      <c r="DG68" s="152"/>
      <c r="DU68" s="153"/>
      <c r="EB68" s="149"/>
      <c r="FE68" s="154"/>
      <c r="FR68" s="154"/>
      <c r="FV68" s="154"/>
      <c r="GI68" s="154"/>
      <c r="GJ68" s="154"/>
      <c r="GK68" s="154"/>
      <c r="GL68" s="154"/>
      <c r="GP68" s="149"/>
      <c r="GS68" s="156"/>
      <c r="GT68" s="149"/>
      <c r="GW68" s="148"/>
      <c r="HA68" s="148"/>
    </row>
    <row r="69" spans="1:231" s="121" customFormat="1" ht="15" customHeight="1">
      <c r="A69" s="114">
        <v>63</v>
      </c>
      <c r="C69" s="114"/>
      <c r="J69" s="148"/>
      <c r="AJ69" s="149"/>
      <c r="AY69" s="150"/>
      <c r="BI69" s="151"/>
      <c r="BN69" s="152"/>
      <c r="CB69" s="152"/>
      <c r="CJ69" s="149"/>
      <c r="CS69" s="153"/>
      <c r="DG69" s="152"/>
      <c r="DU69" s="153"/>
      <c r="EB69" s="149"/>
      <c r="FE69" s="154"/>
      <c r="FR69" s="154"/>
      <c r="FV69" s="154"/>
      <c r="GI69" s="154"/>
      <c r="GJ69" s="154"/>
      <c r="GK69" s="154"/>
      <c r="GL69" s="154"/>
      <c r="GP69" s="149"/>
      <c r="GS69" s="156"/>
      <c r="GT69" s="149"/>
      <c r="GW69" s="148"/>
      <c r="HA69" s="148"/>
    </row>
    <row r="70" spans="1:231" s="121" customFormat="1" ht="15" customHeight="1">
      <c r="A70" s="114">
        <v>64</v>
      </c>
      <c r="C70" s="114"/>
      <c r="J70" s="148"/>
      <c r="AJ70" s="149"/>
      <c r="AY70" s="150"/>
      <c r="BI70" s="151"/>
      <c r="BN70" s="152"/>
      <c r="CB70" s="152"/>
      <c r="CJ70" s="149"/>
      <c r="CS70" s="153"/>
      <c r="DG70" s="152"/>
      <c r="DU70" s="153"/>
      <c r="EB70" s="149"/>
      <c r="FE70" s="154"/>
      <c r="FR70" s="154"/>
      <c r="FV70" s="154"/>
      <c r="GI70" s="154"/>
      <c r="GJ70" s="154"/>
      <c r="GK70" s="154"/>
      <c r="GL70" s="154"/>
      <c r="GP70" s="149"/>
      <c r="GS70" s="156"/>
      <c r="GT70" s="149"/>
      <c r="GW70" s="148"/>
      <c r="HA70" s="148"/>
    </row>
    <row r="71" spans="1:231" s="121" customFormat="1" ht="15" customHeight="1">
      <c r="A71" s="114">
        <v>65</v>
      </c>
      <c r="C71" s="114"/>
      <c r="J71" s="148"/>
      <c r="AJ71" s="149"/>
      <c r="AY71" s="150"/>
      <c r="BI71" s="151"/>
      <c r="BN71" s="152"/>
      <c r="CB71" s="152"/>
      <c r="CJ71" s="149"/>
      <c r="CS71" s="153"/>
      <c r="DG71" s="152"/>
      <c r="DU71" s="153"/>
      <c r="EB71" s="149"/>
      <c r="FE71" s="154"/>
      <c r="FR71" s="154"/>
      <c r="FV71" s="154"/>
      <c r="GI71" s="154"/>
      <c r="GJ71" s="154"/>
      <c r="GK71" s="154"/>
      <c r="GL71" s="154"/>
      <c r="GP71" s="149"/>
      <c r="GS71" s="156"/>
      <c r="GT71" s="149"/>
      <c r="GW71" s="148"/>
      <c r="HA71" s="148"/>
    </row>
    <row r="72" spans="1:231" s="114" customFormat="1" ht="15" customHeight="1">
      <c r="A72" s="114">
        <v>66</v>
      </c>
      <c r="J72" s="148"/>
      <c r="P72" s="121"/>
      <c r="Q72" s="121"/>
      <c r="S72" s="121"/>
      <c r="V72" s="121"/>
      <c r="Y72" s="121"/>
      <c r="AB72" s="149"/>
      <c r="AG72" s="149"/>
      <c r="AI72" s="149"/>
      <c r="AJ72" s="149"/>
      <c r="AK72" s="149"/>
      <c r="AP72" s="149"/>
      <c r="AQ72" s="149"/>
      <c r="AR72" s="149"/>
      <c r="AT72" s="149"/>
      <c r="AU72" s="149"/>
      <c r="AW72" s="157"/>
      <c r="AX72" s="149"/>
      <c r="AY72" s="149"/>
      <c r="AZ72" s="149"/>
      <c r="BA72" s="149"/>
      <c r="BB72" s="149"/>
      <c r="BC72" s="149"/>
      <c r="BD72" s="149"/>
      <c r="BE72" s="149"/>
      <c r="BG72" s="121"/>
      <c r="BH72" s="121"/>
      <c r="BI72" s="151"/>
      <c r="BJ72" s="121"/>
      <c r="BK72" s="121"/>
      <c r="BL72" s="121"/>
      <c r="BM72" s="121"/>
      <c r="BN72" s="152"/>
      <c r="BO72" s="121"/>
      <c r="BP72" s="121"/>
      <c r="BQ72" s="121"/>
      <c r="BR72" s="121"/>
      <c r="BS72" s="121"/>
      <c r="FD72" s="158"/>
      <c r="FE72" s="158"/>
      <c r="FR72" s="122"/>
      <c r="FV72" s="122"/>
      <c r="GI72" s="158"/>
      <c r="GX72" s="115"/>
    </row>
    <row r="73" spans="1:231" s="114" customFormat="1" ht="15" customHeight="1">
      <c r="A73" s="114">
        <v>67</v>
      </c>
      <c r="B73" s="121"/>
      <c r="D73" s="121"/>
      <c r="J73" s="148"/>
      <c r="P73" s="121"/>
      <c r="Q73" s="121"/>
      <c r="S73" s="121"/>
      <c r="V73" s="121"/>
      <c r="Y73" s="121"/>
      <c r="AB73" s="121"/>
      <c r="AG73" s="121"/>
      <c r="AI73" s="121"/>
      <c r="AJ73" s="121"/>
      <c r="AK73" s="121"/>
      <c r="AP73" s="149"/>
      <c r="AQ73" s="149"/>
      <c r="AR73" s="149"/>
      <c r="AT73" s="149"/>
      <c r="AU73" s="149"/>
      <c r="AW73" s="157"/>
      <c r="AX73" s="149"/>
      <c r="AY73" s="149"/>
      <c r="AZ73" s="149"/>
      <c r="BA73" s="149"/>
      <c r="BB73" s="149"/>
      <c r="BC73" s="149"/>
      <c r="BD73" s="149"/>
      <c r="BE73" s="149"/>
      <c r="BG73" s="121"/>
      <c r="BH73" s="121"/>
      <c r="BI73" s="151"/>
      <c r="BJ73" s="121"/>
      <c r="BK73" s="121"/>
      <c r="BL73" s="121"/>
      <c r="BM73" s="121"/>
      <c r="BN73" s="152"/>
      <c r="BO73" s="121"/>
      <c r="BP73" s="121"/>
      <c r="BQ73" s="121"/>
      <c r="BR73" s="121"/>
      <c r="BS73" s="121"/>
      <c r="FD73" s="159"/>
      <c r="FE73" s="159"/>
      <c r="FR73" s="122"/>
      <c r="FV73" s="122"/>
      <c r="GI73" s="160"/>
      <c r="GX73" s="115"/>
    </row>
    <row r="74" spans="1:231" s="114" customFormat="1" ht="15" customHeight="1">
      <c r="A74" s="114">
        <v>68</v>
      </c>
      <c r="B74" s="121"/>
      <c r="D74" s="121"/>
      <c r="E74" s="121"/>
      <c r="F74" s="121"/>
      <c r="I74" s="121"/>
      <c r="J74" s="148"/>
      <c r="P74" s="121"/>
      <c r="Q74" s="121"/>
      <c r="S74" s="121"/>
      <c r="V74" s="121"/>
      <c r="Y74" s="121"/>
      <c r="AB74" s="121"/>
      <c r="AG74" s="121"/>
      <c r="AI74" s="121"/>
      <c r="AJ74" s="121"/>
      <c r="AK74" s="121"/>
      <c r="AP74" s="149"/>
      <c r="AQ74" s="149"/>
      <c r="AR74" s="149"/>
      <c r="AT74" s="149"/>
      <c r="AU74" s="149"/>
      <c r="AW74" s="157"/>
      <c r="AX74" s="149"/>
      <c r="AY74" s="149"/>
      <c r="AZ74" s="149"/>
      <c r="BA74" s="149"/>
      <c r="BB74" s="149"/>
      <c r="BC74" s="149"/>
      <c r="BD74" s="149"/>
      <c r="BE74" s="149"/>
      <c r="BG74" s="121"/>
      <c r="BH74" s="121"/>
      <c r="BI74" s="151"/>
      <c r="BJ74" s="121"/>
      <c r="BK74" s="121"/>
      <c r="BL74" s="121"/>
      <c r="BM74" s="121"/>
      <c r="BN74" s="152"/>
      <c r="BO74" s="121"/>
      <c r="BP74" s="121"/>
      <c r="BQ74" s="121"/>
      <c r="BR74" s="121"/>
      <c r="BS74" s="121"/>
      <c r="FD74" s="158"/>
      <c r="FE74" s="158"/>
      <c r="FR74" s="122"/>
      <c r="FV74" s="122"/>
      <c r="GI74" s="160"/>
      <c r="GX74" s="115"/>
    </row>
    <row r="75" spans="1:231" s="114" customFormat="1" ht="15" customHeight="1">
      <c r="A75" s="114">
        <v>69</v>
      </c>
      <c r="B75" s="121"/>
      <c r="D75" s="121"/>
      <c r="E75" s="121"/>
      <c r="F75" s="121"/>
      <c r="I75" s="121"/>
      <c r="J75" s="148"/>
      <c r="P75" s="121"/>
      <c r="Q75" s="121"/>
      <c r="S75" s="121"/>
      <c r="V75" s="121"/>
      <c r="Y75" s="121"/>
      <c r="AB75" s="121"/>
      <c r="AG75" s="121"/>
      <c r="AI75" s="121"/>
      <c r="AJ75" s="121"/>
      <c r="AK75" s="121"/>
      <c r="AP75" s="121"/>
      <c r="AQ75" s="121"/>
      <c r="AR75" s="121"/>
      <c r="AT75" s="121"/>
      <c r="AU75" s="121"/>
      <c r="AW75" s="120"/>
      <c r="AX75" s="121"/>
      <c r="AY75" s="121"/>
      <c r="AZ75" s="121"/>
      <c r="BA75" s="121"/>
      <c r="BB75" s="149"/>
      <c r="BC75" s="149"/>
      <c r="BD75" s="149"/>
      <c r="BE75" s="149"/>
      <c r="BG75" s="121"/>
      <c r="BH75" s="121"/>
      <c r="BI75" s="151"/>
      <c r="BJ75" s="121"/>
      <c r="BK75" s="121"/>
      <c r="BL75" s="121"/>
      <c r="BM75" s="121"/>
      <c r="BN75" s="152"/>
      <c r="BO75" s="121"/>
      <c r="BP75" s="121"/>
      <c r="BQ75" s="121"/>
      <c r="BR75" s="121"/>
      <c r="BS75" s="121"/>
      <c r="FD75" s="158"/>
      <c r="FE75" s="158"/>
      <c r="FR75" s="122"/>
      <c r="FV75" s="122"/>
      <c r="GI75" s="160"/>
      <c r="GX75" s="115"/>
    </row>
    <row r="76" spans="1:231" s="114" customFormat="1" ht="15" customHeight="1">
      <c r="A76" s="114">
        <v>70</v>
      </c>
      <c r="B76" s="121"/>
      <c r="D76" s="121"/>
      <c r="E76" s="121"/>
      <c r="F76" s="121"/>
      <c r="I76" s="121"/>
      <c r="J76" s="148"/>
      <c r="P76" s="121"/>
      <c r="Q76" s="121"/>
      <c r="S76" s="121"/>
      <c r="V76" s="121"/>
      <c r="Y76" s="121"/>
      <c r="AB76" s="121"/>
      <c r="AG76" s="121"/>
      <c r="AI76" s="121"/>
      <c r="AJ76" s="121"/>
      <c r="AK76" s="121"/>
      <c r="AP76" s="121"/>
      <c r="AQ76" s="121"/>
      <c r="AR76" s="121"/>
      <c r="AT76" s="121"/>
      <c r="AU76" s="121"/>
      <c r="AW76" s="120"/>
      <c r="AX76" s="121"/>
      <c r="AY76" s="121"/>
      <c r="AZ76" s="121"/>
      <c r="BA76" s="121"/>
      <c r="BB76" s="149"/>
      <c r="BC76" s="149"/>
      <c r="BD76" s="149"/>
      <c r="BE76" s="149"/>
      <c r="BG76" s="121"/>
      <c r="BH76" s="121"/>
      <c r="BI76" s="151"/>
      <c r="BJ76" s="121"/>
      <c r="BK76" s="121"/>
      <c r="BL76" s="121"/>
      <c r="BM76" s="121"/>
      <c r="BN76" s="152"/>
      <c r="BO76" s="121"/>
      <c r="BP76" s="121"/>
      <c r="BQ76" s="121"/>
      <c r="BR76" s="121"/>
      <c r="BS76" s="121"/>
      <c r="EH76" s="116"/>
      <c r="FD76" s="159"/>
      <c r="FE76" s="158"/>
      <c r="FR76" s="122"/>
      <c r="FV76" s="122"/>
      <c r="GI76" s="160"/>
      <c r="GX76" s="115"/>
    </row>
    <row r="77" spans="1:231" s="114" customFormat="1" ht="15" customHeight="1">
      <c r="A77" s="114">
        <v>71</v>
      </c>
      <c r="B77" s="121"/>
      <c r="D77" s="121"/>
      <c r="E77" s="121"/>
      <c r="F77" s="121"/>
      <c r="I77" s="121"/>
      <c r="J77" s="161"/>
      <c r="M77" s="121"/>
      <c r="P77" s="121"/>
      <c r="Q77" s="121"/>
      <c r="S77" s="121"/>
      <c r="V77" s="121"/>
      <c r="Y77" s="121"/>
      <c r="AB77" s="149"/>
      <c r="AG77" s="149"/>
      <c r="AI77" s="149"/>
      <c r="AJ77" s="149"/>
      <c r="AK77" s="149"/>
      <c r="AP77" s="149"/>
      <c r="AQ77" s="149"/>
      <c r="AR77" s="149"/>
      <c r="AT77" s="149"/>
      <c r="AU77" s="149"/>
      <c r="AW77" s="157"/>
      <c r="AX77" s="149"/>
      <c r="AY77" s="149"/>
      <c r="AZ77" s="149"/>
      <c r="BA77" s="149"/>
      <c r="BB77" s="149"/>
      <c r="BC77" s="149"/>
      <c r="BD77" s="149"/>
      <c r="BE77" s="149"/>
      <c r="BG77" s="121"/>
      <c r="BH77" s="121"/>
      <c r="BI77" s="151"/>
      <c r="BJ77" s="121"/>
      <c r="BK77" s="121"/>
      <c r="BL77" s="121"/>
      <c r="BM77" s="121"/>
      <c r="BN77" s="152"/>
      <c r="BO77" s="121"/>
      <c r="BP77" s="121"/>
      <c r="BQ77" s="121"/>
      <c r="BR77" s="121"/>
      <c r="BS77" s="121"/>
      <c r="ED77" s="121"/>
      <c r="EE77" s="121"/>
      <c r="EF77" s="121"/>
      <c r="EG77" s="121"/>
      <c r="FD77" s="162"/>
      <c r="FE77" s="158"/>
      <c r="FR77" s="122"/>
      <c r="FV77" s="122"/>
      <c r="GI77" s="160"/>
      <c r="GX77" s="115"/>
    </row>
    <row r="78" spans="1:231" s="114" customFormat="1" ht="15" customHeight="1">
      <c r="A78" s="114">
        <v>72</v>
      </c>
      <c r="B78" s="121"/>
      <c r="D78" s="121"/>
      <c r="E78" s="121"/>
      <c r="F78" s="121"/>
      <c r="I78" s="121"/>
      <c r="J78" s="161"/>
      <c r="M78" s="121"/>
      <c r="P78" s="121"/>
      <c r="Q78" s="121"/>
      <c r="S78" s="121"/>
      <c r="V78" s="121"/>
      <c r="Y78" s="121"/>
      <c r="AB78" s="121"/>
      <c r="AG78" s="121"/>
      <c r="AI78" s="121"/>
      <c r="AJ78" s="121"/>
      <c r="AK78" s="121"/>
      <c r="AP78" s="149"/>
      <c r="AQ78" s="149"/>
      <c r="AR78" s="149"/>
      <c r="AT78" s="149"/>
      <c r="AU78" s="149"/>
      <c r="AW78" s="157"/>
      <c r="AX78" s="149"/>
      <c r="AY78" s="149"/>
      <c r="AZ78" s="149"/>
      <c r="BA78" s="149"/>
      <c r="BB78" s="149"/>
      <c r="BC78" s="149"/>
      <c r="BD78" s="149"/>
      <c r="BE78" s="149"/>
      <c r="BG78" s="121"/>
      <c r="BH78" s="121"/>
      <c r="BI78" s="151"/>
      <c r="BJ78" s="121"/>
      <c r="BK78" s="121"/>
      <c r="BL78" s="121"/>
      <c r="BM78" s="121"/>
      <c r="BN78" s="152"/>
      <c r="BO78" s="121"/>
      <c r="BP78" s="121"/>
      <c r="BQ78" s="121"/>
      <c r="BR78" s="121"/>
      <c r="BS78" s="121"/>
      <c r="ED78" s="121"/>
      <c r="FD78" s="162"/>
      <c r="FE78" s="158"/>
      <c r="FR78" s="122"/>
      <c r="FV78" s="122"/>
      <c r="GI78" s="160"/>
      <c r="GX78" s="115"/>
    </row>
    <row r="79" spans="1:231" s="114" customFormat="1" ht="15" customHeight="1">
      <c r="A79" s="114">
        <v>73</v>
      </c>
      <c r="B79" s="121"/>
      <c r="D79" s="121"/>
      <c r="E79" s="121"/>
      <c r="F79" s="121"/>
      <c r="G79" s="121"/>
      <c r="H79" s="121"/>
      <c r="I79" s="121"/>
      <c r="J79" s="16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49"/>
      <c r="AQ79" s="149"/>
      <c r="AR79" s="149"/>
      <c r="AS79" s="121"/>
      <c r="AT79" s="149"/>
      <c r="AU79" s="149"/>
      <c r="AV79" s="121"/>
      <c r="AW79" s="157"/>
      <c r="AX79" s="149"/>
      <c r="AY79" s="149"/>
      <c r="AZ79" s="149"/>
      <c r="BA79" s="149"/>
      <c r="BB79" s="149"/>
      <c r="BC79" s="149"/>
      <c r="BD79" s="149"/>
      <c r="BE79" s="149"/>
      <c r="BF79" s="121"/>
      <c r="BG79" s="121"/>
      <c r="BH79" s="121"/>
      <c r="BI79" s="151"/>
      <c r="BJ79" s="121"/>
      <c r="BK79" s="121"/>
      <c r="BL79" s="121"/>
      <c r="BM79" s="121"/>
      <c r="BN79" s="152"/>
      <c r="BO79" s="121"/>
      <c r="BP79" s="121"/>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1"/>
      <c r="CS79" s="121"/>
      <c r="CT79" s="121"/>
      <c r="CU79" s="121"/>
      <c r="CV79" s="121"/>
      <c r="CW79" s="121"/>
      <c r="CX79" s="121"/>
      <c r="CY79" s="121"/>
      <c r="CZ79" s="121"/>
      <c r="DA79" s="121"/>
      <c r="DB79" s="121"/>
      <c r="DC79" s="121"/>
      <c r="DD79" s="121"/>
      <c r="DE79" s="121"/>
      <c r="DF79" s="121"/>
      <c r="DG79" s="121"/>
      <c r="DH79" s="121"/>
      <c r="DI79" s="121"/>
      <c r="DJ79" s="121"/>
      <c r="DK79" s="121"/>
      <c r="DL79" s="121"/>
      <c r="DM79" s="121"/>
      <c r="DN79" s="121"/>
      <c r="DO79" s="121"/>
      <c r="DP79" s="121"/>
      <c r="DQ79" s="121"/>
      <c r="DR79" s="121"/>
      <c r="DS79" s="121"/>
      <c r="DT79" s="121"/>
      <c r="DU79" s="121"/>
      <c r="DV79" s="121"/>
      <c r="DW79" s="121"/>
      <c r="DX79" s="121"/>
      <c r="DY79" s="121"/>
      <c r="DZ79" s="121"/>
      <c r="EA79" s="121"/>
      <c r="EB79" s="121"/>
      <c r="EC79" s="121"/>
      <c r="ED79" s="121"/>
      <c r="EE79" s="121"/>
      <c r="EF79" s="121"/>
      <c r="EG79" s="121"/>
      <c r="EH79" s="121"/>
      <c r="EI79" s="121"/>
      <c r="EJ79" s="121"/>
      <c r="EK79" s="121"/>
      <c r="EL79" s="121"/>
      <c r="EM79" s="121"/>
      <c r="EN79" s="121"/>
      <c r="EO79" s="121"/>
      <c r="EP79" s="121"/>
      <c r="EQ79" s="121"/>
      <c r="ER79" s="121"/>
      <c r="ES79" s="121"/>
      <c r="ET79" s="121"/>
      <c r="EU79" s="121"/>
      <c r="EV79" s="121"/>
      <c r="EW79" s="121"/>
      <c r="EX79" s="121"/>
      <c r="EY79" s="121"/>
      <c r="EZ79" s="121"/>
      <c r="FA79" s="121"/>
      <c r="FB79" s="121"/>
      <c r="FC79" s="121"/>
      <c r="FD79" s="162"/>
      <c r="FE79" s="158"/>
      <c r="FF79" s="121"/>
      <c r="FG79" s="121"/>
      <c r="FH79" s="121"/>
      <c r="FI79" s="121"/>
      <c r="FJ79" s="121"/>
      <c r="FK79" s="121"/>
      <c r="FL79" s="121"/>
      <c r="FM79" s="121"/>
      <c r="FN79" s="121"/>
      <c r="FO79" s="121"/>
      <c r="FP79" s="121"/>
      <c r="FQ79" s="121"/>
      <c r="FR79" s="154"/>
      <c r="FS79" s="121"/>
      <c r="FT79" s="121"/>
      <c r="FU79" s="121"/>
      <c r="FV79" s="154"/>
      <c r="FW79" s="121"/>
      <c r="FX79" s="121"/>
      <c r="FY79" s="121"/>
      <c r="FZ79" s="121"/>
      <c r="GA79" s="121"/>
      <c r="GB79" s="121"/>
      <c r="GC79" s="121"/>
      <c r="GD79" s="121"/>
      <c r="GE79" s="121"/>
      <c r="GF79" s="121"/>
      <c r="GG79" s="121"/>
      <c r="GH79" s="121"/>
      <c r="GI79" s="160"/>
      <c r="GJ79" s="121"/>
      <c r="GK79" s="121"/>
      <c r="GL79" s="121"/>
      <c r="GM79" s="121"/>
      <c r="GN79" s="121"/>
      <c r="GO79" s="121"/>
      <c r="GP79" s="121"/>
      <c r="GQ79" s="121"/>
      <c r="GR79" s="121"/>
      <c r="GS79" s="121"/>
      <c r="GT79" s="121"/>
      <c r="GU79" s="121"/>
      <c r="GV79" s="121"/>
      <c r="GW79" s="121"/>
      <c r="GX79" s="148"/>
      <c r="GY79" s="121"/>
      <c r="GZ79" s="121"/>
      <c r="HA79" s="121"/>
      <c r="HB79" s="121"/>
      <c r="HC79" s="121"/>
      <c r="HD79" s="121"/>
      <c r="HE79" s="121"/>
      <c r="HF79" s="121"/>
      <c r="HG79" s="121"/>
      <c r="HH79" s="121"/>
      <c r="HI79" s="121"/>
      <c r="HJ79" s="121"/>
      <c r="HK79" s="121"/>
      <c r="HL79" s="121"/>
      <c r="HM79" s="121"/>
      <c r="HN79" s="121"/>
      <c r="HO79" s="121"/>
      <c r="HP79" s="121"/>
      <c r="HQ79" s="121"/>
      <c r="HR79" s="121"/>
      <c r="HS79" s="121"/>
      <c r="HT79" s="121"/>
      <c r="HU79" s="121"/>
      <c r="HV79" s="121"/>
      <c r="HW79" s="121"/>
    </row>
    <row r="80" spans="1:231" s="114" customFormat="1" ht="15" customHeight="1">
      <c r="A80" s="114">
        <v>74</v>
      </c>
      <c r="B80" s="121"/>
      <c r="D80" s="121"/>
      <c r="E80" s="121"/>
      <c r="F80" s="121"/>
      <c r="G80" s="121"/>
      <c r="H80" s="121"/>
      <c r="I80" s="121"/>
      <c r="J80" s="16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0"/>
      <c r="AX80" s="121"/>
      <c r="AY80" s="121"/>
      <c r="AZ80" s="121"/>
      <c r="BA80" s="121"/>
      <c r="BB80" s="149"/>
      <c r="BC80" s="149"/>
      <c r="BD80" s="149"/>
      <c r="BE80" s="149"/>
      <c r="BF80" s="121"/>
      <c r="BG80" s="121"/>
      <c r="BH80" s="121"/>
      <c r="BI80" s="151"/>
      <c r="BJ80" s="121"/>
      <c r="BK80" s="121"/>
      <c r="BL80" s="121"/>
      <c r="BM80" s="121"/>
      <c r="BN80" s="152"/>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1"/>
      <c r="DC80" s="121"/>
      <c r="DD80" s="121"/>
      <c r="DE80" s="121"/>
      <c r="DF80" s="121"/>
      <c r="DG80" s="121"/>
      <c r="DH80" s="121"/>
      <c r="DI80" s="121"/>
      <c r="DJ80" s="121"/>
      <c r="DK80" s="121"/>
      <c r="DL80" s="121"/>
      <c r="DM80" s="121"/>
      <c r="DN80" s="121"/>
      <c r="DO80" s="121"/>
      <c r="DP80" s="121"/>
      <c r="DQ80" s="121"/>
      <c r="DR80" s="121"/>
      <c r="DS80" s="121"/>
      <c r="DT80" s="121"/>
      <c r="DU80" s="121"/>
      <c r="DV80" s="121"/>
      <c r="DW80" s="121"/>
      <c r="DX80" s="121"/>
      <c r="DY80" s="121"/>
      <c r="DZ80" s="121"/>
      <c r="EA80" s="121"/>
      <c r="EB80" s="121"/>
      <c r="EC80" s="121"/>
      <c r="ED80" s="121"/>
      <c r="EE80" s="121"/>
      <c r="EF80" s="121"/>
      <c r="EG80" s="121"/>
      <c r="EH80" s="121"/>
      <c r="EI80" s="121"/>
      <c r="EJ80" s="121"/>
      <c r="EK80" s="121"/>
      <c r="EL80" s="121"/>
      <c r="EM80" s="121"/>
      <c r="EN80" s="121"/>
      <c r="EO80" s="121"/>
      <c r="EP80" s="121"/>
      <c r="EQ80" s="121"/>
      <c r="ER80" s="121"/>
      <c r="ES80" s="121"/>
      <c r="ET80" s="121"/>
      <c r="EU80" s="121"/>
      <c r="EV80" s="121"/>
      <c r="EW80" s="121"/>
      <c r="EX80" s="121"/>
      <c r="EY80" s="121"/>
      <c r="EZ80" s="121"/>
      <c r="FA80" s="121"/>
      <c r="FB80" s="121"/>
      <c r="FC80" s="121"/>
      <c r="FD80" s="162"/>
      <c r="FE80" s="158"/>
      <c r="FF80" s="121"/>
      <c r="FG80" s="121"/>
      <c r="FH80" s="121"/>
      <c r="FI80" s="121"/>
      <c r="FJ80" s="121"/>
      <c r="FK80" s="121"/>
      <c r="FL80" s="121"/>
      <c r="FM80" s="121"/>
      <c r="FN80" s="121"/>
      <c r="FO80" s="121"/>
      <c r="FP80" s="121"/>
      <c r="FQ80" s="121"/>
      <c r="FR80" s="154"/>
      <c r="FS80" s="121"/>
      <c r="FT80" s="121"/>
      <c r="FU80" s="121"/>
      <c r="FV80" s="154"/>
      <c r="FW80" s="121"/>
      <c r="FX80" s="121"/>
      <c r="FY80" s="121"/>
      <c r="FZ80" s="121"/>
      <c r="GA80" s="121"/>
      <c r="GB80" s="121"/>
      <c r="GC80" s="121"/>
      <c r="GD80" s="121"/>
      <c r="GE80" s="121"/>
      <c r="GF80" s="121"/>
      <c r="GG80" s="121"/>
      <c r="GH80" s="121"/>
      <c r="GI80" s="160"/>
      <c r="GJ80" s="121"/>
      <c r="GK80" s="121"/>
      <c r="GL80" s="121"/>
      <c r="GM80" s="121"/>
      <c r="GN80" s="121"/>
      <c r="GO80" s="121"/>
      <c r="GP80" s="121"/>
      <c r="GQ80" s="121"/>
      <c r="GR80" s="121"/>
      <c r="GS80" s="121"/>
      <c r="GT80" s="121"/>
      <c r="GU80" s="121"/>
      <c r="GV80" s="121"/>
      <c r="GW80" s="121"/>
      <c r="GX80" s="148"/>
      <c r="GY80" s="121"/>
      <c r="GZ80" s="121"/>
      <c r="HA80" s="121"/>
      <c r="HB80" s="121"/>
      <c r="HC80" s="121"/>
      <c r="HD80" s="121"/>
      <c r="HE80" s="121"/>
      <c r="HF80" s="121"/>
      <c r="HG80" s="121"/>
      <c r="HH80" s="121"/>
      <c r="HI80" s="121"/>
      <c r="HJ80" s="121"/>
      <c r="HK80" s="121"/>
      <c r="HL80" s="121"/>
      <c r="HM80" s="121"/>
      <c r="HN80" s="121"/>
      <c r="HO80" s="121"/>
      <c r="HP80" s="121"/>
      <c r="HQ80" s="121"/>
      <c r="HR80" s="121"/>
      <c r="HS80" s="121"/>
      <c r="HT80" s="121"/>
      <c r="HU80" s="121"/>
      <c r="HV80" s="121"/>
      <c r="HW80" s="121"/>
    </row>
    <row r="81" spans="1:231" s="114" customFormat="1" ht="15" customHeight="1">
      <c r="A81" s="114">
        <v>75</v>
      </c>
      <c r="B81" s="121"/>
      <c r="D81" s="121"/>
      <c r="E81" s="121"/>
      <c r="F81" s="121"/>
      <c r="G81" s="121"/>
      <c r="H81" s="121"/>
      <c r="I81" s="121"/>
      <c r="J81" s="16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0"/>
      <c r="AX81" s="121"/>
      <c r="AY81" s="121"/>
      <c r="AZ81" s="121"/>
      <c r="BA81" s="121"/>
      <c r="BB81" s="149"/>
      <c r="BC81" s="149"/>
      <c r="BD81" s="149"/>
      <c r="BE81" s="149"/>
      <c r="BF81" s="121"/>
      <c r="BG81" s="121"/>
      <c r="BH81" s="121"/>
      <c r="BI81" s="151"/>
      <c r="BJ81" s="121"/>
      <c r="BK81" s="121"/>
      <c r="BL81" s="121"/>
      <c r="BM81" s="121"/>
      <c r="BN81" s="152"/>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1"/>
      <c r="DC81" s="121"/>
      <c r="DD81" s="121"/>
      <c r="DE81" s="121"/>
      <c r="DF81" s="121"/>
      <c r="DG81" s="121"/>
      <c r="DH81" s="121"/>
      <c r="DI81" s="121"/>
      <c r="DJ81" s="121"/>
      <c r="DK81" s="121"/>
      <c r="DL81" s="121"/>
      <c r="DM81" s="121"/>
      <c r="DN81" s="121"/>
      <c r="DO81" s="121"/>
      <c r="DP81" s="121"/>
      <c r="DQ81" s="121"/>
      <c r="DR81" s="121"/>
      <c r="DS81" s="121"/>
      <c r="DT81" s="121"/>
      <c r="DU81" s="121"/>
      <c r="DV81" s="121"/>
      <c r="DW81" s="121"/>
      <c r="DX81" s="121"/>
      <c r="DY81" s="121"/>
      <c r="DZ81" s="121"/>
      <c r="EA81" s="121"/>
      <c r="EB81" s="121"/>
      <c r="EC81" s="121"/>
      <c r="ED81" s="121"/>
      <c r="EE81" s="121"/>
      <c r="EF81" s="121"/>
      <c r="EG81" s="121"/>
      <c r="EH81" s="149"/>
      <c r="EI81" s="121"/>
      <c r="EJ81" s="121"/>
      <c r="EK81" s="121"/>
      <c r="EL81" s="121"/>
      <c r="EM81" s="121"/>
      <c r="EN81" s="121"/>
      <c r="EO81" s="121"/>
      <c r="EP81" s="121"/>
      <c r="EQ81" s="121"/>
      <c r="ER81" s="121"/>
      <c r="ES81" s="121"/>
      <c r="ET81" s="121"/>
      <c r="EU81" s="121"/>
      <c r="EV81" s="121"/>
      <c r="EW81" s="121"/>
      <c r="EX81" s="121"/>
      <c r="EY81" s="121"/>
      <c r="EZ81" s="121"/>
      <c r="FA81" s="121"/>
      <c r="FB81" s="121"/>
      <c r="FC81" s="121"/>
      <c r="FD81" s="162"/>
      <c r="FE81" s="158"/>
      <c r="FF81" s="121"/>
      <c r="FG81" s="121"/>
      <c r="FH81" s="121"/>
      <c r="FI81" s="121"/>
      <c r="FJ81" s="121"/>
      <c r="FK81" s="121"/>
      <c r="FL81" s="121"/>
      <c r="FM81" s="121"/>
      <c r="FN81" s="121"/>
      <c r="FO81" s="121"/>
      <c r="FP81" s="121"/>
      <c r="FQ81" s="121"/>
      <c r="FR81" s="154"/>
      <c r="FS81" s="121"/>
      <c r="FT81" s="121"/>
      <c r="FU81" s="121"/>
      <c r="FV81" s="154"/>
      <c r="FW81" s="121"/>
      <c r="FX81" s="121"/>
      <c r="FY81" s="121"/>
      <c r="FZ81" s="121"/>
      <c r="GA81" s="121"/>
      <c r="GB81" s="121"/>
      <c r="GC81" s="121"/>
      <c r="GD81" s="121"/>
      <c r="GE81" s="121"/>
      <c r="GF81" s="121"/>
      <c r="GG81" s="121"/>
      <c r="GH81" s="121"/>
      <c r="GI81" s="160"/>
      <c r="GJ81" s="121"/>
      <c r="GK81" s="121"/>
      <c r="GL81" s="121"/>
      <c r="GM81" s="121"/>
      <c r="GN81" s="121"/>
      <c r="GO81" s="121"/>
      <c r="GP81" s="121"/>
      <c r="GQ81" s="121"/>
      <c r="GR81" s="121"/>
      <c r="GS81" s="121"/>
      <c r="GT81" s="121"/>
      <c r="GU81" s="121"/>
      <c r="GV81" s="121"/>
      <c r="GW81" s="121"/>
      <c r="GX81" s="148"/>
      <c r="GY81" s="121"/>
      <c r="GZ81" s="121"/>
      <c r="HA81" s="121"/>
      <c r="HB81" s="121"/>
      <c r="HC81" s="121"/>
      <c r="HD81" s="121"/>
      <c r="HE81" s="121"/>
      <c r="HF81" s="121"/>
      <c r="HG81" s="121"/>
      <c r="HH81" s="121"/>
      <c r="HI81" s="121"/>
      <c r="HJ81" s="121"/>
      <c r="HK81" s="121"/>
      <c r="HL81" s="121"/>
      <c r="HM81" s="121"/>
      <c r="HN81" s="121"/>
      <c r="HO81" s="121"/>
      <c r="HP81" s="121"/>
      <c r="HQ81" s="121"/>
      <c r="HR81" s="121"/>
      <c r="HS81" s="121"/>
      <c r="HT81" s="121"/>
      <c r="HU81" s="121"/>
      <c r="HV81" s="121"/>
      <c r="HW81" s="121"/>
    </row>
    <row r="82" spans="1:231" s="114" customFormat="1" ht="15" customHeight="1">
      <c r="A82" s="114">
        <v>76</v>
      </c>
      <c r="B82" s="121"/>
      <c r="D82" s="121"/>
      <c r="E82" s="121"/>
      <c r="F82" s="121"/>
      <c r="G82" s="121"/>
      <c r="H82" s="121"/>
      <c r="I82" s="121"/>
      <c r="J82" s="148"/>
      <c r="K82" s="121"/>
      <c r="L82" s="121"/>
      <c r="M82" s="121"/>
      <c r="N82" s="121"/>
      <c r="O82" s="121"/>
      <c r="P82" s="121"/>
      <c r="Q82" s="121"/>
      <c r="R82" s="121"/>
      <c r="S82" s="121"/>
      <c r="T82" s="121"/>
      <c r="U82" s="121"/>
      <c r="V82" s="121"/>
      <c r="W82" s="121"/>
      <c r="X82" s="121"/>
      <c r="Y82" s="121"/>
      <c r="Z82" s="121"/>
      <c r="AA82" s="121"/>
      <c r="AB82" s="149"/>
      <c r="AC82" s="121"/>
      <c r="AD82" s="121"/>
      <c r="AE82" s="121"/>
      <c r="AF82" s="121"/>
      <c r="AG82" s="149"/>
      <c r="AH82" s="121"/>
      <c r="AI82" s="149"/>
      <c r="AJ82" s="149"/>
      <c r="AK82" s="149"/>
      <c r="AL82" s="121"/>
      <c r="AM82" s="121"/>
      <c r="AN82" s="121"/>
      <c r="AO82" s="121"/>
      <c r="AP82" s="149"/>
      <c r="AQ82" s="149"/>
      <c r="AR82" s="149"/>
      <c r="AS82" s="121"/>
      <c r="AT82" s="149"/>
      <c r="AU82" s="149"/>
      <c r="AV82" s="121"/>
      <c r="AW82" s="157"/>
      <c r="AX82" s="149"/>
      <c r="AY82" s="149"/>
      <c r="AZ82" s="149"/>
      <c r="BA82" s="149"/>
      <c r="BB82" s="149"/>
      <c r="BC82" s="149"/>
      <c r="BD82" s="149"/>
      <c r="BE82" s="149"/>
      <c r="BF82" s="121"/>
      <c r="BG82" s="121"/>
      <c r="BH82" s="121"/>
      <c r="BI82" s="151"/>
      <c r="BJ82" s="121"/>
      <c r="BK82" s="121"/>
      <c r="BL82" s="121"/>
      <c r="BM82" s="121"/>
      <c r="BN82" s="152"/>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121"/>
      <c r="CX82" s="121"/>
      <c r="CY82" s="121"/>
      <c r="CZ82" s="121"/>
      <c r="DA82" s="121"/>
      <c r="DB82" s="121"/>
      <c r="DC82" s="121"/>
      <c r="DD82" s="121"/>
      <c r="DE82" s="121"/>
      <c r="DF82" s="121"/>
      <c r="DG82" s="121"/>
      <c r="DH82" s="121"/>
      <c r="DI82" s="121"/>
      <c r="DJ82" s="121"/>
      <c r="DK82" s="121"/>
      <c r="DL82" s="121"/>
      <c r="DM82" s="121"/>
      <c r="DN82" s="121"/>
      <c r="DO82" s="121"/>
      <c r="DP82" s="121"/>
      <c r="DQ82" s="121"/>
      <c r="DR82" s="121"/>
      <c r="DS82" s="121"/>
      <c r="DT82" s="121"/>
      <c r="DU82" s="121"/>
      <c r="DV82" s="121"/>
      <c r="DW82" s="121"/>
      <c r="DX82" s="121"/>
      <c r="DY82" s="121"/>
      <c r="DZ82" s="121"/>
      <c r="EA82" s="121"/>
      <c r="EB82" s="121"/>
      <c r="EC82" s="121"/>
      <c r="ED82" s="121"/>
      <c r="EE82" s="121"/>
      <c r="EF82" s="121"/>
      <c r="EG82" s="121"/>
      <c r="EH82" s="121"/>
      <c r="EI82" s="121"/>
      <c r="EJ82" s="121"/>
      <c r="EK82" s="121"/>
      <c r="EL82" s="121"/>
      <c r="EM82" s="121"/>
      <c r="EN82" s="121"/>
      <c r="EO82" s="121"/>
      <c r="EP82" s="121"/>
      <c r="EQ82" s="121"/>
      <c r="ER82" s="121"/>
      <c r="ES82" s="121"/>
      <c r="ET82" s="121"/>
      <c r="EU82" s="121"/>
      <c r="EV82" s="121"/>
      <c r="EW82" s="121"/>
      <c r="EX82" s="121"/>
      <c r="EY82" s="121"/>
      <c r="EZ82" s="121"/>
      <c r="FA82" s="121"/>
      <c r="FB82" s="121"/>
      <c r="FC82" s="121"/>
      <c r="FD82" s="158"/>
      <c r="FE82" s="158"/>
      <c r="FF82" s="121"/>
      <c r="FG82" s="121"/>
      <c r="FH82" s="121"/>
      <c r="FI82" s="121"/>
      <c r="FJ82" s="121"/>
      <c r="FK82" s="121"/>
      <c r="FL82" s="121"/>
      <c r="FM82" s="121"/>
      <c r="FN82" s="121"/>
      <c r="FO82" s="121"/>
      <c r="FP82" s="121"/>
      <c r="FQ82" s="121"/>
      <c r="FR82" s="154"/>
      <c r="FS82" s="121"/>
      <c r="FT82" s="121"/>
      <c r="FU82" s="121"/>
      <c r="FV82" s="154"/>
      <c r="FW82" s="121"/>
      <c r="FX82" s="121"/>
      <c r="FY82" s="121"/>
      <c r="FZ82" s="121"/>
      <c r="GA82" s="121"/>
      <c r="GB82" s="121"/>
      <c r="GC82" s="121"/>
      <c r="GD82" s="121"/>
      <c r="GE82" s="121"/>
      <c r="GF82" s="121"/>
      <c r="GG82" s="121"/>
      <c r="GH82" s="121"/>
      <c r="GI82" s="158"/>
      <c r="GJ82" s="121"/>
      <c r="GK82" s="121"/>
      <c r="GL82" s="121"/>
      <c r="GM82" s="121"/>
      <c r="GN82" s="121"/>
      <c r="GO82" s="121"/>
      <c r="GP82" s="121"/>
      <c r="GQ82" s="121"/>
      <c r="GR82" s="121"/>
      <c r="GS82" s="121"/>
      <c r="GT82" s="121"/>
      <c r="GU82" s="121"/>
      <c r="GV82" s="121"/>
      <c r="GW82" s="121"/>
      <c r="GX82" s="148"/>
      <c r="GY82" s="121"/>
      <c r="GZ82" s="121"/>
      <c r="HA82" s="121"/>
      <c r="HB82" s="121"/>
      <c r="HC82" s="121"/>
      <c r="HD82" s="121"/>
      <c r="HE82" s="121"/>
      <c r="HF82" s="121"/>
      <c r="HG82" s="121"/>
      <c r="HH82" s="121"/>
      <c r="HI82" s="121"/>
      <c r="HJ82" s="121"/>
      <c r="HK82" s="121"/>
      <c r="HL82" s="121"/>
      <c r="HM82" s="121"/>
      <c r="HN82" s="121"/>
      <c r="HO82" s="121"/>
      <c r="HP82" s="121"/>
      <c r="HQ82" s="121"/>
      <c r="HR82" s="121"/>
      <c r="HS82" s="121"/>
      <c r="HT82" s="121"/>
      <c r="HU82" s="121"/>
      <c r="HV82" s="121"/>
      <c r="HW82" s="121"/>
    </row>
    <row r="83" spans="1:231" s="114" customFormat="1" ht="15" customHeight="1">
      <c r="A83" s="114">
        <v>77</v>
      </c>
      <c r="B83" s="121"/>
      <c r="D83" s="121"/>
      <c r="E83" s="121"/>
      <c r="F83" s="121"/>
      <c r="G83" s="121"/>
      <c r="H83" s="121"/>
      <c r="I83" s="121"/>
      <c r="J83" s="148"/>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49"/>
      <c r="AQ83" s="149"/>
      <c r="AR83" s="149"/>
      <c r="AS83" s="121"/>
      <c r="AT83" s="149"/>
      <c r="AU83" s="149"/>
      <c r="AV83" s="121"/>
      <c r="AW83" s="157"/>
      <c r="AX83" s="149"/>
      <c r="AY83" s="149"/>
      <c r="AZ83" s="149"/>
      <c r="BA83" s="149"/>
      <c r="BB83" s="149"/>
      <c r="BC83" s="149"/>
      <c r="BD83" s="149"/>
      <c r="BE83" s="149"/>
      <c r="BF83" s="121"/>
      <c r="BG83" s="121"/>
      <c r="BH83" s="121"/>
      <c r="BI83" s="151"/>
      <c r="BJ83" s="121"/>
      <c r="BK83" s="121"/>
      <c r="BL83" s="121"/>
      <c r="BM83" s="121"/>
      <c r="BN83" s="152"/>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1"/>
      <c r="DC83" s="121"/>
      <c r="DD83" s="121"/>
      <c r="DE83" s="121"/>
      <c r="DF83" s="121"/>
      <c r="DG83" s="121"/>
      <c r="DH83" s="121"/>
      <c r="DI83" s="121"/>
      <c r="DJ83" s="121"/>
      <c r="DK83" s="121"/>
      <c r="DL83" s="121"/>
      <c r="DM83" s="121"/>
      <c r="DN83" s="121"/>
      <c r="DO83" s="121"/>
      <c r="DP83" s="121"/>
      <c r="DQ83" s="121"/>
      <c r="DR83" s="121"/>
      <c r="DS83" s="121"/>
      <c r="DT83" s="121"/>
      <c r="DU83" s="121"/>
      <c r="DV83" s="121"/>
      <c r="DW83" s="121"/>
      <c r="DX83" s="121"/>
      <c r="DY83" s="121"/>
      <c r="DZ83" s="121"/>
      <c r="EA83" s="121"/>
      <c r="EB83" s="121"/>
      <c r="EC83" s="121"/>
      <c r="ED83" s="121"/>
      <c r="EE83" s="121"/>
      <c r="EF83" s="121"/>
      <c r="EG83" s="121"/>
      <c r="EH83" s="121"/>
      <c r="EI83" s="121"/>
      <c r="EJ83" s="121"/>
      <c r="EK83" s="121"/>
      <c r="EL83" s="121"/>
      <c r="EM83" s="121"/>
      <c r="EN83" s="121"/>
      <c r="EO83" s="121"/>
      <c r="EP83" s="121"/>
      <c r="EQ83" s="121"/>
      <c r="ER83" s="121"/>
      <c r="ES83" s="121"/>
      <c r="ET83" s="121"/>
      <c r="EU83" s="121"/>
      <c r="EV83" s="121"/>
      <c r="EW83" s="121"/>
      <c r="EX83" s="121"/>
      <c r="EY83" s="121"/>
      <c r="EZ83" s="121"/>
      <c r="FA83" s="121"/>
      <c r="FB83" s="121"/>
      <c r="FC83" s="121"/>
      <c r="FD83" s="159"/>
      <c r="FE83" s="158"/>
      <c r="FF83" s="121"/>
      <c r="FG83" s="121"/>
      <c r="FH83" s="121"/>
      <c r="FI83" s="121"/>
      <c r="FJ83" s="121"/>
      <c r="FK83" s="121"/>
      <c r="FL83" s="121"/>
      <c r="FM83" s="121"/>
      <c r="FN83" s="121"/>
      <c r="FO83" s="121"/>
      <c r="FP83" s="121"/>
      <c r="FQ83" s="121"/>
      <c r="FR83" s="154"/>
      <c r="FS83" s="121"/>
      <c r="FT83" s="121"/>
      <c r="FU83" s="121"/>
      <c r="FV83" s="154"/>
      <c r="FW83" s="121"/>
      <c r="FX83" s="121"/>
      <c r="FY83" s="121"/>
      <c r="FZ83" s="121"/>
      <c r="GA83" s="121"/>
      <c r="GB83" s="121"/>
      <c r="GC83" s="121"/>
      <c r="GD83" s="121"/>
      <c r="GE83" s="121"/>
      <c r="GF83" s="121"/>
      <c r="GG83" s="121"/>
      <c r="GH83" s="121"/>
      <c r="GI83" s="160"/>
      <c r="GJ83" s="121"/>
      <c r="GK83" s="121"/>
      <c r="GL83" s="121"/>
      <c r="GM83" s="121"/>
      <c r="GN83" s="121"/>
      <c r="GO83" s="121"/>
      <c r="GP83" s="121"/>
      <c r="GQ83" s="121"/>
      <c r="GR83" s="121"/>
      <c r="GS83" s="121"/>
      <c r="GT83" s="121"/>
      <c r="GU83" s="121"/>
      <c r="GV83" s="121"/>
      <c r="GW83" s="121"/>
      <c r="GX83" s="148"/>
      <c r="GY83" s="121"/>
      <c r="GZ83" s="121"/>
      <c r="HA83" s="121"/>
      <c r="HB83" s="121"/>
      <c r="HC83" s="121"/>
      <c r="HD83" s="121"/>
      <c r="HE83" s="121"/>
      <c r="HF83" s="121"/>
      <c r="HG83" s="121"/>
      <c r="HH83" s="121"/>
      <c r="HI83" s="121"/>
      <c r="HJ83" s="121"/>
      <c r="HK83" s="121"/>
      <c r="HL83" s="121"/>
      <c r="HM83" s="121"/>
      <c r="HN83" s="121"/>
      <c r="HO83" s="121"/>
      <c r="HP83" s="121"/>
      <c r="HQ83" s="121"/>
      <c r="HR83" s="121"/>
      <c r="HS83" s="121"/>
      <c r="HT83" s="121"/>
      <c r="HU83" s="121"/>
      <c r="HV83" s="121"/>
      <c r="HW83" s="121"/>
    </row>
    <row r="84" spans="1:231" s="114" customFormat="1" ht="15" customHeight="1">
      <c r="A84" s="114">
        <v>78</v>
      </c>
      <c r="B84" s="121"/>
      <c r="D84" s="121"/>
      <c r="E84" s="121"/>
      <c r="F84" s="121"/>
      <c r="G84" s="121"/>
      <c r="H84" s="121"/>
      <c r="I84" s="121"/>
      <c r="J84" s="148"/>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49"/>
      <c r="AQ84" s="149"/>
      <c r="AR84" s="149"/>
      <c r="AS84" s="121"/>
      <c r="AT84" s="149"/>
      <c r="AU84" s="149"/>
      <c r="AV84" s="121"/>
      <c r="AW84" s="157"/>
      <c r="AX84" s="149"/>
      <c r="AY84" s="149"/>
      <c r="AZ84" s="149"/>
      <c r="BA84" s="149"/>
      <c r="BB84" s="149"/>
      <c r="BC84" s="149"/>
      <c r="BD84" s="149"/>
      <c r="BE84" s="149"/>
      <c r="BF84" s="121"/>
      <c r="BG84" s="121"/>
      <c r="BH84" s="121"/>
      <c r="BI84" s="151"/>
      <c r="BJ84" s="121"/>
      <c r="BK84" s="121"/>
      <c r="BL84" s="121"/>
      <c r="BM84" s="121"/>
      <c r="BN84" s="152"/>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1"/>
      <c r="CS84" s="121"/>
      <c r="CT84" s="121"/>
      <c r="CU84" s="121"/>
      <c r="CV84" s="121"/>
      <c r="CW84" s="121"/>
      <c r="CX84" s="121"/>
      <c r="CY84" s="121"/>
      <c r="CZ84" s="121"/>
      <c r="DA84" s="121"/>
      <c r="DB84" s="121"/>
      <c r="DC84" s="121"/>
      <c r="DD84" s="121"/>
      <c r="DE84" s="121"/>
      <c r="DF84" s="121"/>
      <c r="DG84" s="121"/>
      <c r="DH84" s="121"/>
      <c r="DI84" s="121"/>
      <c r="DJ84" s="121"/>
      <c r="DK84" s="121"/>
      <c r="DL84" s="121"/>
      <c r="DM84" s="121"/>
      <c r="DN84" s="121"/>
      <c r="DO84" s="121"/>
      <c r="DP84" s="121"/>
      <c r="DQ84" s="121"/>
      <c r="DR84" s="121"/>
      <c r="DS84" s="121"/>
      <c r="DT84" s="121"/>
      <c r="DU84" s="121"/>
      <c r="DV84" s="121"/>
      <c r="DW84" s="121"/>
      <c r="DX84" s="121"/>
      <c r="DY84" s="121"/>
      <c r="DZ84" s="121"/>
      <c r="EA84" s="121"/>
      <c r="EB84" s="121"/>
      <c r="EC84" s="121"/>
      <c r="ED84" s="121"/>
      <c r="EE84" s="121"/>
      <c r="EF84" s="121"/>
      <c r="EG84" s="121"/>
      <c r="EH84" s="121"/>
      <c r="EI84" s="121"/>
      <c r="EJ84" s="121"/>
      <c r="EK84" s="121"/>
      <c r="EL84" s="121"/>
      <c r="EM84" s="121"/>
      <c r="EN84" s="121"/>
      <c r="EO84" s="121"/>
      <c r="EP84" s="121"/>
      <c r="EQ84" s="121"/>
      <c r="ER84" s="121"/>
      <c r="ES84" s="121"/>
      <c r="ET84" s="121"/>
      <c r="EU84" s="121"/>
      <c r="EV84" s="121"/>
      <c r="EW84" s="121"/>
      <c r="EX84" s="121"/>
      <c r="EY84" s="121"/>
      <c r="EZ84" s="121"/>
      <c r="FA84" s="121"/>
      <c r="FB84" s="121"/>
      <c r="FC84" s="121"/>
      <c r="FD84" s="158"/>
      <c r="FE84" s="158"/>
      <c r="FF84" s="121"/>
      <c r="FG84" s="121"/>
      <c r="FH84" s="121"/>
      <c r="FI84" s="121"/>
      <c r="FJ84" s="121"/>
      <c r="FK84" s="121"/>
      <c r="FL84" s="121"/>
      <c r="FM84" s="121"/>
      <c r="FN84" s="121"/>
      <c r="FO84" s="121"/>
      <c r="FP84" s="121"/>
      <c r="FQ84" s="121"/>
      <c r="FR84" s="154"/>
      <c r="FS84" s="121"/>
      <c r="FT84" s="121"/>
      <c r="FU84" s="121"/>
      <c r="FV84" s="154"/>
      <c r="FW84" s="121"/>
      <c r="FX84" s="121"/>
      <c r="FY84" s="121"/>
      <c r="FZ84" s="121"/>
      <c r="GA84" s="121"/>
      <c r="GB84" s="121"/>
      <c r="GC84" s="121"/>
      <c r="GD84" s="121"/>
      <c r="GE84" s="121"/>
      <c r="GF84" s="121"/>
      <c r="GG84" s="121"/>
      <c r="GH84" s="121"/>
      <c r="GI84" s="160"/>
      <c r="GJ84" s="121"/>
      <c r="GK84" s="121"/>
      <c r="GL84" s="121"/>
      <c r="GM84" s="121"/>
      <c r="GN84" s="121"/>
      <c r="GO84" s="121"/>
      <c r="GP84" s="121"/>
      <c r="GQ84" s="121"/>
      <c r="GR84" s="121"/>
      <c r="GS84" s="121"/>
      <c r="GT84" s="121"/>
      <c r="GU84" s="121"/>
      <c r="GV84" s="121"/>
      <c r="GW84" s="121"/>
      <c r="GX84" s="148"/>
      <c r="GY84" s="121"/>
      <c r="GZ84" s="121"/>
      <c r="HA84" s="121"/>
      <c r="HB84" s="121"/>
      <c r="HC84" s="121"/>
      <c r="HD84" s="121"/>
      <c r="HE84" s="121"/>
      <c r="HF84" s="121"/>
      <c r="HG84" s="121"/>
      <c r="HH84" s="121"/>
      <c r="HI84" s="121"/>
      <c r="HJ84" s="121"/>
      <c r="HK84" s="121"/>
      <c r="HL84" s="121"/>
      <c r="HM84" s="121"/>
      <c r="HN84" s="121"/>
      <c r="HO84" s="121"/>
      <c r="HP84" s="121"/>
      <c r="HQ84" s="121"/>
      <c r="HR84" s="121"/>
      <c r="HS84" s="121"/>
      <c r="HT84" s="121"/>
      <c r="HU84" s="121"/>
      <c r="HV84" s="121"/>
      <c r="HW84" s="121"/>
    </row>
    <row r="85" spans="1:231" s="114" customFormat="1" ht="15" customHeight="1">
      <c r="A85" s="114">
        <v>79</v>
      </c>
      <c r="B85" s="121"/>
      <c r="D85" s="121"/>
      <c r="E85" s="121"/>
      <c r="F85" s="121"/>
      <c r="G85" s="121"/>
      <c r="H85" s="121"/>
      <c r="I85" s="121"/>
      <c r="J85" s="148"/>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0"/>
      <c r="AX85" s="121"/>
      <c r="AY85" s="121"/>
      <c r="AZ85" s="121"/>
      <c r="BA85" s="121"/>
      <c r="BB85" s="149"/>
      <c r="BC85" s="149"/>
      <c r="BD85" s="149"/>
      <c r="BE85" s="149"/>
      <c r="BF85" s="121"/>
      <c r="BG85" s="121"/>
      <c r="BH85" s="121"/>
      <c r="BI85" s="151"/>
      <c r="BJ85" s="121"/>
      <c r="BK85" s="121"/>
      <c r="BL85" s="121"/>
      <c r="BM85" s="121"/>
      <c r="BN85" s="152"/>
      <c r="BO85" s="121"/>
      <c r="BP85" s="121"/>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1"/>
      <c r="CS85" s="121"/>
      <c r="CT85" s="121"/>
      <c r="CU85" s="121"/>
      <c r="CV85" s="121"/>
      <c r="CW85" s="121"/>
      <c r="CX85" s="121"/>
      <c r="CY85" s="121"/>
      <c r="CZ85" s="121"/>
      <c r="DA85" s="121"/>
      <c r="DB85" s="121"/>
      <c r="DC85" s="121"/>
      <c r="DD85" s="121"/>
      <c r="DE85" s="121"/>
      <c r="DF85" s="121"/>
      <c r="DG85" s="121"/>
      <c r="DH85" s="121"/>
      <c r="DI85" s="121"/>
      <c r="DJ85" s="121"/>
      <c r="DK85" s="121"/>
      <c r="DL85" s="121"/>
      <c r="DM85" s="121"/>
      <c r="DN85" s="121"/>
      <c r="DO85" s="121"/>
      <c r="DP85" s="121"/>
      <c r="DQ85" s="121"/>
      <c r="DR85" s="121"/>
      <c r="DS85" s="121"/>
      <c r="DT85" s="121"/>
      <c r="DU85" s="121"/>
      <c r="DV85" s="121"/>
      <c r="DW85" s="121"/>
      <c r="DX85" s="121"/>
      <c r="DY85" s="121"/>
      <c r="DZ85" s="121"/>
      <c r="EA85" s="121"/>
      <c r="EB85" s="121"/>
      <c r="EC85" s="121"/>
      <c r="ED85" s="121"/>
      <c r="EE85" s="121"/>
      <c r="EF85" s="121"/>
      <c r="EG85" s="121"/>
      <c r="EH85" s="121"/>
      <c r="EI85" s="121"/>
      <c r="EJ85" s="121"/>
      <c r="EK85" s="121"/>
      <c r="EL85" s="121"/>
      <c r="EM85" s="121"/>
      <c r="EN85" s="121"/>
      <c r="EO85" s="121"/>
      <c r="EP85" s="121"/>
      <c r="EQ85" s="121"/>
      <c r="ER85" s="121"/>
      <c r="ES85" s="121"/>
      <c r="ET85" s="121"/>
      <c r="EU85" s="121"/>
      <c r="EV85" s="121"/>
      <c r="EW85" s="121"/>
      <c r="EX85" s="121"/>
      <c r="EY85" s="121"/>
      <c r="EZ85" s="121"/>
      <c r="FA85" s="121"/>
      <c r="FB85" s="121"/>
      <c r="FC85" s="121"/>
      <c r="FD85" s="158"/>
      <c r="FE85" s="158"/>
      <c r="FF85" s="121"/>
      <c r="FG85" s="121"/>
      <c r="FH85" s="121"/>
      <c r="FI85" s="121"/>
      <c r="FJ85" s="121"/>
      <c r="FK85" s="121"/>
      <c r="FL85" s="121"/>
      <c r="FM85" s="121"/>
      <c r="FN85" s="121"/>
      <c r="FO85" s="121"/>
      <c r="FP85" s="121"/>
      <c r="FQ85" s="121"/>
      <c r="FR85" s="154"/>
      <c r="FS85" s="121"/>
      <c r="FT85" s="121"/>
      <c r="FU85" s="121"/>
      <c r="FV85" s="154"/>
      <c r="FW85" s="121"/>
      <c r="FX85" s="121"/>
      <c r="FY85" s="121"/>
      <c r="FZ85" s="121"/>
      <c r="GA85" s="121"/>
      <c r="GB85" s="121"/>
      <c r="GC85" s="121"/>
      <c r="GD85" s="121"/>
      <c r="GE85" s="121"/>
      <c r="GF85" s="121"/>
      <c r="GG85" s="121"/>
      <c r="GH85" s="121"/>
      <c r="GI85" s="160"/>
      <c r="GJ85" s="121"/>
      <c r="GK85" s="121"/>
      <c r="GL85" s="121"/>
      <c r="GM85" s="121"/>
      <c r="GN85" s="121"/>
      <c r="GO85" s="121"/>
      <c r="GP85" s="121"/>
      <c r="GQ85" s="121"/>
      <c r="GR85" s="121"/>
      <c r="GS85" s="121"/>
      <c r="GT85" s="121"/>
      <c r="GU85" s="121"/>
      <c r="GV85" s="121"/>
      <c r="GW85" s="121"/>
      <c r="GX85" s="148"/>
      <c r="GY85" s="121"/>
      <c r="GZ85" s="121"/>
      <c r="HA85" s="121"/>
      <c r="HB85" s="121"/>
      <c r="HC85" s="121"/>
      <c r="HD85" s="121"/>
      <c r="HE85" s="121"/>
      <c r="HF85" s="121"/>
      <c r="HG85" s="121"/>
      <c r="HH85" s="121"/>
      <c r="HI85" s="121"/>
      <c r="HJ85" s="121"/>
      <c r="HK85" s="121"/>
      <c r="HL85" s="121"/>
      <c r="HM85" s="121"/>
      <c r="HN85" s="121"/>
      <c r="HO85" s="121"/>
      <c r="HP85" s="121"/>
      <c r="HQ85" s="121"/>
      <c r="HR85" s="121"/>
      <c r="HS85" s="121"/>
      <c r="HT85" s="121"/>
      <c r="HU85" s="121"/>
      <c r="HV85" s="121"/>
      <c r="HW85" s="121"/>
    </row>
    <row r="86" spans="1:231" s="121" customFormat="1" ht="15" customHeight="1">
      <c r="A86" s="114">
        <v>80</v>
      </c>
      <c r="C86" s="114"/>
      <c r="J86" s="148"/>
      <c r="AB86" s="149"/>
      <c r="AG86" s="149"/>
      <c r="AI86" s="149"/>
      <c r="AJ86" s="149"/>
      <c r="AK86" s="149"/>
      <c r="AP86" s="149"/>
      <c r="AQ86" s="149"/>
      <c r="AR86" s="149"/>
      <c r="AT86" s="149"/>
      <c r="AU86" s="149"/>
      <c r="AW86" s="157"/>
      <c r="AX86" s="149"/>
      <c r="AY86" s="149"/>
      <c r="AZ86" s="149"/>
      <c r="BA86" s="149"/>
      <c r="BB86" s="149"/>
      <c r="BC86" s="149"/>
      <c r="BD86" s="149"/>
      <c r="BE86" s="149"/>
      <c r="BI86" s="151"/>
      <c r="BN86" s="152"/>
      <c r="FD86" s="158"/>
      <c r="FE86" s="158"/>
      <c r="FR86" s="154"/>
      <c r="FV86" s="154"/>
      <c r="GI86" s="158"/>
      <c r="GX86" s="148"/>
    </row>
    <row r="87" spans="1:231" s="121" customFormat="1" ht="15" customHeight="1">
      <c r="A87" s="114">
        <v>81</v>
      </c>
      <c r="C87" s="114"/>
      <c r="J87" s="148"/>
      <c r="AP87" s="149"/>
      <c r="AQ87" s="149"/>
      <c r="AR87" s="149"/>
      <c r="AT87" s="149"/>
      <c r="AU87" s="149"/>
      <c r="AW87" s="157"/>
      <c r="AX87" s="149"/>
      <c r="AY87" s="149"/>
      <c r="AZ87" s="149"/>
      <c r="BA87" s="149"/>
      <c r="BB87" s="149"/>
      <c r="BC87" s="149"/>
      <c r="BD87" s="149"/>
      <c r="BE87" s="149"/>
      <c r="BI87" s="151"/>
      <c r="BN87" s="152"/>
      <c r="FD87" s="159"/>
      <c r="FE87" s="158"/>
      <c r="FR87" s="154"/>
      <c r="FV87" s="154"/>
      <c r="GI87" s="158"/>
      <c r="GX87" s="148"/>
    </row>
    <row r="88" spans="1:231" s="121" customFormat="1" ht="15" customHeight="1">
      <c r="A88" s="114">
        <v>82</v>
      </c>
      <c r="C88" s="114"/>
      <c r="J88" s="148"/>
      <c r="AP88" s="149"/>
      <c r="AQ88" s="149"/>
      <c r="AR88" s="149"/>
      <c r="AT88" s="149"/>
      <c r="AU88" s="149"/>
      <c r="AW88" s="157"/>
      <c r="AX88" s="149"/>
      <c r="AY88" s="149"/>
      <c r="AZ88" s="149"/>
      <c r="BA88" s="149"/>
      <c r="BB88" s="149"/>
      <c r="BC88" s="149"/>
      <c r="BD88" s="149"/>
      <c r="BE88" s="149"/>
      <c r="BI88" s="151"/>
      <c r="BN88" s="152"/>
      <c r="FD88" s="158"/>
      <c r="FE88" s="158"/>
      <c r="FR88" s="154"/>
      <c r="FV88" s="154"/>
      <c r="GI88" s="160"/>
      <c r="GX88" s="148"/>
    </row>
    <row r="89" spans="1:231" s="121" customFormat="1" ht="15" customHeight="1">
      <c r="A89" s="114">
        <v>83</v>
      </c>
      <c r="C89" s="114"/>
      <c r="J89" s="148"/>
      <c r="AW89" s="120"/>
      <c r="BB89" s="149"/>
      <c r="BC89" s="149"/>
      <c r="BD89" s="149"/>
      <c r="BE89" s="149"/>
      <c r="BI89" s="151"/>
      <c r="BN89" s="152"/>
      <c r="FD89" s="158"/>
      <c r="FE89" s="158"/>
      <c r="FR89" s="154"/>
      <c r="FV89" s="154"/>
      <c r="GI89" s="160"/>
      <c r="GX89" s="148"/>
    </row>
    <row r="90" spans="1:231" s="114" customFormat="1" ht="15" customHeight="1">
      <c r="A90" s="114">
        <v>84</v>
      </c>
      <c r="G90" s="163"/>
      <c r="J90" s="115"/>
      <c r="FR90" s="122"/>
      <c r="FV90" s="122"/>
      <c r="GI90" s="119"/>
      <c r="GX90" s="115"/>
    </row>
    <row r="91" spans="1:231" s="114" customFormat="1" ht="15" customHeight="1">
      <c r="A91" s="114">
        <v>85</v>
      </c>
      <c r="B91" s="121"/>
      <c r="D91" s="121"/>
      <c r="E91" s="121"/>
      <c r="F91" s="121"/>
      <c r="G91" s="151"/>
      <c r="H91" s="121"/>
      <c r="I91" s="121"/>
      <c r="J91" s="148"/>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c r="AX91" s="121"/>
      <c r="AY91" s="121"/>
      <c r="AZ91" s="121"/>
      <c r="BA91" s="121"/>
      <c r="BB91" s="121"/>
      <c r="BC91" s="121"/>
      <c r="BD91" s="121"/>
      <c r="BE91" s="121"/>
      <c r="BF91" s="121"/>
      <c r="BG91" s="121"/>
      <c r="BH91" s="121"/>
      <c r="BI91" s="121"/>
      <c r="BJ91" s="121"/>
      <c r="BK91" s="121"/>
      <c r="BL91" s="121"/>
      <c r="BM91" s="121"/>
      <c r="BN91" s="121"/>
      <c r="BO91" s="121"/>
      <c r="BP91" s="121"/>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1"/>
      <c r="CS91" s="121"/>
      <c r="CT91" s="121"/>
      <c r="CU91" s="121"/>
      <c r="CV91" s="121"/>
      <c r="CW91" s="121"/>
      <c r="CX91" s="121"/>
      <c r="CY91" s="121"/>
      <c r="CZ91" s="121"/>
      <c r="DA91" s="121"/>
      <c r="DB91" s="121"/>
      <c r="DC91" s="121"/>
      <c r="DD91" s="121"/>
      <c r="DE91" s="121"/>
      <c r="DF91" s="121"/>
      <c r="DG91" s="121"/>
      <c r="DH91" s="121"/>
      <c r="DI91" s="121"/>
      <c r="DJ91" s="121"/>
      <c r="DK91" s="121"/>
      <c r="DL91" s="121"/>
      <c r="DM91" s="121"/>
      <c r="DN91" s="121"/>
      <c r="DO91" s="121"/>
      <c r="DP91" s="121"/>
      <c r="DQ91" s="121"/>
      <c r="DR91" s="121"/>
      <c r="DS91" s="121"/>
      <c r="DT91" s="121"/>
      <c r="DU91" s="121"/>
      <c r="DV91" s="121"/>
      <c r="DW91" s="121"/>
      <c r="DX91" s="121"/>
      <c r="DY91" s="121"/>
      <c r="DZ91" s="121"/>
      <c r="EA91" s="121"/>
      <c r="EB91" s="121"/>
      <c r="EC91" s="121"/>
      <c r="ED91" s="121"/>
      <c r="EE91" s="121"/>
      <c r="EF91" s="121"/>
      <c r="EG91" s="121"/>
      <c r="EH91" s="121"/>
      <c r="EI91" s="121"/>
      <c r="EJ91" s="121"/>
      <c r="EK91" s="121"/>
      <c r="EL91" s="121"/>
      <c r="EM91" s="121"/>
      <c r="EN91" s="121"/>
      <c r="EO91" s="121"/>
      <c r="EP91" s="121"/>
      <c r="EQ91" s="121"/>
      <c r="ER91" s="121"/>
      <c r="ES91" s="121"/>
      <c r="ET91" s="121"/>
      <c r="EU91" s="121"/>
      <c r="EV91" s="121"/>
      <c r="EW91" s="121"/>
      <c r="EX91" s="121"/>
      <c r="EY91" s="121"/>
      <c r="EZ91" s="121"/>
      <c r="FA91" s="121"/>
      <c r="FB91" s="121"/>
      <c r="FC91" s="121"/>
      <c r="FD91" s="121"/>
      <c r="FE91" s="121"/>
      <c r="FF91" s="121"/>
      <c r="FG91" s="121"/>
      <c r="FH91" s="121"/>
      <c r="FI91" s="121"/>
      <c r="FJ91" s="121"/>
      <c r="FK91" s="121"/>
      <c r="FL91" s="121"/>
      <c r="FM91" s="121"/>
      <c r="FN91" s="121"/>
      <c r="FO91" s="121"/>
      <c r="FP91" s="121"/>
      <c r="FQ91" s="121"/>
      <c r="FR91" s="154"/>
      <c r="FS91" s="121"/>
      <c r="FT91" s="121"/>
      <c r="FU91" s="121"/>
      <c r="FV91" s="154"/>
      <c r="FW91" s="121"/>
      <c r="FX91" s="121"/>
      <c r="FY91" s="121"/>
      <c r="FZ91" s="121"/>
      <c r="GA91" s="121"/>
      <c r="GB91" s="121"/>
      <c r="GC91" s="121"/>
      <c r="GD91" s="121"/>
      <c r="GE91" s="121"/>
      <c r="GF91" s="121"/>
      <c r="GG91" s="121"/>
      <c r="GH91" s="121"/>
      <c r="GI91" s="119"/>
      <c r="GJ91" s="121"/>
      <c r="GK91" s="121"/>
      <c r="GL91" s="121"/>
      <c r="GM91" s="121"/>
      <c r="GN91" s="121"/>
      <c r="GO91" s="121"/>
      <c r="GP91" s="121"/>
      <c r="GQ91" s="121"/>
      <c r="GR91" s="121"/>
      <c r="GS91" s="121"/>
      <c r="GU91" s="121"/>
      <c r="GX91" s="148"/>
    </row>
    <row r="92" spans="1:231" s="114" customFormat="1" ht="15" customHeight="1">
      <c r="A92" s="114">
        <v>86</v>
      </c>
      <c r="G92" s="151"/>
      <c r="J92" s="115"/>
      <c r="BJ92" s="121"/>
      <c r="BK92" s="121"/>
      <c r="BL92" s="121"/>
      <c r="BM92" s="121"/>
      <c r="FR92" s="122"/>
      <c r="FV92" s="122"/>
      <c r="GI92" s="119"/>
      <c r="GT92" s="121"/>
      <c r="GU92" s="121"/>
      <c r="GX92" s="115"/>
    </row>
    <row r="93" spans="1:231" s="114" customFormat="1" ht="15" customHeight="1">
      <c r="A93" s="114">
        <v>87</v>
      </c>
      <c r="G93" s="163"/>
      <c r="J93" s="115"/>
      <c r="AH93" s="164"/>
      <c r="BI93" s="164"/>
      <c r="FR93" s="122"/>
      <c r="FV93" s="122"/>
      <c r="GI93" s="122"/>
      <c r="GX93" s="115"/>
    </row>
    <row r="94" spans="1:231" s="114" customFormat="1" ht="15" customHeight="1">
      <c r="A94" s="114">
        <v>88</v>
      </c>
      <c r="B94" s="121"/>
      <c r="D94" s="121"/>
      <c r="E94" s="121"/>
      <c r="F94" s="121"/>
      <c r="G94" s="151"/>
      <c r="H94" s="121"/>
      <c r="I94" s="121"/>
      <c r="J94" s="148"/>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64"/>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64"/>
      <c r="BJ94" s="121"/>
      <c r="BK94" s="121"/>
      <c r="BL94" s="121"/>
      <c r="BM94" s="121"/>
      <c r="BN94" s="121"/>
      <c r="BO94" s="121"/>
      <c r="BP94" s="121"/>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1"/>
      <c r="CS94" s="121"/>
      <c r="CT94" s="121"/>
      <c r="CU94" s="121"/>
      <c r="CV94" s="121"/>
      <c r="CW94" s="121"/>
      <c r="CX94" s="121"/>
      <c r="CY94" s="121"/>
      <c r="CZ94" s="121"/>
      <c r="DA94" s="121"/>
      <c r="DB94" s="121"/>
      <c r="DC94" s="121"/>
      <c r="DD94" s="121"/>
      <c r="DE94" s="121"/>
      <c r="DF94" s="121"/>
      <c r="DG94" s="121"/>
      <c r="DH94" s="121"/>
      <c r="DI94" s="121"/>
      <c r="DJ94" s="121"/>
      <c r="DK94" s="121"/>
      <c r="DL94" s="121"/>
      <c r="DM94" s="121"/>
      <c r="DN94" s="121"/>
      <c r="DO94" s="121"/>
      <c r="DP94" s="121"/>
      <c r="DQ94" s="121"/>
      <c r="DR94" s="121"/>
      <c r="DS94" s="121"/>
      <c r="DT94" s="121"/>
      <c r="DU94" s="121"/>
      <c r="DV94" s="121"/>
      <c r="DW94" s="121"/>
      <c r="DX94" s="121"/>
      <c r="DY94" s="121"/>
      <c r="DZ94" s="121"/>
      <c r="EA94" s="121"/>
      <c r="EB94" s="121"/>
      <c r="EC94" s="121"/>
      <c r="ED94" s="121"/>
      <c r="EE94" s="121"/>
      <c r="EF94" s="121"/>
      <c r="EG94" s="121"/>
      <c r="EH94" s="121"/>
      <c r="EI94" s="121"/>
      <c r="EJ94" s="121"/>
      <c r="EK94" s="121"/>
      <c r="EL94" s="121"/>
      <c r="EM94" s="121"/>
      <c r="EN94" s="121"/>
      <c r="EO94" s="121"/>
      <c r="EP94" s="121"/>
      <c r="EQ94" s="121"/>
      <c r="ER94" s="121"/>
      <c r="ES94" s="121"/>
      <c r="ET94" s="121"/>
      <c r="EU94" s="121"/>
      <c r="EV94" s="121"/>
      <c r="EW94" s="121"/>
      <c r="EX94" s="121"/>
      <c r="EY94" s="121"/>
      <c r="EZ94" s="121"/>
      <c r="FA94" s="121"/>
      <c r="FB94" s="121"/>
      <c r="FC94" s="121"/>
      <c r="FD94" s="121"/>
      <c r="FE94" s="121"/>
      <c r="FF94" s="121"/>
      <c r="FG94" s="121"/>
      <c r="FH94" s="121"/>
      <c r="FI94" s="121"/>
      <c r="FJ94" s="121"/>
      <c r="FK94" s="121"/>
      <c r="FL94" s="121"/>
      <c r="FM94" s="121"/>
      <c r="FN94" s="121"/>
      <c r="FO94" s="121"/>
      <c r="FP94" s="121"/>
      <c r="FQ94" s="121"/>
      <c r="FR94" s="154"/>
      <c r="FS94" s="121"/>
      <c r="FT94" s="121"/>
      <c r="FU94" s="121"/>
      <c r="FV94" s="154"/>
      <c r="FW94" s="121"/>
      <c r="FX94" s="121"/>
      <c r="FY94" s="121"/>
      <c r="FZ94" s="121"/>
      <c r="GA94" s="121"/>
      <c r="GB94" s="121"/>
      <c r="GC94" s="121"/>
      <c r="GD94" s="121"/>
      <c r="GE94" s="121"/>
      <c r="GF94" s="121"/>
      <c r="GG94" s="121"/>
      <c r="GH94" s="121"/>
      <c r="GI94" s="119"/>
      <c r="GJ94" s="121"/>
      <c r="GK94" s="121"/>
      <c r="GL94" s="121"/>
      <c r="GM94" s="121"/>
      <c r="GN94" s="121"/>
      <c r="GO94" s="121"/>
      <c r="GP94" s="121"/>
      <c r="GQ94" s="121"/>
      <c r="GR94" s="121"/>
      <c r="GS94" s="121"/>
      <c r="GU94" s="121"/>
      <c r="GX94" s="115"/>
    </row>
    <row r="95" spans="1:231" s="114" customFormat="1" ht="15" customHeight="1">
      <c r="A95" s="114">
        <v>89</v>
      </c>
      <c r="B95" s="121"/>
      <c r="D95" s="121"/>
      <c r="E95" s="121"/>
      <c r="F95" s="121"/>
      <c r="G95" s="151"/>
      <c r="H95" s="121"/>
      <c r="I95" s="121"/>
      <c r="J95" s="148"/>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64"/>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64"/>
      <c r="BJ95" s="121"/>
      <c r="BK95" s="121"/>
      <c r="BL95" s="121"/>
      <c r="BM95" s="121"/>
      <c r="BN95" s="121"/>
      <c r="BO95" s="121"/>
      <c r="BP95" s="121"/>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1"/>
      <c r="CS95" s="121"/>
      <c r="CT95" s="121"/>
      <c r="CU95" s="121"/>
      <c r="CV95" s="121"/>
      <c r="CW95" s="121"/>
      <c r="CX95" s="121"/>
      <c r="CY95" s="121"/>
      <c r="CZ95" s="121"/>
      <c r="DA95" s="121"/>
      <c r="DB95" s="121"/>
      <c r="DC95" s="121"/>
      <c r="DD95" s="121"/>
      <c r="DE95" s="121"/>
      <c r="DF95" s="121"/>
      <c r="DG95" s="121"/>
      <c r="DH95" s="121"/>
      <c r="DI95" s="121"/>
      <c r="DJ95" s="121"/>
      <c r="DK95" s="121"/>
      <c r="DL95" s="121"/>
      <c r="DM95" s="121"/>
      <c r="DN95" s="121"/>
      <c r="DO95" s="121"/>
      <c r="DP95" s="121"/>
      <c r="DQ95" s="121"/>
      <c r="DR95" s="121"/>
      <c r="DS95" s="121"/>
      <c r="DT95" s="121"/>
      <c r="DU95" s="121"/>
      <c r="DV95" s="121"/>
      <c r="DW95" s="121"/>
      <c r="DX95" s="121"/>
      <c r="DY95" s="121"/>
      <c r="DZ95" s="121"/>
      <c r="EA95" s="121"/>
      <c r="EB95" s="121"/>
      <c r="EC95" s="121"/>
      <c r="ED95" s="121"/>
      <c r="EE95" s="121"/>
      <c r="EF95" s="121"/>
      <c r="EG95" s="121"/>
      <c r="EH95" s="121"/>
      <c r="EI95" s="121"/>
      <c r="EJ95" s="121"/>
      <c r="EK95" s="121"/>
      <c r="EL95" s="121"/>
      <c r="EM95" s="121"/>
      <c r="EN95" s="121"/>
      <c r="EO95" s="121"/>
      <c r="EP95" s="121"/>
      <c r="EQ95" s="121"/>
      <c r="ER95" s="121"/>
      <c r="ES95" s="121"/>
      <c r="ET95" s="121"/>
      <c r="EU95" s="121"/>
      <c r="EV95" s="121"/>
      <c r="EW95" s="121"/>
      <c r="EX95" s="121"/>
      <c r="EY95" s="121"/>
      <c r="EZ95" s="121"/>
      <c r="FA95" s="121"/>
      <c r="FB95" s="121"/>
      <c r="FC95" s="121"/>
      <c r="FD95" s="121"/>
      <c r="FE95" s="121"/>
      <c r="FF95" s="121"/>
      <c r="FG95" s="121"/>
      <c r="FH95" s="121"/>
      <c r="FI95" s="121"/>
      <c r="FJ95" s="121"/>
      <c r="FK95" s="121"/>
      <c r="FL95" s="121"/>
      <c r="FM95" s="121"/>
      <c r="FN95" s="121"/>
      <c r="FO95" s="121"/>
      <c r="FP95" s="121"/>
      <c r="FQ95" s="121"/>
      <c r="FR95" s="154"/>
      <c r="FS95" s="121"/>
      <c r="FT95" s="121"/>
      <c r="FU95" s="121"/>
      <c r="FV95" s="154"/>
      <c r="FW95" s="121"/>
      <c r="FX95" s="121"/>
      <c r="FY95" s="121"/>
      <c r="FZ95" s="121"/>
      <c r="GA95" s="121"/>
      <c r="GB95" s="121"/>
      <c r="GC95" s="121"/>
      <c r="GD95" s="121"/>
      <c r="GE95" s="121"/>
      <c r="GF95" s="121"/>
      <c r="GG95" s="121"/>
      <c r="GH95" s="121"/>
      <c r="GI95" s="119"/>
      <c r="GJ95" s="121"/>
      <c r="GK95" s="121"/>
      <c r="GL95" s="121"/>
      <c r="GM95" s="121"/>
      <c r="GN95" s="121"/>
      <c r="GO95" s="121"/>
      <c r="GP95" s="121"/>
      <c r="GQ95" s="121"/>
      <c r="GR95" s="121"/>
      <c r="GS95" s="121"/>
      <c r="GU95" s="121"/>
      <c r="GX95" s="115"/>
    </row>
    <row r="96" spans="1:231">
      <c r="A96" s="114">
        <v>90</v>
      </c>
    </row>
    <row r="97" spans="1:1">
      <c r="A97" s="114">
        <v>91</v>
      </c>
    </row>
    <row r="98" spans="1:1">
      <c r="A98" s="114">
        <v>92</v>
      </c>
    </row>
    <row r="99" spans="1:1">
      <c r="A99" s="114">
        <v>93</v>
      </c>
    </row>
    <row r="100" spans="1:1">
      <c r="A100" s="114">
        <v>94</v>
      </c>
    </row>
    <row r="101" spans="1:1">
      <c r="A101" s="114">
        <v>95</v>
      </c>
    </row>
    <row r="102" spans="1:1">
      <c r="A102" s="114">
        <v>96</v>
      </c>
    </row>
    <row r="103" spans="1:1">
      <c r="A103" s="114">
        <v>97</v>
      </c>
    </row>
    <row r="104" spans="1:1">
      <c r="A104" s="114">
        <v>98</v>
      </c>
    </row>
    <row r="105" spans="1:1">
      <c r="A105" s="114">
        <v>99</v>
      </c>
    </row>
    <row r="106" spans="1:1">
      <c r="A106" s="114">
        <v>100</v>
      </c>
    </row>
    <row r="107" spans="1:1">
      <c r="A107" s="114">
        <v>101</v>
      </c>
    </row>
  </sheetData>
  <phoneticPr fontId="10" type="noConversion"/>
  <dataValidations count="14">
    <dataValidation type="list" allowBlank="1" showInputMessage="1" showErrorMessage="1" sqref="D65:D71 D50:D59 D7:E24" xr:uid="{71FF883C-0BD5-4DD2-8A20-0FAC26DC7DC5}">
      <formula1>"FR1, FR2"</formula1>
    </dataValidation>
    <dataValidation type="list" allowBlank="1" showInputMessage="1" showErrorMessage="1" sqref="BW65:BW71 DP50:DP59 DP65:DP71 BW50:BW59 BI7:BI24 BW7:BW24 DP7:DP24 DB7:DB24 CN7:CN24" xr:uid="{09E0B6FC-A1ED-4CAB-A4D4-6FFB166010A3}">
      <formula1>"Video, I-frame, P-frame, FOV, non-FOV"</formula1>
    </dataValidation>
    <dataValidation type="list" allowBlank="1" showInputMessage="1" showErrorMessage="1" sqref="AX65:AX71 AX50:AX59 AX7:AX24" xr:uid="{C58C519F-E67F-4B48-BD2D-27A51864CA63}">
      <formula1>"Real, Ideal"</formula1>
    </dataValidation>
    <dataValidation type="list" allowBlank="1" showInputMessage="1" showErrorMessage="1" sqref="M65:M71 M50:M59 M7:M24" xr:uid="{4F0EC55C-5D6E-4232-81DA-2022D2DABF28}">
      <formula1>"SU-MIMO, MU-MIMO"</formula1>
    </dataValidation>
    <dataValidation type="list" allowBlank="1" showInputMessage="1" showErrorMessage="1" sqref="BF65:BF71 BF50:BF59 BF7:BF24" xr:uid="{FE8FA03C-2DD4-4B69-A810-D3097D158156}">
      <formula1>"60, 120"</formula1>
    </dataValidation>
    <dataValidation type="list" allowBlank="1" showInputMessage="1" showErrorMessage="1" sqref="BC65:BC71 BC50:BC59 BC7:BC24" xr:uid="{CB7D55C8-283A-4636-BE81-593B840AFD14}">
      <formula1>"VR, AR, CG"</formula1>
    </dataValidation>
    <dataValidation type="list" allowBlank="1" showInputMessage="1" showErrorMessage="1" sqref="I65:I71 I50:I59 I7:I24" xr:uid="{D2F37E5D-907D-4FA1-ADC5-4B720A2F8C94}">
      <formula1>"DDDSU, DDDUU"</formula1>
    </dataValidation>
    <dataValidation type="list" allowBlank="1" showInputMessage="1" showErrorMessage="1" sqref="EO65:EO71 EO50:EO59 EO7:EO23" xr:uid="{E61D3BF6-C0FC-4FEE-8BB2-E74E1ECF3AE1}">
      <formula1>"Option 1:two-step Qauntization, Option 2: Linear interpolation in linear domain"</formula1>
    </dataValidation>
    <dataValidation type="list" allowBlank="1" showInputMessage="1" showErrorMessage="1" sqref="AP65:AP71 AP50:AP59 AP7:AP24" xr:uid="{AE5B2E2E-CE29-48C1-9694-6FD2496D36E1}">
      <formula1>"1, 2"</formula1>
    </dataValidation>
    <dataValidation type="list" allowBlank="1" showInputMessage="1" showErrorMessage="1" sqref="E65:E71 E50:E59 E7:E24 G7:G8 G23:G24" xr:uid="{457646CA-0E2B-4CA4-BC25-7955C11BC7A0}">
      <formula1>"DU, UMa, InH"</formula1>
    </dataValidation>
    <dataValidation type="list" allowBlank="1" showInputMessage="1" showErrorMessage="1" sqref="H65:H71 H50:H59 H7:H24" xr:uid="{3B217354-7D46-49AB-978D-EFB5A6F6D510}">
      <formula1>"20, 40, 100, 400, 800, custom - specify"</formula1>
    </dataValidation>
    <dataValidation type="list" allowBlank="1" showInputMessage="1" showErrorMessage="1" sqref="EQ65:EQ71 EQ50:EQ59 EQ7:EQ23" xr:uid="{A2948203-EE8C-4D18-BB33-CC8A33C0FE82}">
      <formula1>"Option1-Extrapolation, Option2-use the same number as that for 0dBm"</formula1>
    </dataValidation>
    <dataValidation type="list" allowBlank="1" showInputMessage="1" showErrorMessage="1" sqref="F65:F71 F50:F59 F7:F24" xr:uid="{1F51ABE3-61FD-4531-9978-B7E7EDED2DCD}">
      <formula1>"DL, UL, DL+UL"</formula1>
    </dataValidation>
    <dataValidation type="list" allowBlank="1" showInputMessage="1" showErrorMessage="1" sqref="Q65:Q89 S65:S89 Y65:Y89 S50:S59 Q50:Q59 V50:V59 V65:V89 Y50:Y59 V7:V24 Y7:Y24 Q7:Q24 S7:S24"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 J50:J59</xm:sqref>
        </x14:dataValidation>
        <x14:dataValidation type="list" allowBlank="1" showInputMessage="1" showErrorMessage="1" xr:uid="{46EC1F76-8B44-48EC-8904-DA0791E373F0}">
          <x14:formula1>
            <xm:f>'data validation'!$M$5:$M$17</xm:f>
          </x14:formula1>
          <xm:sqref>CZ65:CZ71 CL50:CL59 CL65:CL71 CZ50:CZ59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7A53-0822-42F0-B407-32E6E99BB2E5}">
  <sheetPr filterMode="1"/>
  <dimension ref="A1:Z48"/>
  <sheetViews>
    <sheetView tabSelected="1" topLeftCell="C1" zoomScale="85" zoomScaleNormal="85" workbookViewId="0">
      <pane ySplit="8" topLeftCell="A9" activePane="bottomLeft" state="frozen"/>
      <selection pane="bottomLeft" activeCell="D17" sqref="D17:D20"/>
    </sheetView>
  </sheetViews>
  <sheetFormatPr defaultRowHeight="15"/>
  <cols>
    <col min="1" max="1" width="13.7109375" customWidth="1"/>
    <col min="3" max="3" width="9.140625" style="166"/>
    <col min="4" max="8" width="15.140625" style="166" customWidth="1"/>
    <col min="9" max="9" width="15.140625" customWidth="1"/>
    <col min="10" max="10" width="25.42578125" customWidth="1"/>
    <col min="11" max="11" width="17.28515625" style="166" customWidth="1"/>
    <col min="12" max="12" width="12.85546875" style="166" customWidth="1"/>
    <col min="13" max="13" width="16.7109375" style="166" bestFit="1" customWidth="1"/>
    <col min="14" max="14" width="25.140625" style="166" customWidth="1"/>
    <col min="15" max="15" width="26.7109375" customWidth="1"/>
  </cols>
  <sheetData>
    <row r="1" spans="1:26">
      <c r="E1" s="167" t="s">
        <v>307</v>
      </c>
      <c r="F1" s="168"/>
      <c r="G1" s="168"/>
      <c r="H1" s="168"/>
      <c r="I1" s="169"/>
      <c r="J1" s="169"/>
      <c r="K1" s="168"/>
      <c r="L1" s="168"/>
      <c r="M1" s="168"/>
    </row>
    <row r="2" spans="1:26">
      <c r="E2" s="170"/>
      <c r="F2" s="170"/>
      <c r="G2" s="170"/>
      <c r="H2" s="170"/>
      <c r="I2" s="171"/>
      <c r="K2" s="170">
        <v>30</v>
      </c>
      <c r="L2" s="170"/>
      <c r="M2" s="170"/>
    </row>
    <row r="3" spans="1:26">
      <c r="E3" s="170"/>
      <c r="F3" s="170"/>
      <c r="G3" s="170"/>
      <c r="H3" s="170"/>
      <c r="I3" s="171"/>
      <c r="J3" s="171" t="s">
        <v>308</v>
      </c>
      <c r="K3" s="170">
        <v>45</v>
      </c>
      <c r="L3" s="170"/>
      <c r="M3" s="170"/>
    </row>
    <row r="4" spans="1:26" ht="15.75" thickBot="1">
      <c r="E4" s="170"/>
      <c r="F4" s="170"/>
      <c r="G4" s="170"/>
      <c r="H4" s="170"/>
      <c r="I4" s="171"/>
      <c r="J4" s="171" t="s">
        <v>309</v>
      </c>
      <c r="K4" s="170">
        <v>30</v>
      </c>
      <c r="L4" s="170" t="s">
        <v>310</v>
      </c>
      <c r="M4" s="170"/>
    </row>
    <row r="5" spans="1:26">
      <c r="E5" s="170"/>
      <c r="F5" s="170"/>
      <c r="G5" s="170"/>
      <c r="H5" s="170"/>
      <c r="I5" s="170" t="s">
        <v>141</v>
      </c>
      <c r="J5" s="171" t="s">
        <v>311</v>
      </c>
      <c r="K5" s="170">
        <v>0.2</v>
      </c>
      <c r="L5" s="170">
        <v>30</v>
      </c>
      <c r="M5" s="172" t="s">
        <v>312</v>
      </c>
      <c r="N5" s="173">
        <f>SUBTOTAL(5,N9:N28)</f>
        <v>-151</v>
      </c>
    </row>
    <row r="6" spans="1:26">
      <c r="E6" s="170" t="s">
        <v>313</v>
      </c>
      <c r="F6" s="170"/>
      <c r="G6" s="170"/>
      <c r="H6" s="170" t="s">
        <v>146</v>
      </c>
      <c r="I6" s="170" t="s">
        <v>142</v>
      </c>
      <c r="J6" s="171" t="s">
        <v>314</v>
      </c>
      <c r="K6" s="170">
        <v>10</v>
      </c>
      <c r="L6" s="170">
        <v>15</v>
      </c>
      <c r="M6" s="174" t="s">
        <v>315</v>
      </c>
      <c r="N6" s="175">
        <f>SUBTOTAL(4,N9:N28)</f>
        <v>-145</v>
      </c>
    </row>
    <row r="7" spans="1:26" ht="15.75" thickBot="1">
      <c r="E7" s="170" t="s">
        <v>316</v>
      </c>
      <c r="F7" s="170"/>
      <c r="G7" s="170"/>
      <c r="H7" s="170" t="s">
        <v>130</v>
      </c>
      <c r="I7" s="170" t="s">
        <v>131</v>
      </c>
      <c r="J7" s="171" t="s">
        <v>317</v>
      </c>
      <c r="K7" s="170">
        <v>10.199999999999999</v>
      </c>
      <c r="L7" s="170">
        <v>10</v>
      </c>
      <c r="M7" s="176" t="s">
        <v>318</v>
      </c>
      <c r="N7" s="177">
        <f>SUBTOTAL(1,N9:N28)</f>
        <v>-148</v>
      </c>
    </row>
    <row r="8" spans="1:26" s="179" customFormat="1" ht="42" customHeight="1">
      <c r="A8" s="178" t="s">
        <v>306</v>
      </c>
      <c r="B8" s="179" t="s">
        <v>319</v>
      </c>
      <c r="C8" s="180" t="s">
        <v>320</v>
      </c>
      <c r="D8" s="180" t="s">
        <v>321</v>
      </c>
      <c r="E8" s="180" t="s">
        <v>322</v>
      </c>
      <c r="F8" s="181" t="s">
        <v>323</v>
      </c>
      <c r="G8" s="181" t="s">
        <v>324</v>
      </c>
      <c r="H8" s="180" t="s">
        <v>325</v>
      </c>
      <c r="I8" s="182" t="s">
        <v>326</v>
      </c>
      <c r="J8" s="183" t="s">
        <v>178</v>
      </c>
      <c r="K8" s="184" t="s">
        <v>327</v>
      </c>
      <c r="L8" s="184" t="s">
        <v>328</v>
      </c>
      <c r="M8" s="184" t="s">
        <v>49</v>
      </c>
      <c r="N8" s="184" t="s">
        <v>329</v>
      </c>
      <c r="P8" s="185"/>
      <c r="Q8" s="185"/>
      <c r="R8" s="185"/>
      <c r="S8" s="185"/>
      <c r="T8" s="185"/>
      <c r="U8" s="185"/>
      <c r="V8" s="185"/>
      <c r="W8" s="185"/>
      <c r="X8" s="185"/>
      <c r="Y8" s="185"/>
      <c r="Z8" s="185"/>
    </row>
    <row r="9" spans="1:26" hidden="1">
      <c r="A9" s="166">
        <v>1</v>
      </c>
      <c r="B9" t="s">
        <v>331</v>
      </c>
      <c r="C9" s="166" t="s">
        <v>332</v>
      </c>
      <c r="E9" s="170">
        <v>1</v>
      </c>
      <c r="F9" s="166">
        <v>1</v>
      </c>
      <c r="H9" s="166" t="s">
        <v>130</v>
      </c>
      <c r="I9" s="166" t="s">
        <v>131</v>
      </c>
      <c r="J9" s="189" t="s">
        <v>309</v>
      </c>
      <c r="K9" s="166">
        <v>30</v>
      </c>
      <c r="L9" s="166">
        <v>15</v>
      </c>
      <c r="M9" s="166" t="s">
        <v>333</v>
      </c>
      <c r="N9" s="186">
        <v>-119</v>
      </c>
    </row>
    <row r="10" spans="1:26" hidden="1">
      <c r="A10" s="166">
        <v>2</v>
      </c>
      <c r="B10" t="s">
        <v>331</v>
      </c>
      <c r="C10" s="166" t="s">
        <v>332</v>
      </c>
      <c r="E10" s="170">
        <v>1</v>
      </c>
      <c r="F10" s="166">
        <v>1</v>
      </c>
      <c r="H10" s="166" t="s">
        <v>130</v>
      </c>
      <c r="I10" s="166" t="s">
        <v>131</v>
      </c>
      <c r="J10" s="189" t="s">
        <v>308</v>
      </c>
      <c r="K10" s="166">
        <v>30</v>
      </c>
      <c r="L10" s="166">
        <v>10</v>
      </c>
      <c r="M10" s="166" t="s">
        <v>333</v>
      </c>
      <c r="N10" s="186">
        <v>-119</v>
      </c>
    </row>
    <row r="11" spans="1:26" hidden="1">
      <c r="A11" s="166">
        <v>3</v>
      </c>
      <c r="B11" t="s">
        <v>331</v>
      </c>
      <c r="C11" s="166" t="s">
        <v>332</v>
      </c>
      <c r="E11" s="170">
        <v>1</v>
      </c>
      <c r="F11" s="166">
        <v>1</v>
      </c>
      <c r="H11" s="166" t="s">
        <v>130</v>
      </c>
      <c r="I11" s="166" t="s">
        <v>141</v>
      </c>
      <c r="J11" s="189" t="s">
        <v>309</v>
      </c>
      <c r="K11" s="166">
        <v>30</v>
      </c>
      <c r="L11" s="166">
        <v>15</v>
      </c>
      <c r="M11" s="166" t="s">
        <v>333</v>
      </c>
      <c r="N11" s="186">
        <v>-138</v>
      </c>
    </row>
    <row r="12" spans="1:26" hidden="1">
      <c r="A12" s="166">
        <v>4</v>
      </c>
      <c r="B12" t="s">
        <v>331</v>
      </c>
      <c r="C12" s="166" t="s">
        <v>332</v>
      </c>
      <c r="E12" s="170">
        <v>1</v>
      </c>
      <c r="F12" s="166">
        <v>1</v>
      </c>
      <c r="H12" s="166" t="s">
        <v>130</v>
      </c>
      <c r="I12" s="166" t="s">
        <v>141</v>
      </c>
      <c r="J12" s="189" t="s">
        <v>308</v>
      </c>
      <c r="K12" s="166">
        <v>30</v>
      </c>
      <c r="L12" s="166">
        <v>10</v>
      </c>
      <c r="M12" s="166" t="s">
        <v>333</v>
      </c>
      <c r="N12" s="186">
        <v>-138</v>
      </c>
    </row>
    <row r="13" spans="1:26" hidden="1">
      <c r="A13" s="166">
        <v>5</v>
      </c>
      <c r="B13" t="s">
        <v>331</v>
      </c>
      <c r="C13" s="166" t="s">
        <v>332</v>
      </c>
      <c r="E13" s="170">
        <v>1</v>
      </c>
      <c r="F13" s="166">
        <v>1</v>
      </c>
      <c r="H13" s="166" t="s">
        <v>130</v>
      </c>
      <c r="I13" s="166" t="s">
        <v>131</v>
      </c>
      <c r="J13" s="189" t="s">
        <v>309</v>
      </c>
      <c r="K13" s="166">
        <v>30</v>
      </c>
      <c r="L13" s="166">
        <v>15</v>
      </c>
      <c r="M13" s="166" t="s">
        <v>333</v>
      </c>
      <c r="N13" s="190">
        <v>-144</v>
      </c>
      <c r="O13" t="s">
        <v>335</v>
      </c>
    </row>
    <row r="14" spans="1:26" hidden="1">
      <c r="A14" s="166">
        <v>6</v>
      </c>
      <c r="B14" t="s">
        <v>331</v>
      </c>
      <c r="C14" s="166" t="s">
        <v>332</v>
      </c>
      <c r="E14" s="170">
        <v>1</v>
      </c>
      <c r="F14" s="166">
        <v>1</v>
      </c>
      <c r="H14" s="166" t="s">
        <v>130</v>
      </c>
      <c r="I14" s="166" t="s">
        <v>131</v>
      </c>
      <c r="J14" s="189" t="s">
        <v>308</v>
      </c>
      <c r="K14" s="166">
        <v>30</v>
      </c>
      <c r="L14" s="166">
        <v>10</v>
      </c>
      <c r="M14" s="166" t="s">
        <v>333</v>
      </c>
      <c r="N14" s="186">
        <v>-142</v>
      </c>
      <c r="O14" t="s">
        <v>335</v>
      </c>
    </row>
    <row r="15" spans="1:26" hidden="1">
      <c r="A15" s="166">
        <v>7</v>
      </c>
      <c r="B15" t="s">
        <v>331</v>
      </c>
      <c r="C15" s="166" t="s">
        <v>332</v>
      </c>
      <c r="E15" s="170">
        <v>1</v>
      </c>
      <c r="F15" s="166">
        <v>1</v>
      </c>
      <c r="H15" s="166" t="s">
        <v>130</v>
      </c>
      <c r="I15" s="166" t="s">
        <v>131</v>
      </c>
      <c r="J15" s="189" t="s">
        <v>309</v>
      </c>
      <c r="K15" s="166">
        <v>30</v>
      </c>
      <c r="L15" s="166">
        <v>15</v>
      </c>
      <c r="M15" s="166" t="s">
        <v>334</v>
      </c>
      <c r="N15" s="186">
        <v>-144</v>
      </c>
      <c r="O15" t="s">
        <v>335</v>
      </c>
    </row>
    <row r="16" spans="1:26" hidden="1">
      <c r="A16" s="166">
        <v>8</v>
      </c>
      <c r="B16" t="s">
        <v>331</v>
      </c>
      <c r="C16" s="166" t="s">
        <v>332</v>
      </c>
      <c r="E16" s="170">
        <v>1</v>
      </c>
      <c r="F16" s="166">
        <v>1</v>
      </c>
      <c r="H16" s="166" t="s">
        <v>130</v>
      </c>
      <c r="I16" s="166" t="s">
        <v>131</v>
      </c>
      <c r="J16" s="189" t="s">
        <v>308</v>
      </c>
      <c r="K16" s="166">
        <v>30</v>
      </c>
      <c r="L16" s="166">
        <v>10</v>
      </c>
      <c r="M16" s="166" t="s">
        <v>334</v>
      </c>
      <c r="N16" s="186">
        <v>-140</v>
      </c>
      <c r="O16" t="s">
        <v>335</v>
      </c>
    </row>
    <row r="17" spans="1:19">
      <c r="A17" s="166">
        <v>9</v>
      </c>
      <c r="B17" t="s">
        <v>331</v>
      </c>
      <c r="C17" s="166" t="s">
        <v>332</v>
      </c>
      <c r="D17" s="166" t="s">
        <v>359</v>
      </c>
      <c r="E17" s="170">
        <v>1</v>
      </c>
      <c r="F17" s="166">
        <v>1</v>
      </c>
      <c r="H17" s="166" t="s">
        <v>130</v>
      </c>
      <c r="I17" s="166" t="s">
        <v>141</v>
      </c>
      <c r="J17" s="189" t="s">
        <v>309</v>
      </c>
      <c r="K17" s="166">
        <v>30</v>
      </c>
      <c r="L17" s="166">
        <v>15</v>
      </c>
      <c r="M17" s="166" t="s">
        <v>333</v>
      </c>
      <c r="N17" s="186">
        <v>-151</v>
      </c>
      <c r="O17" t="s">
        <v>336</v>
      </c>
    </row>
    <row r="18" spans="1:19">
      <c r="A18" s="166">
        <v>10</v>
      </c>
      <c r="B18" t="s">
        <v>331</v>
      </c>
      <c r="C18" s="166" t="s">
        <v>332</v>
      </c>
      <c r="D18" s="166" t="s">
        <v>359</v>
      </c>
      <c r="E18" s="170">
        <v>1</v>
      </c>
      <c r="F18" s="166">
        <v>1</v>
      </c>
      <c r="H18" s="166" t="s">
        <v>130</v>
      </c>
      <c r="I18" s="166" t="s">
        <v>141</v>
      </c>
      <c r="J18" s="189" t="s">
        <v>308</v>
      </c>
      <c r="K18" s="166">
        <v>30</v>
      </c>
      <c r="L18" s="166">
        <v>10</v>
      </c>
      <c r="M18" s="166" t="s">
        <v>333</v>
      </c>
      <c r="N18" s="186">
        <v>-146</v>
      </c>
      <c r="O18" t="s">
        <v>336</v>
      </c>
    </row>
    <row r="19" spans="1:19">
      <c r="A19" s="166">
        <v>11</v>
      </c>
      <c r="B19" t="s">
        <v>331</v>
      </c>
      <c r="C19" s="166" t="s">
        <v>332</v>
      </c>
      <c r="D19" s="166" t="s">
        <v>359</v>
      </c>
      <c r="E19" s="170">
        <v>1</v>
      </c>
      <c r="F19" s="166">
        <v>1</v>
      </c>
      <c r="H19" s="166" t="s">
        <v>130</v>
      </c>
      <c r="I19" s="166" t="s">
        <v>141</v>
      </c>
      <c r="J19" s="189" t="s">
        <v>309</v>
      </c>
      <c r="K19" s="166">
        <v>30</v>
      </c>
      <c r="L19" s="166">
        <v>15</v>
      </c>
      <c r="M19" s="166" t="s">
        <v>334</v>
      </c>
      <c r="N19" s="186">
        <v>-150</v>
      </c>
      <c r="O19" t="s">
        <v>336</v>
      </c>
    </row>
    <row r="20" spans="1:19">
      <c r="A20" s="166">
        <v>12</v>
      </c>
      <c r="B20" t="s">
        <v>331</v>
      </c>
      <c r="C20" s="166" t="s">
        <v>332</v>
      </c>
      <c r="D20" s="166" t="s">
        <v>359</v>
      </c>
      <c r="E20" s="170">
        <v>1</v>
      </c>
      <c r="F20" s="166">
        <v>1</v>
      </c>
      <c r="H20" s="166" t="s">
        <v>130</v>
      </c>
      <c r="I20" s="166" t="s">
        <v>141</v>
      </c>
      <c r="J20" s="189" t="s">
        <v>308</v>
      </c>
      <c r="K20" s="166">
        <v>30</v>
      </c>
      <c r="L20" s="166">
        <v>10</v>
      </c>
      <c r="M20" s="166" t="s">
        <v>334</v>
      </c>
      <c r="N20" s="186">
        <v>-145</v>
      </c>
      <c r="O20" t="s">
        <v>336</v>
      </c>
    </row>
    <row r="21" spans="1:19" hidden="1">
      <c r="A21" s="166">
        <v>13</v>
      </c>
      <c r="B21" t="s">
        <v>331</v>
      </c>
      <c r="C21" s="166" t="s">
        <v>332</v>
      </c>
      <c r="E21" s="170">
        <v>1</v>
      </c>
      <c r="F21" s="166">
        <v>1</v>
      </c>
      <c r="H21" s="166" t="s">
        <v>130</v>
      </c>
      <c r="I21" s="166" t="s">
        <v>131</v>
      </c>
      <c r="J21" s="171" t="s">
        <v>311</v>
      </c>
      <c r="K21" s="166">
        <v>0.2</v>
      </c>
      <c r="L21" s="166">
        <v>10</v>
      </c>
      <c r="M21" s="166" t="s">
        <v>334</v>
      </c>
      <c r="N21" s="166">
        <v>-119</v>
      </c>
    </row>
    <row r="22" spans="1:19" hidden="1">
      <c r="A22" s="166">
        <v>14</v>
      </c>
      <c r="B22" t="s">
        <v>331</v>
      </c>
      <c r="C22" s="166" t="s">
        <v>332</v>
      </c>
      <c r="E22" s="170">
        <v>1</v>
      </c>
      <c r="F22" s="166">
        <v>1</v>
      </c>
      <c r="H22" s="166" t="s">
        <v>130</v>
      </c>
      <c r="I22" s="166" t="s">
        <v>131</v>
      </c>
      <c r="J22" s="171" t="s">
        <v>311</v>
      </c>
      <c r="K22" s="166">
        <v>0.2</v>
      </c>
      <c r="L22" s="166">
        <v>10</v>
      </c>
      <c r="M22" s="166" t="s">
        <v>333</v>
      </c>
      <c r="N22" s="166">
        <v>-119</v>
      </c>
    </row>
    <row r="23" spans="1:19" hidden="1">
      <c r="A23" s="166">
        <v>15</v>
      </c>
      <c r="B23" t="s">
        <v>331</v>
      </c>
      <c r="C23" s="166" t="s">
        <v>332</v>
      </c>
      <c r="E23" s="170">
        <v>1</v>
      </c>
      <c r="F23" s="166">
        <v>1</v>
      </c>
      <c r="H23" s="166" t="s">
        <v>130</v>
      </c>
      <c r="I23" s="166" t="s">
        <v>131</v>
      </c>
      <c r="J23" s="171" t="s">
        <v>314</v>
      </c>
      <c r="K23" s="166">
        <v>10</v>
      </c>
      <c r="L23" s="166">
        <v>30</v>
      </c>
      <c r="M23" s="166" t="s">
        <v>334</v>
      </c>
      <c r="N23" s="166">
        <v>-119</v>
      </c>
    </row>
    <row r="24" spans="1:19" hidden="1">
      <c r="A24" s="166">
        <v>16</v>
      </c>
      <c r="B24" t="s">
        <v>331</v>
      </c>
      <c r="C24" s="166" t="s">
        <v>332</v>
      </c>
      <c r="E24" s="170">
        <v>1</v>
      </c>
      <c r="F24" s="166">
        <v>1</v>
      </c>
      <c r="H24" s="166" t="s">
        <v>130</v>
      </c>
      <c r="I24" s="166" t="s">
        <v>131</v>
      </c>
      <c r="J24" s="171" t="s">
        <v>314</v>
      </c>
      <c r="K24" s="166">
        <v>10</v>
      </c>
      <c r="L24" s="166">
        <v>30</v>
      </c>
      <c r="M24" s="166" t="s">
        <v>333</v>
      </c>
      <c r="N24" s="166">
        <v>-118</v>
      </c>
    </row>
    <row r="25" spans="1:19" hidden="1">
      <c r="A25" s="166">
        <v>17</v>
      </c>
      <c r="B25" t="s">
        <v>331</v>
      </c>
      <c r="C25" s="166" t="s">
        <v>332</v>
      </c>
      <c r="E25" s="170">
        <v>1</v>
      </c>
      <c r="F25" s="166">
        <v>1</v>
      </c>
      <c r="H25" s="166" t="s">
        <v>130</v>
      </c>
      <c r="I25" s="166" t="s">
        <v>141</v>
      </c>
      <c r="J25" s="171" t="s">
        <v>311</v>
      </c>
      <c r="K25" s="166">
        <v>0.2</v>
      </c>
      <c r="L25" s="166">
        <v>10</v>
      </c>
      <c r="M25" s="166" t="s">
        <v>334</v>
      </c>
      <c r="N25" s="166">
        <v>-135</v>
      </c>
    </row>
    <row r="26" spans="1:19" hidden="1">
      <c r="A26" s="166">
        <v>18</v>
      </c>
      <c r="B26" t="s">
        <v>331</v>
      </c>
      <c r="C26" s="166" t="s">
        <v>332</v>
      </c>
      <c r="E26" s="170">
        <v>1</v>
      </c>
      <c r="F26" s="166">
        <v>1</v>
      </c>
      <c r="H26" s="166" t="s">
        <v>130</v>
      </c>
      <c r="I26" s="166" t="s">
        <v>141</v>
      </c>
      <c r="J26" s="171" t="s">
        <v>311</v>
      </c>
      <c r="K26" s="166">
        <v>0.2</v>
      </c>
      <c r="L26" s="166">
        <v>10</v>
      </c>
      <c r="M26" s="166" t="s">
        <v>333</v>
      </c>
      <c r="N26" s="166">
        <v>-125</v>
      </c>
    </row>
    <row r="27" spans="1:19" hidden="1">
      <c r="A27" s="166">
        <v>19</v>
      </c>
      <c r="B27" t="s">
        <v>331</v>
      </c>
      <c r="C27" s="166" t="s">
        <v>332</v>
      </c>
      <c r="E27" s="170">
        <v>1</v>
      </c>
      <c r="F27" s="166">
        <v>1</v>
      </c>
      <c r="H27" s="166" t="s">
        <v>130</v>
      </c>
      <c r="I27" s="166" t="s">
        <v>141</v>
      </c>
      <c r="J27" s="171" t="s">
        <v>314</v>
      </c>
      <c r="K27" s="166">
        <v>10</v>
      </c>
      <c r="L27" s="166">
        <v>30</v>
      </c>
      <c r="M27" s="166" t="s">
        <v>334</v>
      </c>
      <c r="N27" s="166">
        <v>-127</v>
      </c>
    </row>
    <row r="28" spans="1:19" hidden="1">
      <c r="A28" s="166">
        <v>20</v>
      </c>
      <c r="B28" t="s">
        <v>331</v>
      </c>
      <c r="C28" s="166" t="s">
        <v>332</v>
      </c>
      <c r="E28" s="170">
        <v>1</v>
      </c>
      <c r="F28" s="166">
        <v>1</v>
      </c>
      <c r="H28" s="166" t="s">
        <v>130</v>
      </c>
      <c r="I28" s="166" t="s">
        <v>141</v>
      </c>
      <c r="J28" s="171" t="s">
        <v>314</v>
      </c>
      <c r="K28" s="166">
        <v>10</v>
      </c>
      <c r="L28" s="166">
        <v>30</v>
      </c>
      <c r="M28" s="166" t="s">
        <v>333</v>
      </c>
      <c r="N28" s="166">
        <v>-123</v>
      </c>
    </row>
    <row r="29" spans="1:19" hidden="1">
      <c r="A29" s="166">
        <v>21</v>
      </c>
      <c r="B29" t="s">
        <v>331</v>
      </c>
      <c r="C29" s="166" t="s">
        <v>332</v>
      </c>
      <c r="E29" s="170">
        <v>1</v>
      </c>
      <c r="F29" s="166">
        <v>1</v>
      </c>
      <c r="H29" s="166" t="s">
        <v>130</v>
      </c>
      <c r="I29" s="166" t="s">
        <v>131</v>
      </c>
      <c r="J29" s="171" t="s">
        <v>311</v>
      </c>
      <c r="K29" s="166">
        <v>0.2</v>
      </c>
      <c r="L29" s="166">
        <v>10</v>
      </c>
      <c r="M29" s="166" t="s">
        <v>334</v>
      </c>
      <c r="N29" s="166">
        <v>-136</v>
      </c>
      <c r="O29" t="s">
        <v>335</v>
      </c>
    </row>
    <row r="30" spans="1:19" hidden="1">
      <c r="A30" s="166">
        <v>22</v>
      </c>
      <c r="B30" t="s">
        <v>331</v>
      </c>
      <c r="C30" s="166" t="s">
        <v>332</v>
      </c>
      <c r="E30" s="170">
        <v>1</v>
      </c>
      <c r="F30" s="166">
        <v>1</v>
      </c>
      <c r="H30" s="166" t="s">
        <v>130</v>
      </c>
      <c r="I30" s="166" t="s">
        <v>131</v>
      </c>
      <c r="J30" s="171" t="s">
        <v>311</v>
      </c>
      <c r="K30" s="166">
        <v>0.2</v>
      </c>
      <c r="L30" s="166">
        <v>10</v>
      </c>
      <c r="M30" s="166" t="s">
        <v>333</v>
      </c>
      <c r="N30" s="166">
        <v>-127</v>
      </c>
      <c r="O30" t="s">
        <v>335</v>
      </c>
      <c r="S30" s="166"/>
    </row>
    <row r="31" spans="1:19" hidden="1">
      <c r="A31" s="166">
        <v>23</v>
      </c>
      <c r="B31" t="s">
        <v>331</v>
      </c>
      <c r="C31" s="166" t="s">
        <v>332</v>
      </c>
      <c r="E31" s="170">
        <v>1</v>
      </c>
      <c r="F31" s="166">
        <v>1</v>
      </c>
      <c r="H31" s="166" t="s">
        <v>130</v>
      </c>
      <c r="I31" s="166" t="s">
        <v>131</v>
      </c>
      <c r="J31" s="171" t="s">
        <v>314</v>
      </c>
      <c r="K31" s="166">
        <v>10</v>
      </c>
      <c r="L31" s="166">
        <v>30</v>
      </c>
      <c r="M31" s="166" t="s">
        <v>334</v>
      </c>
      <c r="N31" s="166">
        <v>-127</v>
      </c>
      <c r="O31" t="s">
        <v>335</v>
      </c>
      <c r="S31" s="186">
        <v>-137.81</v>
      </c>
    </row>
    <row r="32" spans="1:19" hidden="1">
      <c r="A32" s="166">
        <v>24</v>
      </c>
      <c r="B32" t="s">
        <v>331</v>
      </c>
      <c r="C32" s="166" t="s">
        <v>332</v>
      </c>
      <c r="E32" s="170">
        <v>1</v>
      </c>
      <c r="F32" s="166">
        <v>1</v>
      </c>
      <c r="H32" s="166" t="s">
        <v>130</v>
      </c>
      <c r="I32" s="166" t="s">
        <v>131</v>
      </c>
      <c r="J32" s="171" t="s">
        <v>314</v>
      </c>
      <c r="K32" s="166">
        <v>10</v>
      </c>
      <c r="L32" s="166">
        <v>30</v>
      </c>
      <c r="M32" s="166" t="s">
        <v>333</v>
      </c>
      <c r="N32" s="166">
        <v>-124</v>
      </c>
      <c r="O32" t="s">
        <v>335</v>
      </c>
      <c r="S32" s="186">
        <v>-140.05000000000001</v>
      </c>
    </row>
    <row r="33" spans="1:19" hidden="1">
      <c r="A33" s="166">
        <v>25</v>
      </c>
      <c r="S33" s="186">
        <v>-140.5</v>
      </c>
    </row>
    <row r="34" spans="1:19" hidden="1">
      <c r="A34" s="166">
        <v>26</v>
      </c>
    </row>
    <row r="35" spans="1:19" hidden="1">
      <c r="A35" s="166">
        <v>27</v>
      </c>
    </row>
    <row r="36" spans="1:19" hidden="1">
      <c r="A36" s="166">
        <v>28</v>
      </c>
      <c r="S36" s="187">
        <f>AVERAGE(S30:S33)</f>
        <v>-139.45333333333335</v>
      </c>
    </row>
    <row r="37" spans="1:19" hidden="1">
      <c r="A37" s="166">
        <v>29</v>
      </c>
    </row>
    <row r="38" spans="1:19" hidden="1">
      <c r="A38" s="166">
        <v>30</v>
      </c>
    </row>
    <row r="39" spans="1:19" hidden="1">
      <c r="A39" s="166">
        <v>31</v>
      </c>
    </row>
    <row r="40" spans="1:19" hidden="1">
      <c r="A40" s="166">
        <v>32</v>
      </c>
    </row>
    <row r="41" spans="1:19" hidden="1">
      <c r="A41" s="166">
        <v>33</v>
      </c>
    </row>
    <row r="42" spans="1:19" hidden="1">
      <c r="A42" s="166">
        <v>34</v>
      </c>
    </row>
    <row r="43" spans="1:19" hidden="1">
      <c r="A43" s="166">
        <v>35</v>
      </c>
    </row>
    <row r="44" spans="1:19" hidden="1">
      <c r="A44" s="166">
        <v>36</v>
      </c>
      <c r="N44" s="188"/>
    </row>
    <row r="45" spans="1:19" hidden="1">
      <c r="A45" s="166">
        <v>37</v>
      </c>
    </row>
    <row r="46" spans="1:19" hidden="1">
      <c r="A46" s="166">
        <v>38</v>
      </c>
    </row>
    <row r="47" spans="1:19" hidden="1">
      <c r="A47" s="166">
        <v>39</v>
      </c>
    </row>
    <row r="48" spans="1:19" hidden="1">
      <c r="A48" s="166">
        <v>40</v>
      </c>
    </row>
  </sheetData>
  <autoFilter ref="A8:Z48" xr:uid="{236252E2-162F-4C5A-A3D2-ED3D16D579D2}">
    <filterColumn colId="8">
      <filters>
        <filter val="UMa"/>
      </filters>
    </filterColumn>
    <filterColumn colId="9">
      <filters>
        <filter val="DL CG"/>
        <filter val="DL VR/AR"/>
      </filters>
    </filterColumn>
    <filterColumn colId="14">
      <customFilters>
        <customFilter operator="notEqual" val=" "/>
      </customFilters>
    </filterColumn>
  </autoFilter>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M5" sqref="M5"/>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239</v>
      </c>
    </row>
    <row r="3" spans="2:27" s="45" customFormat="1" ht="25.5" customHeight="1">
      <c r="B3" s="46" t="s">
        <v>9</v>
      </c>
      <c r="C3" s="80"/>
      <c r="D3" s="80"/>
      <c r="E3" s="80"/>
      <c r="F3" s="80"/>
      <c r="G3" s="80"/>
      <c r="H3" s="80"/>
      <c r="I3" s="80"/>
      <c r="J3" s="80"/>
      <c r="K3" s="53" t="s">
        <v>240</v>
      </c>
      <c r="L3" s="53"/>
      <c r="M3" s="53"/>
      <c r="N3" s="53"/>
      <c r="O3" s="81"/>
      <c r="P3" s="81"/>
      <c r="Q3" s="81"/>
      <c r="R3" s="47" t="s">
        <v>241</v>
      </c>
      <c r="S3" s="47"/>
      <c r="T3" s="47"/>
      <c r="U3" s="82"/>
      <c r="V3" s="82"/>
      <c r="W3" s="83" t="s">
        <v>242</v>
      </c>
      <c r="X3" s="83"/>
      <c r="Y3" s="83"/>
      <c r="Z3" s="48"/>
      <c r="AA3" s="84"/>
    </row>
    <row r="4" spans="2:27" s="49" customFormat="1" ht="45">
      <c r="B4" s="50" t="s">
        <v>47</v>
      </c>
      <c r="C4" s="85" t="s">
        <v>243</v>
      </c>
      <c r="D4" s="85" t="s">
        <v>244</v>
      </c>
      <c r="E4" s="85" t="s">
        <v>245</v>
      </c>
      <c r="F4" s="85" t="s">
        <v>246</v>
      </c>
      <c r="G4" s="85" t="s">
        <v>247</v>
      </c>
      <c r="H4" s="85" t="s">
        <v>248</v>
      </c>
      <c r="I4" s="85" t="s">
        <v>249</v>
      </c>
      <c r="J4" s="86" t="s">
        <v>81</v>
      </c>
      <c r="K4" s="87" t="s">
        <v>250</v>
      </c>
      <c r="L4" s="87" t="s">
        <v>83</v>
      </c>
      <c r="M4" s="87" t="s">
        <v>251</v>
      </c>
      <c r="N4" s="87" t="s">
        <v>252</v>
      </c>
      <c r="O4" s="87" t="s">
        <v>193</v>
      </c>
      <c r="P4" s="87" t="s">
        <v>188</v>
      </c>
      <c r="Q4" s="54" t="s">
        <v>189</v>
      </c>
      <c r="R4" s="88" t="s">
        <v>253</v>
      </c>
      <c r="S4" s="60" t="s">
        <v>182</v>
      </c>
      <c r="T4" s="88" t="s">
        <v>254</v>
      </c>
      <c r="U4" s="88" t="s">
        <v>255</v>
      </c>
      <c r="V4" s="88" t="s">
        <v>193</v>
      </c>
      <c r="W4" s="89" t="s">
        <v>254</v>
      </c>
      <c r="X4" s="89" t="s">
        <v>255</v>
      </c>
      <c r="Y4" s="89" t="s">
        <v>193</v>
      </c>
      <c r="Z4" s="51" t="s">
        <v>256</v>
      </c>
      <c r="AA4" s="84" t="s">
        <v>257</v>
      </c>
    </row>
    <row r="5" spans="2:27">
      <c r="B5" s="90">
        <v>1</v>
      </c>
      <c r="C5" s="90" t="s">
        <v>143</v>
      </c>
      <c r="D5" s="90" t="s">
        <v>145</v>
      </c>
      <c r="E5" s="90" t="s">
        <v>134</v>
      </c>
      <c r="F5" s="90">
        <v>6</v>
      </c>
      <c r="G5" s="90">
        <v>0.01</v>
      </c>
      <c r="H5" s="90" t="s">
        <v>136</v>
      </c>
      <c r="I5" s="90" t="s">
        <v>258</v>
      </c>
      <c r="J5" s="90">
        <v>0</v>
      </c>
      <c r="K5" s="90" t="s">
        <v>137</v>
      </c>
      <c r="L5" s="90" t="s">
        <v>259</v>
      </c>
      <c r="M5" s="90" t="s">
        <v>260</v>
      </c>
      <c r="N5" s="90" t="s">
        <v>261</v>
      </c>
      <c r="O5" s="90" t="s">
        <v>261</v>
      </c>
      <c r="P5" s="91" t="s">
        <v>138</v>
      </c>
      <c r="Q5" s="91" t="s">
        <v>139</v>
      </c>
      <c r="R5" s="90" t="s">
        <v>261</v>
      </c>
      <c r="S5" s="90">
        <v>500</v>
      </c>
      <c r="T5" s="90">
        <v>100</v>
      </c>
      <c r="U5" s="90">
        <v>2</v>
      </c>
      <c r="V5" s="90">
        <v>10</v>
      </c>
      <c r="W5" s="90">
        <v>1000</v>
      </c>
      <c r="X5" s="90">
        <v>16.670000000000002</v>
      </c>
      <c r="Y5" s="90">
        <v>60</v>
      </c>
      <c r="Z5" s="90" t="s">
        <v>140</v>
      </c>
      <c r="AA5" s="90" t="s">
        <v>235</v>
      </c>
    </row>
    <row r="6" spans="2:27">
      <c r="B6" s="90">
        <v>2</v>
      </c>
      <c r="C6" s="90" t="s">
        <v>147</v>
      </c>
      <c r="D6" s="90" t="s">
        <v>262</v>
      </c>
      <c r="E6" s="90" t="s">
        <v>263</v>
      </c>
      <c r="F6" s="90">
        <v>12</v>
      </c>
      <c r="G6" s="90">
        <v>0.1</v>
      </c>
      <c r="H6" s="90" t="s">
        <v>264</v>
      </c>
      <c r="I6" s="90" t="s">
        <v>265</v>
      </c>
      <c r="J6" s="90">
        <v>0.4</v>
      </c>
      <c r="K6" s="90" t="s">
        <v>148</v>
      </c>
      <c r="L6" s="90" t="s">
        <v>266</v>
      </c>
      <c r="M6" s="90" t="s">
        <v>267</v>
      </c>
      <c r="N6" s="90">
        <v>0.2</v>
      </c>
      <c r="O6" s="90">
        <v>10</v>
      </c>
      <c r="P6" s="91">
        <v>95</v>
      </c>
      <c r="Q6" s="91">
        <v>95</v>
      </c>
      <c r="R6" s="90" t="s">
        <v>268</v>
      </c>
      <c r="S6" s="90">
        <v>250</v>
      </c>
      <c r="T6" s="90" t="s">
        <v>269</v>
      </c>
      <c r="U6" s="90">
        <v>4</v>
      </c>
      <c r="V6" s="90">
        <v>15</v>
      </c>
      <c r="W6" s="90" t="s">
        <v>269</v>
      </c>
      <c r="X6" s="90" t="s">
        <v>269</v>
      </c>
      <c r="Y6" s="90">
        <v>100</v>
      </c>
      <c r="Z6" s="90" t="s">
        <v>149</v>
      </c>
      <c r="AA6" s="90" t="s">
        <v>237</v>
      </c>
    </row>
    <row r="7" spans="2:27" ht="14.25" customHeight="1">
      <c r="B7" s="90">
        <v>3</v>
      </c>
      <c r="C7" s="90" t="s">
        <v>132</v>
      </c>
      <c r="D7" s="90" t="s">
        <v>133</v>
      </c>
      <c r="E7" s="90" t="s">
        <v>269</v>
      </c>
      <c r="F7" s="90">
        <v>90</v>
      </c>
      <c r="G7" s="90">
        <v>0.2</v>
      </c>
      <c r="H7" s="90" t="s">
        <v>270</v>
      </c>
      <c r="I7" s="90" t="s">
        <v>271</v>
      </c>
      <c r="J7" s="90">
        <v>0.5</v>
      </c>
      <c r="K7" s="90" t="s">
        <v>272</v>
      </c>
      <c r="L7" s="90" t="s">
        <v>273</v>
      </c>
      <c r="M7" s="90" t="s">
        <v>274</v>
      </c>
      <c r="N7" s="90">
        <v>8</v>
      </c>
      <c r="O7" s="90">
        <v>15</v>
      </c>
      <c r="P7" s="91">
        <v>90</v>
      </c>
      <c r="Q7" s="91" t="s">
        <v>269</v>
      </c>
      <c r="R7" s="90" t="s">
        <v>275</v>
      </c>
      <c r="S7" s="90">
        <v>125</v>
      </c>
      <c r="T7" s="90"/>
      <c r="U7" s="90">
        <v>8</v>
      </c>
      <c r="V7" s="90">
        <v>60</v>
      </c>
      <c r="W7" s="90"/>
      <c r="X7" s="90"/>
      <c r="Y7" s="90" t="s">
        <v>269</v>
      </c>
      <c r="Z7" s="90" t="s">
        <v>269</v>
      </c>
      <c r="AA7" s="90" t="s">
        <v>236</v>
      </c>
    </row>
    <row r="8" spans="2:27">
      <c r="B8" s="90">
        <v>4</v>
      </c>
      <c r="C8" s="90" t="s">
        <v>276</v>
      </c>
      <c r="D8" s="90" t="s">
        <v>277</v>
      </c>
      <c r="E8" s="90"/>
      <c r="F8" s="90" t="s">
        <v>269</v>
      </c>
      <c r="G8" s="90">
        <v>0.3</v>
      </c>
      <c r="H8" s="90" t="s">
        <v>278</v>
      </c>
      <c r="I8" s="90" t="s">
        <v>135</v>
      </c>
      <c r="J8" s="90">
        <v>0.6</v>
      </c>
      <c r="K8" s="90" t="s">
        <v>269</v>
      </c>
      <c r="L8" s="90" t="s">
        <v>279</v>
      </c>
      <c r="M8" s="90" t="s">
        <v>280</v>
      </c>
      <c r="N8" s="90">
        <v>10</v>
      </c>
      <c r="O8" s="90">
        <v>7</v>
      </c>
      <c r="P8" s="91">
        <v>99.9</v>
      </c>
      <c r="Q8" s="91"/>
      <c r="R8" s="90" t="s">
        <v>281</v>
      </c>
      <c r="S8" s="90">
        <v>120</v>
      </c>
      <c r="T8" s="90"/>
      <c r="U8" s="90">
        <v>8.33</v>
      </c>
      <c r="V8" s="90" t="s">
        <v>269</v>
      </c>
      <c r="W8" s="90"/>
      <c r="X8" s="90"/>
      <c r="Y8" s="90"/>
      <c r="Z8" s="90"/>
      <c r="AA8" s="90" t="s">
        <v>238</v>
      </c>
    </row>
    <row r="9" spans="2:27">
      <c r="B9" s="90">
        <v>5</v>
      </c>
      <c r="C9" s="90" t="s">
        <v>282</v>
      </c>
      <c r="D9" s="90" t="s">
        <v>283</v>
      </c>
      <c r="E9" s="90"/>
      <c r="F9" s="90"/>
      <c r="G9" s="90">
        <v>0.4</v>
      </c>
      <c r="H9" s="90" t="s">
        <v>284</v>
      </c>
      <c r="I9" s="90"/>
      <c r="J9" s="90">
        <v>0.7</v>
      </c>
      <c r="K9" s="90"/>
      <c r="L9" s="92" t="s">
        <v>285</v>
      </c>
      <c r="M9" s="90" t="s">
        <v>286</v>
      </c>
      <c r="N9" s="90">
        <v>20</v>
      </c>
      <c r="O9" s="90">
        <v>12</v>
      </c>
      <c r="P9" s="91" t="s">
        <v>269</v>
      </c>
      <c r="Q9" s="91"/>
      <c r="R9" s="90" t="s">
        <v>287</v>
      </c>
      <c r="S9" s="90">
        <v>100</v>
      </c>
      <c r="T9" s="90"/>
      <c r="U9" s="90">
        <v>16.670000000000002</v>
      </c>
      <c r="V9" s="90"/>
      <c r="W9" s="90"/>
      <c r="X9" s="90"/>
      <c r="Y9" s="90"/>
      <c r="Z9" s="90"/>
      <c r="AA9" s="90" t="s">
        <v>288</v>
      </c>
    </row>
    <row r="10" spans="2:27" ht="14.25" customHeight="1">
      <c r="B10" s="90">
        <v>6</v>
      </c>
      <c r="C10" s="90" t="s">
        <v>269</v>
      </c>
      <c r="D10" s="90" t="s">
        <v>289</v>
      </c>
      <c r="E10" s="90"/>
      <c r="F10" s="90"/>
      <c r="G10" s="90">
        <v>0.5</v>
      </c>
      <c r="H10" s="90" t="s">
        <v>290</v>
      </c>
      <c r="I10" s="90"/>
      <c r="J10" s="90">
        <v>0.8</v>
      </c>
      <c r="K10" s="90"/>
      <c r="L10" s="92" t="s">
        <v>291</v>
      </c>
      <c r="M10" s="90" t="s">
        <v>292</v>
      </c>
      <c r="N10" s="90">
        <v>30</v>
      </c>
      <c r="O10" s="90">
        <v>13</v>
      </c>
      <c r="P10" s="90"/>
      <c r="Q10" s="90"/>
      <c r="R10" s="90" t="s">
        <v>293</v>
      </c>
      <c r="S10" s="90">
        <v>62.5</v>
      </c>
      <c r="T10" s="90"/>
      <c r="U10" s="90" t="s">
        <v>269</v>
      </c>
      <c r="V10" s="90"/>
      <c r="W10" s="90"/>
      <c r="X10" s="90"/>
      <c r="Y10" s="90"/>
      <c r="Z10" s="90"/>
      <c r="AA10" s="90" t="s">
        <v>294</v>
      </c>
    </row>
    <row r="11" spans="2:27" ht="15" customHeight="1">
      <c r="B11" s="90">
        <v>7</v>
      </c>
      <c r="C11" s="90"/>
      <c r="D11" s="90" t="s">
        <v>269</v>
      </c>
      <c r="E11" s="90"/>
      <c r="F11" s="90"/>
      <c r="G11" s="90">
        <v>0.6</v>
      </c>
      <c r="H11" s="90" t="s">
        <v>269</v>
      </c>
      <c r="I11" s="90"/>
      <c r="J11" s="90">
        <v>0.9</v>
      </c>
      <c r="K11" s="90"/>
      <c r="L11" s="92" t="s">
        <v>295</v>
      </c>
      <c r="M11" s="90" t="s">
        <v>296</v>
      </c>
      <c r="N11" s="90">
        <v>45</v>
      </c>
      <c r="O11" s="90">
        <v>18</v>
      </c>
      <c r="P11" s="90"/>
      <c r="Q11" s="90"/>
      <c r="R11" s="90" t="s">
        <v>269</v>
      </c>
      <c r="S11" s="90">
        <v>60</v>
      </c>
      <c r="T11" s="90"/>
      <c r="U11" s="90"/>
      <c r="V11" s="90"/>
      <c r="W11" s="90"/>
      <c r="X11" s="90"/>
      <c r="Y11" s="90"/>
      <c r="Z11" s="90"/>
      <c r="AA11" s="90" t="s">
        <v>297</v>
      </c>
    </row>
    <row r="12" spans="2:27" ht="15.75" customHeight="1">
      <c r="B12" s="90">
        <v>8</v>
      </c>
      <c r="C12" s="90"/>
      <c r="D12" s="90"/>
      <c r="E12" s="90"/>
      <c r="F12" s="90"/>
      <c r="G12" s="90">
        <v>0.7</v>
      </c>
      <c r="H12" s="90"/>
      <c r="I12" s="90"/>
      <c r="J12" s="90">
        <v>1</v>
      </c>
      <c r="K12" s="90"/>
      <c r="L12" s="90"/>
      <c r="M12" s="90" t="s">
        <v>298</v>
      </c>
      <c r="N12" s="90" t="s">
        <v>269</v>
      </c>
      <c r="O12" s="90">
        <v>18.329999999999998</v>
      </c>
      <c r="P12" s="90"/>
      <c r="Q12" s="90"/>
      <c r="R12" s="90"/>
      <c r="S12" s="90" t="s">
        <v>299</v>
      </c>
      <c r="T12" s="90"/>
      <c r="U12" s="90"/>
      <c r="V12" s="90"/>
      <c r="W12" s="90"/>
      <c r="X12" s="90"/>
      <c r="Y12" s="90"/>
      <c r="Z12" s="90"/>
      <c r="AA12" s="90" t="s">
        <v>269</v>
      </c>
    </row>
    <row r="13" spans="2:27" ht="13.5" customHeight="1">
      <c r="B13" s="90"/>
      <c r="C13" s="90"/>
      <c r="D13" s="90"/>
      <c r="E13" s="90"/>
      <c r="F13" s="90"/>
      <c r="G13" s="90">
        <v>0.8</v>
      </c>
      <c r="H13" s="90"/>
      <c r="I13" s="90"/>
      <c r="J13" s="90"/>
      <c r="K13" s="90"/>
      <c r="L13" s="90"/>
      <c r="M13" s="90" t="s">
        <v>300</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269</v>
      </c>
      <c r="H14" s="90"/>
      <c r="I14" s="90"/>
      <c r="J14" s="90"/>
      <c r="K14" s="90"/>
      <c r="L14" s="90"/>
      <c r="M14" s="90" t="s">
        <v>301</v>
      </c>
      <c r="N14" s="90"/>
      <c r="O14" s="90" t="s">
        <v>269</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302</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303</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269</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304</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05109D-C8FF-4428-9761-618BC3C033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9b239327-9e80-40e4-b1b7-4394fed77a33"/>
    <ds:schemaRef ds:uri="http://schemas.microsoft.com/sharepoint/v3"/>
    <ds:schemaRef ds:uri="2f282d3b-eb4a-4b09-b61f-b9593442e286"/>
    <ds:schemaRef ds:uri="http://schemas.openxmlformats.org/package/2006/metadata/core-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0D1A58C9-AF71-42AB-BC8F-C44F37965A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Claes Tidestav</cp:lastModifiedBy>
  <cp:revision/>
  <dcterms:created xsi:type="dcterms:W3CDTF">2021-01-30T09:57:37Z</dcterms:created>
  <dcterms:modified xsi:type="dcterms:W3CDTF">2021-11-11T13:12:29Z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ies>
</file>