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charts/chart29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ml.chartshapes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0.xml" ContentType="application/vnd.openxmlformats-officedocument.drawingml.chartshapes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2295" windowWidth="27900" windowHeight="9750" tabRatio="598" activeTab="2"/>
  </bookViews>
  <sheets>
    <sheet name="CR Statistics" sheetId="7" r:id="rId1"/>
    <sheet name="CRs  RAN #68" sheetId="6" r:id="rId2"/>
    <sheet name="Tdoc_List_RAN_68" sheetId="9" r:id="rId3"/>
  </sheets>
  <definedNames>
    <definedName name="_xlnm._FilterDatabase" localSheetId="1" hidden="1">'CRs  RAN #68'!$A$1:$N$917</definedName>
    <definedName name="_xlnm._FilterDatabase" localSheetId="2" hidden="1">Tdoc_List_RAN_68!$A$1:$Q$522</definedName>
    <definedName name="_xlnm.Print_Area" localSheetId="1">'CRs  RAN #68'!$A$1:$N$822</definedName>
    <definedName name="_xlnm.Print_Titles" localSheetId="1">'CRs  RAN #68'!$1:$1</definedName>
    <definedName name="_xlnm.Print_Titles" localSheetId="2">Tdoc_List_RAN_68!$1:$1</definedName>
  </definedNames>
  <calcPr calcId="125725"/>
</workbook>
</file>

<file path=xl/calcChain.xml><?xml version="1.0" encoding="utf-8"?>
<calcChain xmlns="http://schemas.openxmlformats.org/spreadsheetml/2006/main">
  <c r="X29" i="7"/>
  <c r="W29"/>
  <c r="V29"/>
  <c r="U29"/>
  <c r="T29"/>
  <c r="Y28"/>
  <c r="Y27"/>
  <c r="Y26"/>
  <c r="Y25"/>
  <c r="Y24"/>
  <c r="Y23"/>
  <c r="X19"/>
  <c r="W19"/>
  <c r="V19"/>
  <c r="U19"/>
  <c r="T19"/>
  <c r="Y18"/>
  <c r="Y17"/>
  <c r="Y16"/>
  <c r="J16"/>
  <c r="I16"/>
  <c r="H16"/>
  <c r="G16"/>
  <c r="K16" s="1"/>
  <c r="F16"/>
  <c r="E16"/>
  <c r="D16"/>
  <c r="C16"/>
  <c r="Y15"/>
  <c r="K15"/>
  <c r="Y14"/>
  <c r="K14"/>
  <c r="Y13"/>
  <c r="K13"/>
  <c r="K12"/>
  <c r="K11"/>
  <c r="K10"/>
  <c r="X9"/>
  <c r="W9"/>
  <c r="V9"/>
  <c r="U9"/>
  <c r="T9"/>
  <c r="Y9" s="1"/>
  <c r="K9"/>
  <c r="Y8"/>
  <c r="K8"/>
  <c r="Y7"/>
  <c r="K7"/>
  <c r="Y6"/>
  <c r="K6"/>
  <c r="Y5"/>
  <c r="K5"/>
  <c r="Y4"/>
  <c r="K4"/>
  <c r="Y3"/>
  <c r="K3"/>
  <c r="K2"/>
  <c r="D57"/>
  <c r="C57"/>
  <c r="K57"/>
  <c r="Y66"/>
  <c r="Y67"/>
  <c r="Y68"/>
  <c r="Y69"/>
  <c r="M57"/>
  <c r="K44"/>
  <c r="K45"/>
  <c r="K46"/>
  <c r="K47"/>
  <c r="K48"/>
  <c r="K49"/>
  <c r="K50"/>
  <c r="K51"/>
  <c r="K52"/>
  <c r="K53"/>
  <c r="K54"/>
  <c r="K55"/>
  <c r="K56"/>
  <c r="K43"/>
  <c r="J57"/>
  <c r="I57"/>
  <c r="H57"/>
  <c r="G57"/>
  <c r="F57"/>
  <c r="E57"/>
  <c r="X70"/>
  <c r="W70"/>
  <c r="V70"/>
  <c r="U70"/>
  <c r="T70"/>
  <c r="Y65"/>
  <c r="Y64"/>
  <c r="X60"/>
  <c r="W60"/>
  <c r="V60"/>
  <c r="U60"/>
  <c r="T60"/>
  <c r="Y59"/>
  <c r="Y58"/>
  <c r="Y57"/>
  <c r="Y56"/>
  <c r="Y55"/>
  <c r="Y54"/>
  <c r="X50"/>
  <c r="W50"/>
  <c r="V50"/>
  <c r="U50"/>
  <c r="T50"/>
  <c r="Y49"/>
  <c r="Y48"/>
  <c r="Y47"/>
  <c r="Y46"/>
  <c r="Y45"/>
  <c r="Y44"/>
  <c r="D875"/>
  <c r="D851"/>
  <c r="D830"/>
  <c r="X814"/>
  <c r="W814"/>
  <c r="V814"/>
  <c r="U814"/>
  <c r="T814"/>
  <c r="Y813"/>
  <c r="Y812"/>
  <c r="Y811"/>
  <c r="Y810"/>
  <c r="Y809"/>
  <c r="Y808"/>
  <c r="I805"/>
  <c r="H805"/>
  <c r="G805"/>
  <c r="F805"/>
  <c r="E805"/>
  <c r="J805" s="1"/>
  <c r="D805"/>
  <c r="C805"/>
  <c r="W804"/>
  <c r="V804"/>
  <c r="U804"/>
  <c r="T804"/>
  <c r="L804"/>
  <c r="J804"/>
  <c r="X803"/>
  <c r="J803"/>
  <c r="X802"/>
  <c r="X804" s="1"/>
  <c r="J802"/>
  <c r="Y801"/>
  <c r="J801"/>
  <c r="Y800"/>
  <c r="J800"/>
  <c r="Y799"/>
  <c r="L799"/>
  <c r="J799"/>
  <c r="Y798"/>
  <c r="J798"/>
  <c r="J797"/>
  <c r="J796"/>
  <c r="J795"/>
  <c r="L794"/>
  <c r="J794"/>
  <c r="J793"/>
  <c r="X792"/>
  <c r="X793"/>
  <c r="W792"/>
  <c r="V792"/>
  <c r="U792"/>
  <c r="T792"/>
  <c r="T793" s="1"/>
  <c r="J792"/>
  <c r="X791"/>
  <c r="W791"/>
  <c r="W793" s="1"/>
  <c r="V791"/>
  <c r="V793"/>
  <c r="U791"/>
  <c r="U793" s="1"/>
  <c r="J791"/>
  <c r="U790"/>
  <c r="Y790"/>
  <c r="J790"/>
  <c r="Y789"/>
  <c r="L789"/>
  <c r="L805"/>
  <c r="J789"/>
  <c r="Y788"/>
  <c r="J788"/>
  <c r="Y787"/>
  <c r="J787"/>
  <c r="J786"/>
  <c r="X780"/>
  <c r="W780"/>
  <c r="V780"/>
  <c r="U780"/>
  <c r="T780"/>
  <c r="Y780"/>
  <c r="X779"/>
  <c r="W779"/>
  <c r="V779"/>
  <c r="U779"/>
  <c r="T779"/>
  <c r="Y779" s="1"/>
  <c r="I779"/>
  <c r="H779"/>
  <c r="G779"/>
  <c r="F779"/>
  <c r="J779" s="1"/>
  <c r="E779"/>
  <c r="D779"/>
  <c r="C779"/>
  <c r="X778"/>
  <c r="W778"/>
  <c r="V778"/>
  <c r="U778"/>
  <c r="Y778" s="1"/>
  <c r="T778"/>
  <c r="J778"/>
  <c r="X777"/>
  <c r="W777"/>
  <c r="V777"/>
  <c r="Y777" s="1"/>
  <c r="U777"/>
  <c r="T777"/>
  <c r="J777"/>
  <c r="X776"/>
  <c r="W776"/>
  <c r="V776"/>
  <c r="U776"/>
  <c r="T776"/>
  <c r="Y776" s="1"/>
  <c r="J776"/>
  <c r="X775"/>
  <c r="W775"/>
  <c r="V775"/>
  <c r="U775"/>
  <c r="T775"/>
  <c r="Y775"/>
  <c r="J775"/>
  <c r="L778" s="1"/>
  <c r="X774"/>
  <c r="W774"/>
  <c r="V774"/>
  <c r="Y774" s="1"/>
  <c r="U774"/>
  <c r="T774"/>
  <c r="J774"/>
  <c r="L773"/>
  <c r="J773"/>
  <c r="X772"/>
  <c r="W772"/>
  <c r="V772"/>
  <c r="U772"/>
  <c r="T772"/>
  <c r="J772"/>
  <c r="Y771"/>
  <c r="J771"/>
  <c r="Y770"/>
  <c r="J770"/>
  <c r="Y769"/>
  <c r="J769"/>
  <c r="Y768"/>
  <c r="L768"/>
  <c r="J768"/>
  <c r="Y767"/>
  <c r="J767"/>
  <c r="Y766"/>
  <c r="J766"/>
  <c r="Y765"/>
  <c r="Y772" s="1"/>
  <c r="J765"/>
  <c r="J764"/>
  <c r="X763"/>
  <c r="W763"/>
  <c r="V763"/>
  <c r="U763"/>
  <c r="T763"/>
  <c r="L763"/>
  <c r="J763"/>
  <c r="Y762"/>
  <c r="J762"/>
  <c r="Y761"/>
  <c r="J761"/>
  <c r="Y760"/>
  <c r="J760"/>
  <c r="Y759"/>
  <c r="J759"/>
  <c r="Y758"/>
  <c r="L758"/>
  <c r="L779" s="1"/>
  <c r="J758"/>
  <c r="Y757"/>
  <c r="J757"/>
  <c r="Y756"/>
  <c r="Y763" s="1"/>
  <c r="J756"/>
  <c r="J755"/>
  <c r="X745"/>
  <c r="W745"/>
  <c r="V745"/>
  <c r="U745"/>
  <c r="T745"/>
  <c r="Z745" s="1"/>
  <c r="X744"/>
  <c r="W744"/>
  <c r="V744"/>
  <c r="U744"/>
  <c r="T744"/>
  <c r="Z744" s="1"/>
  <c r="X743"/>
  <c r="W743"/>
  <c r="Z743" s="1"/>
  <c r="V743"/>
  <c r="Y743" s="1"/>
  <c r="U743"/>
  <c r="T743"/>
  <c r="X742"/>
  <c r="X746" s="1"/>
  <c r="W742"/>
  <c r="W746" s="1"/>
  <c r="V742"/>
  <c r="V746"/>
  <c r="U742"/>
  <c r="Z742" s="1"/>
  <c r="T742"/>
  <c r="I742"/>
  <c r="H742"/>
  <c r="G742"/>
  <c r="F742"/>
  <c r="E742"/>
  <c r="D742"/>
  <c r="C742"/>
  <c r="L741"/>
  <c r="J741"/>
  <c r="Z740"/>
  <c r="X740"/>
  <c r="W740"/>
  <c r="V740"/>
  <c r="U740"/>
  <c r="T740"/>
  <c r="J740"/>
  <c r="Y739"/>
  <c r="J739"/>
  <c r="Y738"/>
  <c r="L738"/>
  <c r="J738"/>
  <c r="Y737"/>
  <c r="J737"/>
  <c r="Y736"/>
  <c r="Y740"/>
  <c r="J736"/>
  <c r="J735"/>
  <c r="X734"/>
  <c r="W734"/>
  <c r="V734"/>
  <c r="U734"/>
  <c r="T734"/>
  <c r="J734"/>
  <c r="Y733"/>
  <c r="L733"/>
  <c r="J733"/>
  <c r="Y732"/>
  <c r="J732"/>
  <c r="Y731"/>
  <c r="J731"/>
  <c r="Y730"/>
  <c r="Y734" s="1"/>
  <c r="J730"/>
  <c r="J729"/>
  <c r="X718"/>
  <c r="W718"/>
  <c r="V718"/>
  <c r="U718"/>
  <c r="T718"/>
  <c r="Z718"/>
  <c r="L718"/>
  <c r="I718"/>
  <c r="H718"/>
  <c r="G718"/>
  <c r="F718"/>
  <c r="E718"/>
  <c r="D718"/>
  <c r="C718"/>
  <c r="X717"/>
  <c r="W717"/>
  <c r="V717"/>
  <c r="U717"/>
  <c r="T717"/>
  <c r="Z717" s="1"/>
  <c r="J717"/>
  <c r="X716"/>
  <c r="W716"/>
  <c r="V716"/>
  <c r="U716"/>
  <c r="T716"/>
  <c r="Z716" s="1"/>
  <c r="J716"/>
  <c r="X715"/>
  <c r="X719" s="1"/>
  <c r="W715"/>
  <c r="Y715" s="1"/>
  <c r="V715"/>
  <c r="U715"/>
  <c r="T715"/>
  <c r="J715"/>
  <c r="J714"/>
  <c r="X713"/>
  <c r="W713"/>
  <c r="V713"/>
  <c r="U713"/>
  <c r="T713"/>
  <c r="J713"/>
  <c r="Y712"/>
  <c r="J712"/>
  <c r="Y711"/>
  <c r="J711"/>
  <c r="Y710"/>
  <c r="Y713" s="1"/>
  <c r="J710"/>
  <c r="Y709"/>
  <c r="J709"/>
  <c r="J708"/>
  <c r="X707"/>
  <c r="W707"/>
  <c r="V707"/>
  <c r="U707"/>
  <c r="T707"/>
  <c r="J707"/>
  <c r="Y706"/>
  <c r="J706"/>
  <c r="Y705"/>
  <c r="J705"/>
  <c r="Y704"/>
  <c r="Y707" s="1"/>
  <c r="J704"/>
  <c r="Y703"/>
  <c r="J703"/>
  <c r="J702"/>
  <c r="J718" s="1"/>
  <c r="I693"/>
  <c r="H693"/>
  <c r="G693"/>
  <c r="F693"/>
  <c r="E693"/>
  <c r="D693"/>
  <c r="C693"/>
  <c r="J692"/>
  <c r="J691"/>
  <c r="J690"/>
  <c r="J689"/>
  <c r="J688"/>
  <c r="X687"/>
  <c r="W687"/>
  <c r="V687"/>
  <c r="U687"/>
  <c r="Y687" s="1"/>
  <c r="T687"/>
  <c r="J687"/>
  <c r="X686"/>
  <c r="W686"/>
  <c r="V686"/>
  <c r="U686"/>
  <c r="U692" s="1"/>
  <c r="T686"/>
  <c r="Y686" s="1"/>
  <c r="J686"/>
  <c r="J693" s="1"/>
  <c r="X685"/>
  <c r="W685"/>
  <c r="W688" s="1"/>
  <c r="V685"/>
  <c r="V691" s="1"/>
  <c r="U685"/>
  <c r="U688" s="1"/>
  <c r="T685"/>
  <c r="J685"/>
  <c r="Y684"/>
  <c r="J684"/>
  <c r="J683"/>
  <c r="J682"/>
  <c r="X681"/>
  <c r="X693" s="1"/>
  <c r="W681"/>
  <c r="W693" s="1"/>
  <c r="V681"/>
  <c r="V693" s="1"/>
  <c r="U681"/>
  <c r="Y681" s="1"/>
  <c r="T681"/>
  <c r="T693"/>
  <c r="J681"/>
  <c r="X680"/>
  <c r="X692" s="1"/>
  <c r="W680"/>
  <c r="W692" s="1"/>
  <c r="V680"/>
  <c r="V692" s="1"/>
  <c r="U680"/>
  <c r="T680"/>
  <c r="T692" s="1"/>
  <c r="J680"/>
  <c r="X679"/>
  <c r="X691"/>
  <c r="W679"/>
  <c r="V679"/>
  <c r="U679"/>
  <c r="U682" s="1"/>
  <c r="T679"/>
  <c r="T691" s="1"/>
  <c r="J679"/>
  <c r="X678"/>
  <c r="X682" s="1"/>
  <c r="W678"/>
  <c r="W690"/>
  <c r="V678"/>
  <c r="V682" s="1"/>
  <c r="U678"/>
  <c r="T678"/>
  <c r="T690" s="1"/>
  <c r="J678"/>
  <c r="J677"/>
  <c r="I663"/>
  <c r="H663"/>
  <c r="G663"/>
  <c r="F663"/>
  <c r="E663"/>
  <c r="D663"/>
  <c r="J662"/>
  <c r="J661"/>
  <c r="J660"/>
  <c r="J659"/>
  <c r="L662" s="1"/>
  <c r="J658"/>
  <c r="X657"/>
  <c r="X658" s="1"/>
  <c r="W657"/>
  <c r="V657"/>
  <c r="U657"/>
  <c r="T657"/>
  <c r="Y657" s="1"/>
  <c r="J657"/>
  <c r="X656"/>
  <c r="W656"/>
  <c r="V656"/>
  <c r="U656"/>
  <c r="T656"/>
  <c r="Y656" s="1"/>
  <c r="J656"/>
  <c r="X655"/>
  <c r="W655"/>
  <c r="V655"/>
  <c r="V658" s="1"/>
  <c r="U655"/>
  <c r="U658"/>
  <c r="T655"/>
  <c r="T658" s="1"/>
  <c r="J655"/>
  <c r="Y654"/>
  <c r="J654"/>
  <c r="L657" s="1"/>
  <c r="J653"/>
  <c r="J652"/>
  <c r="X651"/>
  <c r="X663" s="1"/>
  <c r="W651"/>
  <c r="W663" s="1"/>
  <c r="V651"/>
  <c r="V663"/>
  <c r="U651"/>
  <c r="U663" s="1"/>
  <c r="T651"/>
  <c r="T663" s="1"/>
  <c r="J651"/>
  <c r="X650"/>
  <c r="X662" s="1"/>
  <c r="W650"/>
  <c r="W662" s="1"/>
  <c r="V650"/>
  <c r="U650"/>
  <c r="U662" s="1"/>
  <c r="T650"/>
  <c r="J650"/>
  <c r="X649"/>
  <c r="X661" s="1"/>
  <c r="W649"/>
  <c r="V649"/>
  <c r="U649"/>
  <c r="U661"/>
  <c r="T649"/>
  <c r="T652" s="1"/>
  <c r="J649"/>
  <c r="X648"/>
  <c r="X660" s="1"/>
  <c r="W648"/>
  <c r="W660" s="1"/>
  <c r="W664" s="1"/>
  <c r="V648"/>
  <c r="V660"/>
  <c r="V664" s="1"/>
  <c r="U648"/>
  <c r="U660" s="1"/>
  <c r="T648"/>
  <c r="J648"/>
  <c r="L652" s="1"/>
  <c r="J647"/>
  <c r="L647"/>
  <c r="X642"/>
  <c r="W642"/>
  <c r="V642"/>
  <c r="U642"/>
  <c r="T642"/>
  <c r="Y642" s="1"/>
  <c r="Y641"/>
  <c r="Y640"/>
  <c r="Y639"/>
  <c r="Y638"/>
  <c r="Y637"/>
  <c r="Y636"/>
  <c r="Y635"/>
  <c r="Y634"/>
  <c r="X631"/>
  <c r="W631"/>
  <c r="V631"/>
  <c r="Y631" s="1"/>
  <c r="U631"/>
  <c r="T631"/>
  <c r="Y630"/>
  <c r="Y629"/>
  <c r="I629"/>
  <c r="H629"/>
  <c r="G629"/>
  <c r="F629"/>
  <c r="E629"/>
  <c r="D629"/>
  <c r="C629"/>
  <c r="Y628"/>
  <c r="J628"/>
  <c r="Y627"/>
  <c r="J627"/>
  <c r="Y626"/>
  <c r="J626"/>
  <c r="Y625"/>
  <c r="J625"/>
  <c r="Y624"/>
  <c r="J624"/>
  <c r="Y623"/>
  <c r="L623"/>
  <c r="L629"/>
  <c r="J623"/>
  <c r="J622"/>
  <c r="J621"/>
  <c r="X620"/>
  <c r="W620"/>
  <c r="V620"/>
  <c r="U620"/>
  <c r="T620"/>
  <c r="J620"/>
  <c r="Y619"/>
  <c r="J619"/>
  <c r="Y618"/>
  <c r="J618"/>
  <c r="Y617"/>
  <c r="J617"/>
  <c r="Y616"/>
  <c r="J616"/>
  <c r="Y615"/>
  <c r="J615"/>
  <c r="Y614"/>
  <c r="J614"/>
  <c r="Y613"/>
  <c r="J613"/>
  <c r="Y612"/>
  <c r="J612"/>
  <c r="J611"/>
  <c r="X606"/>
  <c r="W606"/>
  <c r="V606"/>
  <c r="Y606" s="1"/>
  <c r="U606"/>
  <c r="T606"/>
  <c r="Y605"/>
  <c r="Y604"/>
  <c r="Y603"/>
  <c r="Y602"/>
  <c r="Y601"/>
  <c r="Y600"/>
  <c r="Y599"/>
  <c r="Y598"/>
  <c r="L598"/>
  <c r="I598"/>
  <c r="H598"/>
  <c r="G598"/>
  <c r="F598"/>
  <c r="E598"/>
  <c r="D598"/>
  <c r="C598"/>
  <c r="J597"/>
  <c r="J596"/>
  <c r="X595"/>
  <c r="W595"/>
  <c r="V595"/>
  <c r="U595"/>
  <c r="Y595" s="1"/>
  <c r="T595"/>
  <c r="J595"/>
  <c r="Y594"/>
  <c r="J594"/>
  <c r="Y593"/>
  <c r="J593"/>
  <c r="Y592"/>
  <c r="J592"/>
  <c r="Y591"/>
  <c r="J591"/>
  <c r="Y590"/>
  <c r="J590"/>
  <c r="Y589"/>
  <c r="J589"/>
  <c r="Y588"/>
  <c r="J588"/>
  <c r="Y587"/>
  <c r="J587"/>
  <c r="J586"/>
  <c r="J585"/>
  <c r="X584"/>
  <c r="W584"/>
  <c r="V584"/>
  <c r="U584"/>
  <c r="Y584" s="1"/>
  <c r="T584"/>
  <c r="J584"/>
  <c r="Y583"/>
  <c r="J583"/>
  <c r="Y582"/>
  <c r="J582"/>
  <c r="Y581"/>
  <c r="J581"/>
  <c r="Y580"/>
  <c r="J580"/>
  <c r="Y579"/>
  <c r="J579"/>
  <c r="Y578"/>
  <c r="J578"/>
  <c r="Y577"/>
  <c r="J577"/>
  <c r="Y576"/>
  <c r="J576"/>
  <c r="J575"/>
  <c r="J598" s="1"/>
  <c r="X568"/>
  <c r="W568"/>
  <c r="V568"/>
  <c r="U568"/>
  <c r="T568"/>
  <c r="Y568" s="1"/>
  <c r="Y567"/>
  <c r="Y566"/>
  <c r="Y565"/>
  <c r="Y564"/>
  <c r="Y563"/>
  <c r="Y562"/>
  <c r="Y561"/>
  <c r="Y560"/>
  <c r="I559"/>
  <c r="H559"/>
  <c r="G559"/>
  <c r="F559"/>
  <c r="E559"/>
  <c r="D559"/>
  <c r="C559"/>
  <c r="J558"/>
  <c r="X557"/>
  <c r="W557"/>
  <c r="Y557" s="1"/>
  <c r="V557"/>
  <c r="U557"/>
  <c r="T557"/>
  <c r="J557"/>
  <c r="Y556"/>
  <c r="J556"/>
  <c r="Y555"/>
  <c r="J555"/>
  <c r="L558" s="1"/>
  <c r="Y554"/>
  <c r="J554"/>
  <c r="Y553"/>
  <c r="J553"/>
  <c r="Y552"/>
  <c r="J552"/>
  <c r="Y551"/>
  <c r="J551"/>
  <c r="Y550"/>
  <c r="J550"/>
  <c r="Y549"/>
  <c r="J549"/>
  <c r="J548"/>
  <c r="J547"/>
  <c r="L549"/>
  <c r="L559" s="1"/>
  <c r="X546"/>
  <c r="W546"/>
  <c r="V546"/>
  <c r="U546"/>
  <c r="T546"/>
  <c r="J546"/>
  <c r="Y545"/>
  <c r="J545"/>
  <c r="Y544"/>
  <c r="J544"/>
  <c r="Y543"/>
  <c r="J543"/>
  <c r="Y542"/>
  <c r="J542"/>
  <c r="Y541"/>
  <c r="J541"/>
  <c r="Y540"/>
  <c r="J540"/>
  <c r="Y539"/>
  <c r="J539"/>
  <c r="J559" s="1"/>
  <c r="Y538"/>
  <c r="J538"/>
  <c r="J537"/>
  <c r="X531"/>
  <c r="W531"/>
  <c r="V531"/>
  <c r="U531"/>
  <c r="T531"/>
  <c r="Y531" s="1"/>
  <c r="X530"/>
  <c r="W530"/>
  <c r="V530"/>
  <c r="V532" s="1"/>
  <c r="U530"/>
  <c r="Y530" s="1"/>
  <c r="T530"/>
  <c r="X529"/>
  <c r="X532"/>
  <c r="W529"/>
  <c r="V529"/>
  <c r="U529"/>
  <c r="T529"/>
  <c r="T532" s="1"/>
  <c r="Y528"/>
  <c r="Y527"/>
  <c r="Y526"/>
  <c r="Y525"/>
  <c r="Y524"/>
  <c r="L522"/>
  <c r="I522"/>
  <c r="H522"/>
  <c r="G522"/>
  <c r="F522"/>
  <c r="E522"/>
  <c r="D522"/>
  <c r="C522"/>
  <c r="X521"/>
  <c r="W521"/>
  <c r="Y521" s="1"/>
  <c r="V521"/>
  <c r="U521"/>
  <c r="T521"/>
  <c r="J521"/>
  <c r="Y520"/>
  <c r="J520"/>
  <c r="Y519"/>
  <c r="J519"/>
  <c r="Y518"/>
  <c r="J518"/>
  <c r="Y517"/>
  <c r="J517"/>
  <c r="Y516"/>
  <c r="J516"/>
  <c r="Y515"/>
  <c r="J515"/>
  <c r="Y514"/>
  <c r="J514"/>
  <c r="Y513"/>
  <c r="J513"/>
  <c r="J512"/>
  <c r="J511"/>
  <c r="X510"/>
  <c r="W510"/>
  <c r="V510"/>
  <c r="Y510" s="1"/>
  <c r="U510"/>
  <c r="T510"/>
  <c r="J510"/>
  <c r="Y509"/>
  <c r="J509"/>
  <c r="Y508"/>
  <c r="J508"/>
  <c r="Y507"/>
  <c r="J507"/>
  <c r="Y506"/>
  <c r="J506"/>
  <c r="Y505"/>
  <c r="J505"/>
  <c r="Y504"/>
  <c r="J504"/>
  <c r="Y503"/>
  <c r="J503"/>
  <c r="Y502"/>
  <c r="J502"/>
  <c r="J522" s="1"/>
  <c r="J501"/>
  <c r="X497"/>
  <c r="W497"/>
  <c r="V497"/>
  <c r="U497"/>
  <c r="Y497" s="1"/>
  <c r="T497"/>
  <c r="Y496"/>
  <c r="Y495"/>
  <c r="Y494"/>
  <c r="Y493"/>
  <c r="Y492"/>
  <c r="Y491"/>
  <c r="Y490"/>
  <c r="Y489"/>
  <c r="X486"/>
  <c r="W486"/>
  <c r="V486"/>
  <c r="U486"/>
  <c r="T486"/>
  <c r="Y485"/>
  <c r="Y484"/>
  <c r="Y483"/>
  <c r="Y482"/>
  <c r="Y481"/>
  <c r="I481"/>
  <c r="H481"/>
  <c r="G481"/>
  <c r="F481"/>
  <c r="E481"/>
  <c r="D481"/>
  <c r="C481"/>
  <c r="Y480"/>
  <c r="J480"/>
  <c r="Y479"/>
  <c r="J479"/>
  <c r="Y478"/>
  <c r="J478"/>
  <c r="L480" s="1"/>
  <c r="J477"/>
  <c r="J476"/>
  <c r="X475"/>
  <c r="W475"/>
  <c r="V475"/>
  <c r="U475"/>
  <c r="T475"/>
  <c r="Y475" s="1"/>
  <c r="J475"/>
  <c r="Y474"/>
  <c r="J474"/>
  <c r="Y473"/>
  <c r="J473"/>
  <c r="Y472"/>
  <c r="J472"/>
  <c r="Y471"/>
  <c r="J471"/>
  <c r="L475" s="1"/>
  <c r="Y470"/>
  <c r="J470"/>
  <c r="Y469"/>
  <c r="J469"/>
  <c r="Y468"/>
  <c r="J468"/>
  <c r="L470" s="1"/>
  <c r="L481" s="1"/>
  <c r="Y467"/>
  <c r="J467"/>
  <c r="J466"/>
  <c r="X460"/>
  <c r="W460"/>
  <c r="V460"/>
  <c r="U460"/>
  <c r="T460"/>
  <c r="Y460" s="1"/>
  <c r="Y459"/>
  <c r="Y458"/>
  <c r="Y457"/>
  <c r="Y456"/>
  <c r="Y455"/>
  <c r="Y454"/>
  <c r="Y453"/>
  <c r="Y452"/>
  <c r="X449"/>
  <c r="W449"/>
  <c r="V449"/>
  <c r="U449"/>
  <c r="Y449" s="1"/>
  <c r="T449"/>
  <c r="Y448"/>
  <c r="Y447"/>
  <c r="Y446"/>
  <c r="Y445"/>
  <c r="I445"/>
  <c r="H445"/>
  <c r="G445"/>
  <c r="F445"/>
  <c r="E445"/>
  <c r="D445"/>
  <c r="C445"/>
  <c r="Y444"/>
  <c r="J444"/>
  <c r="Y443"/>
  <c r="J443"/>
  <c r="Y442"/>
  <c r="J442"/>
  <c r="Y441"/>
  <c r="J441"/>
  <c r="L444" s="1"/>
  <c r="J440"/>
  <c r="J439"/>
  <c r="X438"/>
  <c r="W438"/>
  <c r="V438"/>
  <c r="U438"/>
  <c r="Y438" s="1"/>
  <c r="T438"/>
  <c r="J438"/>
  <c r="Y437"/>
  <c r="J437"/>
  <c r="L439" s="1"/>
  <c r="Y436"/>
  <c r="J436"/>
  <c r="Y435"/>
  <c r="J435"/>
  <c r="Y434"/>
  <c r="J434"/>
  <c r="L435"/>
  <c r="Y433"/>
  <c r="J433"/>
  <c r="Y432"/>
  <c r="J432"/>
  <c r="Y431"/>
  <c r="J431"/>
  <c r="Y430"/>
  <c r="J430"/>
  <c r="L432" s="1"/>
  <c r="J429"/>
  <c r="J445" s="1"/>
  <c r="X426"/>
  <c r="W426"/>
  <c r="V426"/>
  <c r="U426"/>
  <c r="Y426" s="1"/>
  <c r="T426"/>
  <c r="Y425"/>
  <c r="Y424"/>
  <c r="Y423"/>
  <c r="Y422"/>
  <c r="Y421"/>
  <c r="Y420"/>
  <c r="Y419"/>
  <c r="Y418"/>
  <c r="I416"/>
  <c r="H416"/>
  <c r="G416"/>
  <c r="F416"/>
  <c r="E416"/>
  <c r="D416"/>
  <c r="C416"/>
  <c r="X415"/>
  <c r="W415"/>
  <c r="V415"/>
  <c r="Y415" s="1"/>
  <c r="U415"/>
  <c r="T415"/>
  <c r="J415"/>
  <c r="Y414"/>
  <c r="J414"/>
  <c r="Y413"/>
  <c r="J413"/>
  <c r="Y412"/>
  <c r="J412"/>
  <c r="Y411"/>
  <c r="J411"/>
  <c r="L415" s="1"/>
  <c r="Y410"/>
  <c r="J410"/>
  <c r="Y409"/>
  <c r="J409"/>
  <c r="Y408"/>
  <c r="J408"/>
  <c r="Y407"/>
  <c r="J407"/>
  <c r="L410" s="1"/>
  <c r="J406"/>
  <c r="J405"/>
  <c r="X404"/>
  <c r="W404"/>
  <c r="V404"/>
  <c r="U404"/>
  <c r="T404"/>
  <c r="J404"/>
  <c r="L406" s="1"/>
  <c r="Y403"/>
  <c r="J403"/>
  <c r="Y402"/>
  <c r="J402"/>
  <c r="Y401"/>
  <c r="J401"/>
  <c r="Y400"/>
  <c r="J400"/>
  <c r="L403" s="1"/>
  <c r="Y399"/>
  <c r="J399"/>
  <c r="L399" s="1"/>
  <c r="Y398"/>
  <c r="J398"/>
  <c r="Y397"/>
  <c r="J397"/>
  <c r="Y396"/>
  <c r="J396"/>
  <c r="J395"/>
  <c r="J416" s="1"/>
  <c r="X393"/>
  <c r="W393"/>
  <c r="V393"/>
  <c r="U393"/>
  <c r="T393"/>
  <c r="Y391"/>
  <c r="Y390"/>
  <c r="Y389"/>
  <c r="Y388"/>
  <c r="Y387"/>
  <c r="Y386"/>
  <c r="Y385"/>
  <c r="Y384"/>
  <c r="X381"/>
  <c r="W381"/>
  <c r="V381"/>
  <c r="U381"/>
  <c r="T381"/>
  <c r="Y380"/>
  <c r="Y379"/>
  <c r="Y378"/>
  <c r="Y377"/>
  <c r="Y376"/>
  <c r="J376"/>
  <c r="I376"/>
  <c r="H376"/>
  <c r="G376"/>
  <c r="F376"/>
  <c r="E376"/>
  <c r="K376" s="1"/>
  <c r="D376"/>
  <c r="C376"/>
  <c r="Y375"/>
  <c r="K375"/>
  <c r="Y374"/>
  <c r="K374"/>
  <c r="Y373"/>
  <c r="K373"/>
  <c r="Y372"/>
  <c r="Y381" s="1"/>
  <c r="K372"/>
  <c r="M372" s="1"/>
  <c r="K371"/>
  <c r="K370"/>
  <c r="K369"/>
  <c r="X368"/>
  <c r="W368"/>
  <c r="V368"/>
  <c r="U368"/>
  <c r="T368"/>
  <c r="K368"/>
  <c r="K367"/>
  <c r="Y366"/>
  <c r="K366"/>
  <c r="Y365"/>
  <c r="K365"/>
  <c r="Y364"/>
  <c r="K364"/>
  <c r="Y363"/>
  <c r="K363"/>
  <c r="M367" s="1"/>
  <c r="Y362"/>
  <c r="K362"/>
  <c r="Y361"/>
  <c r="K361"/>
  <c r="Y360"/>
  <c r="K360"/>
  <c r="Y359"/>
  <c r="K359"/>
  <c r="M362"/>
  <c r="M376" s="1"/>
  <c r="K358"/>
  <c r="X351"/>
  <c r="W351"/>
  <c r="V351"/>
  <c r="U351"/>
  <c r="T351"/>
  <c r="Y350"/>
  <c r="Y349"/>
  <c r="Y348"/>
  <c r="Y347"/>
  <c r="Y346"/>
  <c r="Y345"/>
  <c r="Y344"/>
  <c r="Y351" s="1"/>
  <c r="Y343"/>
  <c r="Y342"/>
  <c r="X339"/>
  <c r="W339"/>
  <c r="V339"/>
  <c r="U339"/>
  <c r="T339"/>
  <c r="Y338"/>
  <c r="Y337"/>
  <c r="Y336"/>
  <c r="Y335"/>
  <c r="Y334"/>
  <c r="J334"/>
  <c r="I334"/>
  <c r="H334"/>
  <c r="G334"/>
  <c r="K334" s="1"/>
  <c r="F334"/>
  <c r="E334"/>
  <c r="D334"/>
  <c r="C334"/>
  <c r="Y333"/>
  <c r="K333"/>
  <c r="Y332"/>
  <c r="K332"/>
  <c r="Y331"/>
  <c r="K331"/>
  <c r="Y330"/>
  <c r="Y339" s="1"/>
  <c r="K330"/>
  <c r="K329"/>
  <c r="K328"/>
  <c r="K327"/>
  <c r="X326"/>
  <c r="W326"/>
  <c r="V326"/>
  <c r="U326"/>
  <c r="T326"/>
  <c r="K326"/>
  <c r="M330" s="1"/>
  <c r="Y325"/>
  <c r="K325"/>
  <c r="Y324"/>
  <c r="K324"/>
  <c r="Y323"/>
  <c r="K323"/>
  <c r="Y322"/>
  <c r="K322"/>
  <c r="Y321"/>
  <c r="K321"/>
  <c r="M325" s="1"/>
  <c r="M334" s="1"/>
  <c r="Y320"/>
  <c r="K320"/>
  <c r="Y319"/>
  <c r="K319"/>
  <c r="Y318"/>
  <c r="K318"/>
  <c r="Y317"/>
  <c r="Y326" s="1"/>
  <c r="K317"/>
  <c r="K316"/>
  <c r="X311"/>
  <c r="W311"/>
  <c r="V311"/>
  <c r="U311"/>
  <c r="T311"/>
  <c r="Y310"/>
  <c r="Y309"/>
  <c r="Y308"/>
  <c r="Y307"/>
  <c r="Y306"/>
  <c r="Y305"/>
  <c r="Y304"/>
  <c r="Y303"/>
  <c r="Y302"/>
  <c r="X299"/>
  <c r="W299"/>
  <c r="V299"/>
  <c r="U299"/>
  <c r="T299"/>
  <c r="Y299"/>
  <c r="Y298"/>
  <c r="Y297"/>
  <c r="Y296"/>
  <c r="Y295"/>
  <c r="Y294"/>
  <c r="Y293"/>
  <c r="Y292"/>
  <c r="M292"/>
  <c r="J292"/>
  <c r="I292"/>
  <c r="H292"/>
  <c r="G292"/>
  <c r="F292"/>
  <c r="K292" s="1"/>
  <c r="E292"/>
  <c r="D292"/>
  <c r="C292"/>
  <c r="Y291"/>
  <c r="K291"/>
  <c r="Y290"/>
  <c r="K290"/>
  <c r="K289"/>
  <c r="K288"/>
  <c r="K287"/>
  <c r="X286"/>
  <c r="W286"/>
  <c r="V286"/>
  <c r="U286"/>
  <c r="Y286"/>
  <c r="T286"/>
  <c r="K286"/>
  <c r="Y285"/>
  <c r="K285"/>
  <c r="Y284"/>
  <c r="K284"/>
  <c r="Y283"/>
  <c r="K283"/>
  <c r="Y282"/>
  <c r="K282"/>
  <c r="Y281"/>
  <c r="K281"/>
  <c r="Y280"/>
  <c r="K280"/>
  <c r="Y279"/>
  <c r="K279"/>
  <c r="Y278"/>
  <c r="K278"/>
  <c r="Y277"/>
  <c r="K277"/>
  <c r="K276"/>
  <c r="X271"/>
  <c r="W271"/>
  <c r="V271"/>
  <c r="U271"/>
  <c r="Y271" s="1"/>
  <c r="T271"/>
  <c r="Y270"/>
  <c r="Y269"/>
  <c r="Y268"/>
  <c r="Y267"/>
  <c r="Y266"/>
  <c r="Y265"/>
  <c r="Y264"/>
  <c r="Y263"/>
  <c r="Y262"/>
  <c r="J260"/>
  <c r="I260"/>
  <c r="H260"/>
  <c r="G260"/>
  <c r="K260" s="1"/>
  <c r="F260"/>
  <c r="E260"/>
  <c r="D260"/>
  <c r="C260"/>
  <c r="X259"/>
  <c r="W259"/>
  <c r="V259"/>
  <c r="U259"/>
  <c r="Y259" s="1"/>
  <c r="T259"/>
  <c r="K259"/>
  <c r="Y258"/>
  <c r="K258"/>
  <c r="Y257"/>
  <c r="K257"/>
  <c r="Y256"/>
  <c r="K256"/>
  <c r="Y255"/>
  <c r="K255"/>
  <c r="M259" s="1"/>
  <c r="Y254"/>
  <c r="K254"/>
  <c r="Y253"/>
  <c r="K253"/>
  <c r="Y252"/>
  <c r="K252"/>
  <c r="Y251"/>
  <c r="K251"/>
  <c r="Y250"/>
  <c r="K250"/>
  <c r="M254"/>
  <c r="K249"/>
  <c r="K248"/>
  <c r="K247"/>
  <c r="X246"/>
  <c r="W246"/>
  <c r="V246"/>
  <c r="U246"/>
  <c r="T246"/>
  <c r="Y246" s="1"/>
  <c r="K246"/>
  <c r="Y245"/>
  <c r="K245"/>
  <c r="Y244"/>
  <c r="K244"/>
  <c r="Y243"/>
  <c r="K243"/>
  <c r="Y242"/>
  <c r="K242"/>
  <c r="Y241"/>
  <c r="K241"/>
  <c r="Y240"/>
  <c r="K240"/>
  <c r="Y239"/>
  <c r="K239"/>
  <c r="Y238"/>
  <c r="K238"/>
  <c r="Y237"/>
  <c r="K237"/>
  <c r="K236"/>
  <c r="X231"/>
  <c r="W231"/>
  <c r="V231"/>
  <c r="U231"/>
  <c r="Y231" s="1"/>
  <c r="T231"/>
  <c r="Y230"/>
  <c r="Y229"/>
  <c r="Y228"/>
  <c r="Y227"/>
  <c r="Y226"/>
  <c r="Y225"/>
  <c r="Y224"/>
  <c r="Y223"/>
  <c r="Y222"/>
  <c r="M220"/>
  <c r="J220"/>
  <c r="I220"/>
  <c r="H220"/>
  <c r="G220"/>
  <c r="F220"/>
  <c r="K220" s="1"/>
  <c r="E220"/>
  <c r="D220"/>
  <c r="C220"/>
  <c r="X219"/>
  <c r="W219"/>
  <c r="V219"/>
  <c r="U219"/>
  <c r="Y219" s="1"/>
  <c r="T219"/>
  <c r="K219"/>
  <c r="Y218"/>
  <c r="K218"/>
  <c r="Y217"/>
  <c r="K217"/>
  <c r="Y216"/>
  <c r="K216"/>
  <c r="Y215"/>
  <c r="K215"/>
  <c r="Y214"/>
  <c r="K214"/>
  <c r="Y213"/>
  <c r="K213"/>
  <c r="Y212"/>
  <c r="K212"/>
  <c r="Y211"/>
  <c r="K211"/>
  <c r="Y210"/>
  <c r="K210"/>
  <c r="K209"/>
  <c r="K208"/>
  <c r="K207"/>
  <c r="X206"/>
  <c r="W206"/>
  <c r="V206"/>
  <c r="U206"/>
  <c r="T206"/>
  <c r="Y206" s="1"/>
  <c r="K206"/>
  <c r="Y205"/>
  <c r="K205"/>
  <c r="Y204"/>
  <c r="K204"/>
  <c r="Y203"/>
  <c r="K203"/>
  <c r="Y202"/>
  <c r="K202"/>
  <c r="Y201"/>
  <c r="K201"/>
  <c r="Y200"/>
  <c r="K200"/>
  <c r="Y199"/>
  <c r="K199"/>
  <c r="Y198"/>
  <c r="K198"/>
  <c r="Y197"/>
  <c r="K197"/>
  <c r="K196"/>
  <c r="X191"/>
  <c r="W191"/>
  <c r="V191"/>
  <c r="U191"/>
  <c r="T191"/>
  <c r="Y191" s="1"/>
  <c r="Y190"/>
  <c r="Y189"/>
  <c r="Y188"/>
  <c r="Y187"/>
  <c r="Y186"/>
  <c r="Y185"/>
  <c r="Y184"/>
  <c r="Y183"/>
  <c r="Y182"/>
  <c r="X179"/>
  <c r="W179"/>
  <c r="V179"/>
  <c r="U179"/>
  <c r="T179"/>
  <c r="Y178"/>
  <c r="Y177"/>
  <c r="J177"/>
  <c r="I177"/>
  <c r="H177"/>
  <c r="G177"/>
  <c r="F177"/>
  <c r="E177"/>
  <c r="D177"/>
  <c r="C177"/>
  <c r="Y176"/>
  <c r="K176"/>
  <c r="Y175"/>
  <c r="K175"/>
  <c r="Y174"/>
  <c r="K174"/>
  <c r="Y173"/>
  <c r="K173"/>
  <c r="M176" s="1"/>
  <c r="Y172"/>
  <c r="K172"/>
  <c r="Y171"/>
  <c r="K171"/>
  <c r="Y170"/>
  <c r="K170"/>
  <c r="K169"/>
  <c r="K168"/>
  <c r="M171" s="1"/>
  <c r="M177" s="1"/>
  <c r="K167"/>
  <c r="X166"/>
  <c r="W166"/>
  <c r="V166"/>
  <c r="Y166" s="1"/>
  <c r="U166"/>
  <c r="T166"/>
  <c r="K166"/>
  <c r="Y165"/>
  <c r="K165"/>
  <c r="Y164"/>
  <c r="K164"/>
  <c r="Y163"/>
  <c r="K163"/>
  <c r="Y162"/>
  <c r="K162"/>
  <c r="Y161"/>
  <c r="K161"/>
  <c r="Y160"/>
  <c r="K160"/>
  <c r="Y159"/>
  <c r="K159"/>
  <c r="Y158"/>
  <c r="K158"/>
  <c r="K177" s="1"/>
  <c r="Y157"/>
  <c r="K157"/>
  <c r="K156"/>
  <c r="X147"/>
  <c r="W147"/>
  <c r="V147"/>
  <c r="U147"/>
  <c r="Y147"/>
  <c r="T147"/>
  <c r="Y146"/>
  <c r="Y145"/>
  <c r="Y144"/>
  <c r="Y143"/>
  <c r="Y142"/>
  <c r="Y141"/>
  <c r="Y140"/>
  <c r="Y139"/>
  <c r="Y138"/>
  <c r="X135"/>
  <c r="W135"/>
  <c r="V135"/>
  <c r="U135"/>
  <c r="T135"/>
  <c r="Y135"/>
  <c r="Y134"/>
  <c r="Y133"/>
  <c r="Y132"/>
  <c r="Y131"/>
  <c r="Y130"/>
  <c r="Y129"/>
  <c r="J129"/>
  <c r="I129"/>
  <c r="H129"/>
  <c r="G129"/>
  <c r="F129"/>
  <c r="E129"/>
  <c r="K129" s="1"/>
  <c r="D129"/>
  <c r="C129"/>
  <c r="Y128"/>
  <c r="K128"/>
  <c r="Y127"/>
  <c r="K127"/>
  <c r="Y126"/>
  <c r="K126"/>
  <c r="K125"/>
  <c r="K124"/>
  <c r="M128"/>
  <c r="K123"/>
  <c r="X122"/>
  <c r="W122"/>
  <c r="V122"/>
  <c r="U122"/>
  <c r="Y122" s="1"/>
  <c r="T122"/>
  <c r="K122"/>
  <c r="Y121"/>
  <c r="K121"/>
  <c r="Y120"/>
  <c r="K120"/>
  <c r="Y119"/>
  <c r="K119"/>
  <c r="M123" s="1"/>
  <c r="Y118"/>
  <c r="K118"/>
  <c r="Y117"/>
  <c r="K117"/>
  <c r="M118" s="1"/>
  <c r="M129" s="1"/>
  <c r="Y116"/>
  <c r="K116"/>
  <c r="Y115"/>
  <c r="K115"/>
  <c r="Y114"/>
  <c r="K114"/>
  <c r="Y113"/>
  <c r="K113"/>
  <c r="K112"/>
  <c r="X106"/>
  <c r="W106"/>
  <c r="Y106" s="1"/>
  <c r="V106"/>
  <c r="U106"/>
  <c r="T106"/>
  <c r="Y105"/>
  <c r="Y104"/>
  <c r="Y103"/>
  <c r="Y102"/>
  <c r="Y101"/>
  <c r="Y100"/>
  <c r="J97"/>
  <c r="I97"/>
  <c r="H97"/>
  <c r="G97"/>
  <c r="F97"/>
  <c r="E97"/>
  <c r="D97"/>
  <c r="C97"/>
  <c r="X96"/>
  <c r="W96"/>
  <c r="V96"/>
  <c r="U96"/>
  <c r="T96"/>
  <c r="K96"/>
  <c r="Y95"/>
  <c r="K95"/>
  <c r="Y94"/>
  <c r="K94"/>
  <c r="Y93"/>
  <c r="K93"/>
  <c r="Y92"/>
  <c r="K92"/>
  <c r="Y91"/>
  <c r="K91"/>
  <c r="Y90"/>
  <c r="K90"/>
  <c r="K89"/>
  <c r="M89" s="1"/>
  <c r="M97" s="1"/>
  <c r="K88"/>
  <c r="K87"/>
  <c r="X86"/>
  <c r="W86"/>
  <c r="V86"/>
  <c r="U86"/>
  <c r="T86"/>
  <c r="Y86" s="1"/>
  <c r="K86"/>
  <c r="Y85"/>
  <c r="K85"/>
  <c r="Y84"/>
  <c r="K84"/>
  <c r="Y83"/>
  <c r="K83"/>
  <c r="Y82"/>
  <c r="K82"/>
  <c r="Y81"/>
  <c r="K81"/>
  <c r="Y80"/>
  <c r="K80"/>
  <c r="K79"/>
  <c r="X690"/>
  <c r="V719"/>
  <c r="Y96"/>
  <c r="Y404"/>
  <c r="W532"/>
  <c r="W661"/>
  <c r="W719"/>
  <c r="Y680"/>
  <c r="M94"/>
  <c r="Y311"/>
  <c r="M333"/>
  <c r="Y368"/>
  <c r="Y546"/>
  <c r="W658"/>
  <c r="X688"/>
  <c r="Y718"/>
  <c r="W682"/>
  <c r="M249"/>
  <c r="M260" s="1"/>
  <c r="L554"/>
  <c r="J742"/>
  <c r="L742"/>
  <c r="Y803"/>
  <c r="X652"/>
  <c r="K97"/>
  <c r="Y393"/>
  <c r="Y486"/>
  <c r="Y620"/>
  <c r="V661"/>
  <c r="T660"/>
  <c r="W691"/>
  <c r="W694" s="1"/>
  <c r="T688"/>
  <c r="U719"/>
  <c r="Y814"/>
  <c r="V662"/>
  <c r="V652"/>
  <c r="U690"/>
  <c r="Y678"/>
  <c r="Y648"/>
  <c r="Y179"/>
  <c r="J481"/>
  <c r="J629"/>
  <c r="Y650"/>
  <c r="Z715"/>
  <c r="Z719" s="1"/>
  <c r="Y744"/>
  <c r="Y792"/>
  <c r="Y29" l="1"/>
  <c r="Y19"/>
  <c r="Y70"/>
  <c r="Y60"/>
  <c r="Y50"/>
  <c r="T694"/>
  <c r="Z660"/>
  <c r="Y660"/>
  <c r="U664"/>
  <c r="Y691"/>
  <c r="Y793"/>
  <c r="X694"/>
  <c r="L445"/>
  <c r="X664"/>
  <c r="Z746"/>
  <c r="Z663"/>
  <c r="Y663"/>
  <c r="Z692"/>
  <c r="Y692"/>
  <c r="Y688"/>
  <c r="L416"/>
  <c r="Y532"/>
  <c r="Y651"/>
  <c r="T746"/>
  <c r="T719"/>
  <c r="V690"/>
  <c r="V694" s="1"/>
  <c r="Y791"/>
  <c r="Y717"/>
  <c r="J663"/>
  <c r="Y529"/>
  <c r="U652"/>
  <c r="Y685"/>
  <c r="Y716"/>
  <c r="Y719" s="1"/>
  <c r="V688"/>
  <c r="Y655"/>
  <c r="Y658" s="1"/>
  <c r="U691"/>
  <c r="T661"/>
  <c r="W652"/>
  <c r="U693"/>
  <c r="Y693" s="1"/>
  <c r="Y802"/>
  <c r="Y804" s="1"/>
  <c r="T682"/>
  <c r="Y745"/>
  <c r="Y679"/>
  <c r="Y682" s="1"/>
  <c r="U746"/>
  <c r="T662"/>
  <c r="Y649"/>
  <c r="Y652" s="1"/>
  <c r="Y742"/>
  <c r="U532"/>
  <c r="Y662" l="1"/>
  <c r="Z662"/>
  <c r="T664"/>
  <c r="Y661"/>
  <c r="Y664" s="1"/>
  <c r="Z661"/>
  <c r="Y746"/>
  <c r="Z693"/>
  <c r="Z690"/>
  <c r="Z694" s="1"/>
  <c r="U694"/>
  <c r="Z691"/>
  <c r="Y690"/>
  <c r="Y694" s="1"/>
  <c r="Z664"/>
</calcChain>
</file>

<file path=xl/comments1.xml><?xml version="1.0" encoding="utf-8"?>
<comments xmlns="http://schemas.openxmlformats.org/spreadsheetml/2006/main">
  <authors>
    <author>update</author>
  </authors>
  <commentList>
    <comment ref="I1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5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9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129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17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20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60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92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334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37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1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45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81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522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</commentList>
</comments>
</file>

<file path=xl/comments2.xml><?xml version="1.0" encoding="utf-8"?>
<comments xmlns="http://schemas.openxmlformats.org/spreadsheetml/2006/main">
  <authors>
    <author>update</author>
  </authors>
  <commentList>
    <comment ref="D1" authorId="0">
      <text>
        <r>
          <rPr>
            <b/>
            <sz val="10"/>
            <color indexed="81"/>
            <rFont val="Arial"/>
            <family val="2"/>
          </rPr>
          <t>automatically flagged:
- status reports:
   - submitted after Tue 09.06.15 17:00 CEST
   - change of target date for RAN1/2/3/4 WIs/SIs
- WG CR packages:
   - submitted after Sat 13.06.15 noon CEST
others require individually flagging
if not flagged: no presentation, status already in skeleton report</t>
        </r>
      </text>
    </comment>
  </commentList>
</comments>
</file>

<file path=xl/sharedStrings.xml><?xml version="1.0" encoding="utf-8"?>
<sst xmlns="http://schemas.openxmlformats.org/spreadsheetml/2006/main" count="4228" uniqueCount="420">
  <si>
    <t>Available</t>
  </si>
  <si>
    <t>Late</t>
  </si>
  <si>
    <t>status</t>
  </si>
  <si>
    <t>Flag</t>
  </si>
  <si>
    <t>Agenda item</t>
  </si>
  <si>
    <t>Tdoc</t>
  </si>
  <si>
    <t>Source</t>
  </si>
  <si>
    <t>Type</t>
  </si>
  <si>
    <t>Spec</t>
  </si>
  <si>
    <t>CR #
or LS link</t>
  </si>
  <si>
    <t>rev</t>
  </si>
  <si>
    <t>cat</t>
  </si>
  <si>
    <t>REL</t>
  </si>
  <si>
    <t>SI/WI</t>
  </si>
  <si>
    <t>further information</t>
  </si>
  <si>
    <t>related Tdoc</t>
  </si>
  <si>
    <t>Yes,
No</t>
  </si>
  <si>
    <t>withdrawn, not treated, noted, revised, approved, postponed</t>
  </si>
  <si>
    <r>
      <t>FLAG M:</t>
    </r>
    <r>
      <rPr>
        <sz val="10"/>
        <rFont val="Arial"/>
        <family val="2"/>
      </rPr>
      <t xml:space="preserve"> flagged by MCC;
</t>
    </r>
    <r>
      <rPr>
        <b/>
        <sz val="10"/>
        <rFont val="Arial"/>
        <family val="2"/>
      </rPr>
      <t>FLAG D:</t>
    </r>
    <r>
      <rPr>
        <sz val="10"/>
        <rFont val="Arial"/>
        <family val="2"/>
      </rPr>
      <t xml:space="preserve"> flagged by delegate;
</t>
    </r>
    <r>
      <rPr>
        <b/>
        <sz val="10"/>
        <rFont val="Arial"/>
        <family val="2"/>
      </rPr>
      <t>FLAG T:</t>
    </r>
    <r>
      <rPr>
        <sz val="10"/>
        <rFont val="Arial"/>
        <family val="2"/>
      </rPr>
      <t xml:space="preserve"> target date/TU change;
</t>
    </r>
    <r>
      <rPr>
        <b/>
        <sz val="10"/>
        <rFont val="Arial"/>
        <family val="2"/>
      </rPr>
      <t>FLAG S:</t>
    </r>
    <r>
      <rPr>
        <sz val="10"/>
        <rFont val="Arial"/>
        <family val="2"/>
      </rPr>
      <t xml:space="preserve"> late submission</t>
    </r>
  </si>
  <si>
    <t>-</t>
  </si>
  <si>
    <t>Agenda,
Report,
LSin, LSout,
CR,
TR, TS,
Disc (for discussion &amp; decision),
Info (for background information),
Template,
WID, SID, ExReq,
Workplan, ToR</t>
  </si>
  <si>
    <r>
      <t>set</t>
    </r>
    <r>
      <rPr>
        <sz val="10"/>
        <rFont val="Arial"/>
        <family val="2"/>
      </rPr>
      <t xml:space="preserve">: if multiple CRs included; </t>
    </r>
    <r>
      <rPr>
        <b/>
        <sz val="10"/>
        <rFont val="Arial"/>
        <family val="2"/>
      </rPr>
      <t>new</t>
    </r>
    <r>
      <rPr>
        <sz val="10"/>
        <rFont val="Arial"/>
        <family val="2"/>
      </rPr>
      <t xml:space="preserve">: new WID/SID; </t>
    </r>
    <r>
      <rPr>
        <b/>
        <sz val="10"/>
        <rFont val="Arial"/>
        <family val="2"/>
      </rPr>
      <t>rev</t>
    </r>
    <r>
      <rPr>
        <sz val="10"/>
        <rFont val="Arial"/>
        <family val="2"/>
      </rPr>
      <t>: updated WID/SID;</t>
    </r>
    <r>
      <rPr>
        <b/>
        <sz val="10"/>
        <rFont val="Arial"/>
        <family val="2"/>
      </rPr>
      <t/>
    </r>
  </si>
  <si>
    <t>set: if all CRs to the same spec; LSxx: to link LSs;
for new WIs/SIs: leading WG</t>
  </si>
  <si>
    <t>acronym</t>
  </si>
  <si>
    <t>Yes</t>
  </si>
  <si>
    <t>RAN chairman (Qualcomm)</t>
  </si>
  <si>
    <t>Agenda</t>
  </si>
  <si>
    <t>ETSI MCC</t>
  </si>
  <si>
    <t>Report</t>
  </si>
  <si>
    <t>No</t>
  </si>
  <si>
    <t>07.1: ITU-R Ad hoc: Status report</t>
  </si>
  <si>
    <t>Status Report ITU-R Ad hoc</t>
  </si>
  <si>
    <t>ITU-R Ad hoc Contact (Telecom Italia)</t>
  </si>
  <si>
    <t>08.1.1: RAN1: Report including report on actions required from the previous meeting</t>
  </si>
  <si>
    <t>Status Report RAN WG1</t>
  </si>
  <si>
    <t>RAN1 chairman (NTT DOCOMO)</t>
  </si>
  <si>
    <t>List of CRs from RAN WG1</t>
  </si>
  <si>
    <t>Info</t>
  </si>
  <si>
    <t>08.2.1: RAN2: Report including report on actions required from the previous meeting</t>
  </si>
  <si>
    <t>Status Report RAN WG2</t>
  </si>
  <si>
    <t>RAN2 chairman (Ericsson)</t>
  </si>
  <si>
    <t>List of CRs from RAN WG2</t>
  </si>
  <si>
    <t>08.3.1: RAN3: Report including report on actions required from the previous meeting</t>
  </si>
  <si>
    <t>Status Report RAN WG3</t>
  </si>
  <si>
    <t>RAN3 chairman (Huawei)</t>
  </si>
  <si>
    <t>List of CRs from RAN WG3</t>
  </si>
  <si>
    <t>08.4.1: RAN4: Report from RAN WG4 including report on actions required from the previous meeting</t>
  </si>
  <si>
    <t>Status Report RAN WG4</t>
  </si>
  <si>
    <t>RAN4 chairman (Nokia Networks)</t>
  </si>
  <si>
    <t>List of CRs from RAN WG4</t>
  </si>
  <si>
    <t>FLAG M</t>
  </si>
  <si>
    <t>Status Report of RAN4 CA WIs</t>
  </si>
  <si>
    <t>08.5.1: RAN5: Report including report on actions required from the previous meeting</t>
  </si>
  <si>
    <t>Status Report RAN WG5</t>
  </si>
  <si>
    <t>RAN5 Chairman (Sprint)</t>
  </si>
  <si>
    <t>List of CRs from RAN WG5</t>
  </si>
  <si>
    <t>Status Report MCC TF160 (for approval)</t>
  </si>
  <si>
    <t>ETSI MCC TF160 Leader</t>
  </si>
  <si>
    <t>Workplan</t>
  </si>
  <si>
    <t>3GPP Support Team Report</t>
  </si>
  <si>
    <t>06.2: LSs from TSG SA, TSG CT, TSG GERAN</t>
  </si>
  <si>
    <t>SA</t>
  </si>
  <si>
    <t>LSin</t>
  </si>
  <si>
    <t>REL-13</t>
  </si>
  <si>
    <t>REL-11</t>
  </si>
  <si>
    <t>CR</t>
  </si>
  <si>
    <t>Cat</t>
  </si>
  <si>
    <t>Rev</t>
  </si>
  <si>
    <t>Phase</t>
  </si>
  <si>
    <t>Plenary doc</t>
  </si>
  <si>
    <t>WG doc</t>
  </si>
  <si>
    <t>TSG status</t>
  </si>
  <si>
    <t>Subject</t>
  </si>
  <si>
    <t>CR written to</t>
  </si>
  <si>
    <t>Resulting vers</t>
  </si>
  <si>
    <t>WG</t>
  </si>
  <si>
    <t>Workitem</t>
  </si>
  <si>
    <t>Meeting-1st-Level</t>
  </si>
  <si>
    <t>03.: Approval of the Agenda</t>
  </si>
  <si>
    <t>Title</t>
  </si>
  <si>
    <t>04.: Approval of the meeting report of TSG-RAN #66</t>
  </si>
  <si>
    <t>NGMN</t>
  </si>
  <si>
    <t xml:space="preserve">06.1: LSs from Groups outside 3GPP
</t>
  </si>
  <si>
    <t>IEEE 802 LMSC</t>
  </si>
  <si>
    <t>FS_LTE_LAA</t>
  </si>
  <si>
    <t>LS01</t>
  </si>
  <si>
    <t>RAN #66</t>
  </si>
  <si>
    <t>all CRs</t>
  </si>
  <si>
    <t>Approved CRs</t>
  </si>
  <si>
    <t>approved RAN1</t>
  </si>
  <si>
    <t>approved RAN2</t>
  </si>
  <si>
    <t>approved RAN3</t>
  </si>
  <si>
    <t>approved RAN4</t>
  </si>
  <si>
    <t>approved RAN5</t>
  </si>
  <si>
    <t>approved RAN</t>
  </si>
  <si>
    <t>sum approved</t>
  </si>
  <si>
    <t>approved
RAN #66 per REL</t>
  </si>
  <si>
    <t>approved CRs
without cat.A</t>
  </si>
  <si>
    <t>RAN #65</t>
  </si>
  <si>
    <t>Rel-8</t>
  </si>
  <si>
    <t>F</t>
  </si>
  <si>
    <t>total approved</t>
  </si>
  <si>
    <t>RAN1</t>
  </si>
  <si>
    <t>RAN2</t>
  </si>
  <si>
    <t>RAN3</t>
  </si>
  <si>
    <t>RAN4</t>
  </si>
  <si>
    <t>RAN5</t>
  </si>
  <si>
    <t>RAN</t>
  </si>
  <si>
    <t>REL: RAN1-4</t>
  </si>
  <si>
    <t>Rel-9</t>
  </si>
  <si>
    <t>A</t>
  </si>
  <si>
    <t>REL-8</t>
  </si>
  <si>
    <t>testing: RAN5</t>
  </si>
  <si>
    <t>REL-9</t>
  </si>
  <si>
    <t>Rel-10</t>
  </si>
  <si>
    <t>REL-10</t>
  </si>
  <si>
    <t>Release</t>
  </si>
  <si>
    <t>RAN#43</t>
  </si>
  <si>
    <t>RAN #44</t>
  </si>
  <si>
    <t>RAN #45</t>
  </si>
  <si>
    <t>RAN #46</t>
  </si>
  <si>
    <t>RAN #47</t>
  </si>
  <si>
    <t>RAN #48</t>
  </si>
  <si>
    <t>RAN #49</t>
  </si>
  <si>
    <t>RAN #50</t>
  </si>
  <si>
    <t>RAN #51</t>
  </si>
  <si>
    <t>RAN #52</t>
  </si>
  <si>
    <t>RAN #53</t>
  </si>
  <si>
    <t>RAN #54</t>
  </si>
  <si>
    <t>RAN #55</t>
  </si>
  <si>
    <t>RAN #56</t>
  </si>
  <si>
    <t>RAN #57</t>
  </si>
  <si>
    <t>RAN #58</t>
  </si>
  <si>
    <t>RAN #59</t>
  </si>
  <si>
    <t>RAN #60</t>
  </si>
  <si>
    <t>RAN #61</t>
  </si>
  <si>
    <t>RAN #62</t>
  </si>
  <si>
    <t>RAN #63</t>
  </si>
  <si>
    <t>RAN #64</t>
  </si>
  <si>
    <t>B</t>
  </si>
  <si>
    <t>Rel-4 Testing</t>
  </si>
  <si>
    <t>C</t>
  </si>
  <si>
    <t>REL-12</t>
  </si>
  <si>
    <t>Rel-5 Testing</t>
  </si>
  <si>
    <t>Rel-6 Testing</t>
  </si>
  <si>
    <t>Rel-11</t>
  </si>
  <si>
    <t>Rel-7 Testing</t>
  </si>
  <si>
    <t>Rel-8 RAN5 Testing</t>
  </si>
  <si>
    <t>Rel-9 RAN5 Testing</t>
  </si>
  <si>
    <t>cat.A approved</t>
  </si>
  <si>
    <t>Rel-4 RAN1-4</t>
  </si>
  <si>
    <t>Rel-12</t>
  </si>
  <si>
    <t>Rel-5 RAN1-4</t>
  </si>
  <si>
    <t>Rel-6 RAN1-4</t>
  </si>
  <si>
    <t>Rel-7 RAN1-4</t>
  </si>
  <si>
    <t>D</t>
  </si>
  <si>
    <t>sum</t>
  </si>
  <si>
    <t>RAN #43</t>
  </si>
  <si>
    <t>RAN#65</t>
  </si>
  <si>
    <t>total excl. cat.A</t>
  </si>
  <si>
    <t>RAN without RAN5</t>
  </si>
  <si>
    <t>Rel-8 RAN1-4</t>
  </si>
  <si>
    <t>Rel-9 RAN1-4</t>
  </si>
  <si>
    <t>Rel-10 RAN1-4</t>
  </si>
  <si>
    <t>Rel-10 RAN5 Testing</t>
  </si>
  <si>
    <t>Rel-11 RAN1-4</t>
  </si>
  <si>
    <t>Rel-11 RAN5 Testing</t>
  </si>
  <si>
    <t>Rel-12 RAN1-4</t>
  </si>
  <si>
    <t>Rel-12 RAN5 Testing</t>
  </si>
  <si>
    <t>Rel-13 RAN1-4</t>
  </si>
  <si>
    <t>approved
RAN #65 per REL</t>
  </si>
  <si>
    <t>REL-4</t>
  </si>
  <si>
    <t>REL-5</t>
  </si>
  <si>
    <t>REL-6</t>
  </si>
  <si>
    <t>REL-7</t>
  </si>
  <si>
    <t>approved
RAN #64 per REL</t>
  </si>
  <si>
    <t>Rel-7</t>
  </si>
  <si>
    <t>approved
RAN #63 per REL</t>
  </si>
  <si>
    <t>Rel-4</t>
  </si>
  <si>
    <t>Rel-5</t>
  </si>
  <si>
    <t>Rel-6</t>
  </si>
  <si>
    <t>approved
RAN #62 per REL</t>
  </si>
  <si>
    <t>approved
RAN #61 per REL</t>
  </si>
  <si>
    <t>approved
RAN #60 per REL</t>
  </si>
  <si>
    <t>approved
RAN #59 per REL</t>
  </si>
  <si>
    <t>approved
RAN #58 per REL</t>
  </si>
  <si>
    <t>approved
RAN #57 per REL</t>
  </si>
  <si>
    <t>approved
RAN #56 per REL</t>
  </si>
  <si>
    <t>approved
RAN #55 per REL</t>
  </si>
  <si>
    <t>RAN5:</t>
  </si>
  <si>
    <t>UTRA</t>
  </si>
  <si>
    <t>34.123-3</t>
  </si>
  <si>
    <t>18x REL-9</t>
  </si>
  <si>
    <t>15x TTCN</t>
  </si>
  <si>
    <t>IMS</t>
  </si>
  <si>
    <t>34.229-3</t>
  </si>
  <si>
    <t>1x REL-9</t>
  </si>
  <si>
    <t>LTE</t>
  </si>
  <si>
    <t>36.523-3</t>
  </si>
  <si>
    <t>90x REL-9</t>
  </si>
  <si>
    <t>88x TTCN</t>
  </si>
  <si>
    <t>approved
RAN #54 per REL</t>
  </si>
  <si>
    <t>approved
RAN #53 per REL</t>
  </si>
  <si>
    <t>REL-8 freeze:</t>
  </si>
  <si>
    <t>Dec.08</t>
  </si>
  <si>
    <t>RAN #42</t>
  </si>
  <si>
    <t>REL-8 ASN.1 freeze:</t>
  </si>
  <si>
    <t>March 09</t>
  </si>
  <si>
    <t>REL-9 freeze:</t>
  </si>
  <si>
    <t>Dec.09</t>
  </si>
  <si>
    <t>REL-9 ASN.1 freeze:</t>
  </si>
  <si>
    <t>March 10</t>
  </si>
  <si>
    <t>REL-10 freeze:</t>
  </si>
  <si>
    <t>March 11</t>
  </si>
  <si>
    <t>REL-10 ASN.1 freeze:</t>
  </si>
  <si>
    <t>June 11</t>
  </si>
  <si>
    <t>REL-11 freeze:</t>
  </si>
  <si>
    <t>Sep.12</t>
  </si>
  <si>
    <t>REL-11 ASN.1 freeze:</t>
  </si>
  <si>
    <t>Dec.12</t>
  </si>
  <si>
    <t>approved
RAN #52 per REL</t>
  </si>
  <si>
    <t>approved
RAN #51 per REL</t>
  </si>
  <si>
    <t>Rel-9 Testing</t>
  </si>
  <si>
    <t>approved
RAN #50 per REL</t>
  </si>
  <si>
    <t>approved
RAN #49 per REL</t>
  </si>
  <si>
    <t>approved
RAN #48 per REL</t>
  </si>
  <si>
    <t>no cat.A</t>
  </si>
  <si>
    <t>approved
RAN #47 per REL</t>
  </si>
  <si>
    <t>approved
RAN #46 per REL</t>
  </si>
  <si>
    <t>RAN - RAN5</t>
  </si>
  <si>
    <t/>
  </si>
  <si>
    <t>RAN #67</t>
  </si>
  <si>
    <t>06.3: LSs from TSG RAN WG1, WG2, WG3, WG4, WG5, RAN ITU-R ad hoc</t>
  </si>
  <si>
    <t>LS02</t>
  </si>
  <si>
    <t>RP-15xxxx</t>
  </si>
  <si>
    <t>TEI12</t>
  </si>
  <si>
    <t>approved
RAN #67 per REL</t>
  </si>
  <si>
    <t>RP-150525</t>
  </si>
  <si>
    <t>Draft report of RAN #67 held in Shanghai, China, 09.03.-12.03.2015</t>
  </si>
  <si>
    <t>Agenda for RAN #68 held in Malmö, Sweden, 15.06.-18.06.2015</t>
  </si>
  <si>
    <t>3GPP Work Plan review at Plenary #68 (pre-TSG version)</t>
  </si>
  <si>
    <t>RP-150526</t>
  </si>
  <si>
    <t>RP-150527</t>
  </si>
  <si>
    <t>RP-150528</t>
  </si>
  <si>
    <t>RP-150529</t>
  </si>
  <si>
    <t>RP-150530</t>
  </si>
  <si>
    <t>RP-150531</t>
  </si>
  <si>
    <t>RP-150532</t>
  </si>
  <si>
    <t>RP-150533</t>
  </si>
  <si>
    <t>RP-150534</t>
  </si>
  <si>
    <t>RP-150535</t>
  </si>
  <si>
    <t>RP-150536</t>
  </si>
  <si>
    <t>RP-150537</t>
  </si>
  <si>
    <t>RP-150538</t>
  </si>
  <si>
    <t>RP-150539</t>
  </si>
  <si>
    <t>RP-150540</t>
  </si>
  <si>
    <t>RP-150541</t>
  </si>
  <si>
    <t>RP-150542</t>
  </si>
  <si>
    <t>RP-150543</t>
  </si>
  <si>
    <t>RP-150544</t>
  </si>
  <si>
    <t>RP-150545</t>
  </si>
  <si>
    <t>RP-150546</t>
  </si>
  <si>
    <t>RP-150547</t>
  </si>
  <si>
    <t>RP-150548</t>
  </si>
  <si>
    <t>RP-150549</t>
  </si>
  <si>
    <t>RP-150550</t>
  </si>
  <si>
    <t>RP-150551</t>
  </si>
  <si>
    <t>RP-150552</t>
  </si>
  <si>
    <t>RP-150553</t>
  </si>
  <si>
    <t>RP-150554</t>
  </si>
  <si>
    <t>RP-150555</t>
  </si>
  <si>
    <t>RP-150556</t>
  </si>
  <si>
    <t>RP-150557</t>
  </si>
  <si>
    <t>RP-150558</t>
  </si>
  <si>
    <t>RP-150559</t>
  </si>
  <si>
    <t>RP-150560</t>
  </si>
  <si>
    <t>RP-150561</t>
  </si>
  <si>
    <t>RP-150562</t>
  </si>
  <si>
    <t>RP-150563</t>
  </si>
  <si>
    <t>NGMN_LS_150323,
RP-150019</t>
  </si>
  <si>
    <t>Liaison on NGMN 5G White Paper (NGMN_LS_150323; to: SA, SA1, RAN, CT; cc: -; contact: NGMN Office)</t>
  </si>
  <si>
    <t>LS regarding clarification of LBT Categories and LAA/802.11 Coexistence (IEEE802_LMSC_LS_150318; to: RAN, RAN1; cc: IEEE 802.19 Coexistence WG; contact: Chairman IEEE 802 LMSC)</t>
  </si>
  <si>
    <t>APT Wireless Group</t>
  </si>
  <si>
    <t>ETSI TC BRAN</t>
  </si>
  <si>
    <t>Reply LS to RP-150505 on Licensed-Assisted Access (BRAN(15)000015r2; to: RAN, RAN1; cc: -; contact: Cisco)</t>
  </si>
  <si>
    <t>BRAN(15)000015r2,
RP-150505</t>
  </si>
  <si>
    <t>ETSI TC EE</t>
  </si>
  <si>
    <t>no explicit RAN action requested</t>
  </si>
  <si>
    <t>LS on Cooperation for Energy Efficiency Measurements (EE(15)000003r1; to: SA5, SA, RAN2, RAN3; cc: RAN, ETSI TC ATTM; contact: Alcatel-Lucent)</t>
  </si>
  <si>
    <t>EE(15)000003r1, RP-121483, RP-130902, RP-131421, RP-140003</t>
  </si>
  <si>
    <t>GERAN1 CIoT ad hoc</t>
  </si>
  <si>
    <t>LS on LTE/UMTS coexistence studies for FS_IoT_LC (GPC150305; to: RAN4; cc: RAN, GERAN, SA; contact: Vodafone)</t>
  </si>
  <si>
    <t>FS_IoT_LC</t>
  </si>
  <si>
    <t>no RAN action requested</t>
  </si>
  <si>
    <t>GPC150305</t>
  </si>
  <si>
    <t>APT/AWG/2015/LS-1,
SP-140886, RP-141741</t>
  </si>
  <si>
    <t>Reply LS to SP-140886 regarding scope and status relevant to PPDR work items and study items (APT/AWG/2015/LS-1; to: SA, RAN; cc: ITU-R WP5A, ITU-R WP5D; contact: Chairman APT Wireless Group)</t>
  </si>
  <si>
    <t>ETSI TC ITS</t>
  </si>
  <si>
    <t>FS_V2XLTE</t>
  </si>
  <si>
    <t>REL-14</t>
  </si>
  <si>
    <t>ISO/IEC JTC 1/WG 10</t>
  </si>
  <si>
    <t>ISO_IEC_JTC1_WG 10_LS_150224</t>
  </si>
  <si>
    <t>LS on Internet of Things (ISO_IEC_JTC1_WG 10_LS_150224; to: GERAN, RAN, SA, Industrial Internet Consortium (IIC), NIST CPS PWG, ETSI TC Smart M2M, ETSI IoT Group, GS1, ITU-T, OMG, OGC, OMA, W3C, OASIS, IEEE P2413, UPnP, IETF, OnM2M; cc: -; contact: Convenor ISO/IEC JTC 1/WG 10)</t>
  </si>
  <si>
    <t>CTIA</t>
  </si>
  <si>
    <t>LTE_MIMO_OTA-Core, LTE_UTRA_TRP_TRS-Core</t>
  </si>
  <si>
    <t>CTIA_LS_150311,
RP-150026</t>
  </si>
  <si>
    <t>LS on CTIA Test Plan for Wireless Device Over-the-Air Performance (CTIA_LS_150311; to: RAN, RAN4, RAN5, GSMA TSGAP, GCF SG, GCF OTA Task Force, COST IC1004 TWG-O; cc: -; contact: Spirent Communications)</t>
  </si>
  <si>
    <t>Response LS to IEEE802_LMSC_LS_150318 = RP-150543 on Clarification of LBT Categories (R1-152182; to: IEEE802 LMSC; cc: RAN; contact: Qualcomm)</t>
  </si>
  <si>
    <t>IEEE802_LMSC_LS_150318,
RP-150055, RP-150271, RP-150551</t>
  </si>
  <si>
    <t>ITU-T_COM15_LS232_E</t>
  </si>
  <si>
    <t>ITU-T SG15</t>
  </si>
  <si>
    <t>LS on Wireless Fronthaul Transport Requirements over Access Systems (ITU-T_COM15_LS232_E; to: NGMN, RAN3, RAN4, RAN1; cc: RAN; contact: Huawei)</t>
  </si>
  <si>
    <t>R1-152220</t>
  </si>
  <si>
    <t>R2-151723</t>
  </si>
  <si>
    <t>S1-151629</t>
  </si>
  <si>
    <t>SP-150166</t>
  </si>
  <si>
    <t>SP-150170</t>
  </si>
  <si>
    <t>SA1</t>
  </si>
  <si>
    <t>Response LS to IEEE802_LMSC_LS_150318 = RP-150543 on LAA-802.11 Coexistence (R1-152183; to: IEEE802 LMSC, RAN; cc: -; contact: Qualcomm)</t>
  </si>
  <si>
    <t>LS on new UE categories in Rel-12 (R1-152220; to: RAN2; cc: RAN; contact: Huawei)</t>
  </si>
  <si>
    <t>R1-152183, RP-150543</t>
  </si>
  <si>
    <t>R1-152182, RP-150543</t>
  </si>
  <si>
    <t>eProSe-Ext</t>
  </si>
  <si>
    <t>Reply LS to S2-150691 on public safety discovery (R2-151723; to: SA2; cc: RAN1, SA3, RAN; contact: Intel)</t>
  </si>
  <si>
    <t>ITS(15)000063rev 1,
SP-150166</t>
  </si>
  <si>
    <t>Reply LS to ITS(15)000063rev1 = RP-150548 on V2X Study in 3GPP SA1 (S1-151605; to: ETSI TC ITS ; cc: SA, RAN, IEEE1609, US SAE; contact: LG)</t>
  </si>
  <si>
    <t>S1-151605, RP-150548</t>
  </si>
  <si>
    <t>Reply LS to RP-142312 on LTE based Vehicular Communication (S1-151629; to: RAN; cc: SA; contact: LG)</t>
  </si>
  <si>
    <t>LS on information regarding V2X study in 3GPP (SP-150166; to: ETSI TC ITS, US SAE, US ITSA, Korean Ministry of Land, Infrastructure and Transport, GSMA Connected Living, IEEE; cc: RAN, SA1; contact: Nokia Networks)</t>
  </si>
  <si>
    <t>Reply LS to GPC150122 and S3-151201 on work split for Study on Cellular IoT (SP-150170; to: SA2, SA3, GERAN; cc: SA1, RAN; contact: Huawei)</t>
  </si>
  <si>
    <t>no RAN action requested; GPC150122 and S3-151201 was not sent to/cc RAN</t>
  </si>
  <si>
    <t>RP-150564</t>
  </si>
  <si>
    <t>RP-150565</t>
  </si>
  <si>
    <t>RP-150566</t>
  </si>
  <si>
    <t>RP-150567</t>
  </si>
  <si>
    <t>RP-150568</t>
  </si>
  <si>
    <t>RP-150569</t>
  </si>
  <si>
    <t>RP-150570</t>
  </si>
  <si>
    <t>RP-150571</t>
  </si>
  <si>
    <t>RP-150572</t>
  </si>
  <si>
    <t>RP-150573</t>
  </si>
  <si>
    <t>RP-150574</t>
  </si>
  <si>
    <t>RP-150575</t>
  </si>
  <si>
    <t>RP-150576</t>
  </si>
  <si>
    <t>RP-150577</t>
  </si>
  <si>
    <t>RP-150578</t>
  </si>
  <si>
    <t>RP-150579</t>
  </si>
  <si>
    <t>RP-150580</t>
  </si>
  <si>
    <t>RP-150581</t>
  </si>
  <si>
    <t>RP-150582</t>
  </si>
  <si>
    <t>RP-150583</t>
  </si>
  <si>
    <t>RP-150584</t>
  </si>
  <si>
    <t>Late: Tdoc requested after 05.06.15 17:00 CEST or submitted after 09.06.15 17:00 CEST (13.06.15 noon CEST for CR packs)</t>
  </si>
  <si>
    <t>RAN #68</t>
  </si>
  <si>
    <t>approved
RAN #68 per REL</t>
  </si>
  <si>
    <t>17.: Project management</t>
  </si>
  <si>
    <t>11.4.: Open LTE REL-13 WIs: spectrum and CA related</t>
  </si>
  <si>
    <t>MCC: Instead of separate SRs for each CA WI, RAN4 provides a single spreadsheet for REL-13 CA WIs tracking completion level, target date and any other essential information.</t>
  </si>
  <si>
    <t>R4-152566</t>
  </si>
  <si>
    <t>RInImp9-RFmulti</t>
  </si>
  <si>
    <t>LS on CRs for MSR specifications (R4-152566; to: GERAN1; cc: RAN; contact: Ericsson)</t>
  </si>
  <si>
    <t>withdrawn</t>
  </si>
  <si>
    <t>LS is withdrawn as it turned out that S1-151605 was not agreed in SA1</t>
  </si>
  <si>
    <t>FS_LTE_flex_duplex_reg</t>
  </si>
  <si>
    <t>ETSI ISG IP6</t>
  </si>
  <si>
    <t>IP6(15)001031</t>
  </si>
  <si>
    <t>ECC-PT1(15)066_A06,
RP-150509</t>
  </si>
  <si>
    <t>Response LS to RP-150509 on 3GPP RAN requesting information on the current regulations regarding regional/band-specific regulatory possibilities/constraints of utilizing UL spectrum for transmission from the network to UEs (ECC-PT1(15)066_A06; to: RAN; cc: ETSI TC ERM; ETSI TC MSG TFES; contact: Agence nationale des fréquences)</t>
  </si>
  <si>
    <t>LS about ETSI ISG IP6 creation and interaction with other groups (IP6(15)001031; to: RAN, CT, SA, OneM2M, ETSI ISG NFV, ETSI ISG MEC, ETSI TC SmartM2M, ETSI TC NTECH; cc: -; contact: ETSI ISG IP6 chairman)</t>
  </si>
  <si>
    <t>ISG = Industry Specification Group; no RAN action requested</t>
  </si>
  <si>
    <t>CEPT ECC PT1</t>
  </si>
  <si>
    <t>ASMG</t>
  </si>
  <si>
    <t>ASMG_3_1303_150514</t>
  </si>
  <si>
    <t>LS on Standardization of New E-UTRA Band and OOBE Limits Requirement (ASMG_3_1303_150514; to: RAN; cc: RAN4; contact: Etisalat)</t>
  </si>
  <si>
    <t>ASMG = Arab Spectrum Management Group; RAN action requested</t>
  </si>
  <si>
    <t>Report about Study on Licensed-Assisted Access to Unlicensed Spectrum provided by SI rapporteur to IEEE 802 Interim Session in Vancouver, Canada on 12.05.2015</t>
  </si>
  <si>
    <t>Ericsson (rapporteur)</t>
  </si>
  <si>
    <t>LS as follow-up regarding LAA (IEEE802_LMSC_LS_150518; to: RAN, RAN1; cc: IEEE 802, IEEE 802.19 Coexistence WG; contact: Chairman IEEE 802 LMSC)</t>
  </si>
  <si>
    <t>IEEE802_LMSC_LS_150518</t>
  </si>
  <si>
    <t>RP-150585</t>
  </si>
  <si>
    <t>RP-150586</t>
  </si>
  <si>
    <t>RP-150587</t>
  </si>
  <si>
    <t>RP-150588</t>
  </si>
  <si>
    <t>RP-150589</t>
  </si>
  <si>
    <t>LMSC = Local and Metropolitan Area Network Standards Committee; LBT = Listen Before Talk; RAN action requested; see RAN1 answer in RP-150551; will be presented by RAN chair; LS will be treated under AI 12.4.3</t>
  </si>
  <si>
    <t>RAN action requested; LS will be treated under AI 12.4.3</t>
  </si>
  <si>
    <t>RP-150509 was sent from RAN #67; ECC = Electronic Communications Committee; no explicit RAN action requested; LS will  be treated under AI 12.4.9</t>
  </si>
  <si>
    <t>CTIA = Cellular Telecommunications &amp; Internet Association; no RAN action requested; will be presented by Spirent; LS will be treated under 11.2.4</t>
  </si>
  <si>
    <t>Reply LS to SP-150166 = RP-150558 on information regarding V2X study in 3GPP (ITS(15)000063 rev 1; to: SA, SA1; cc: RAN, IEEE1609, US SAE; contact: ITS Chairman)</t>
  </si>
  <si>
    <t>RAN action requested; compare RP-150019; will be presented by Telefonica</t>
  </si>
  <si>
    <t>LMSC = Local and Metropolitan Area Network Standards Committee; LBT = Listen Before Talk; no RAN action requested; LS will be treated under AI 12.4.3</t>
  </si>
  <si>
    <t>no RAN action requested; LS will be treated under AI 12.4.3</t>
  </si>
  <si>
    <t>no RAN action requested; LS will be treated under AI 14</t>
  </si>
  <si>
    <t>APT = ASIA-PACIFIC TELECOMMUNITY; PPDR = Public Protection and Disaster Relief; SP-140886 was not sent to/cc RAN; RAN action requested</t>
  </si>
  <si>
    <t>no RAN action requested; LS will be treated under AI 15.</t>
  </si>
  <si>
    <t>GERAN1</t>
  </si>
  <si>
    <t>Reply LS to R4-152566 = RP-150560 on CRs for MSR specifications (GP-150663; to: RAN, RAN4 ; cc: -; contact: Ericsson)</t>
  </si>
  <si>
    <t>GP-150663, RP-150560</t>
  </si>
  <si>
    <t>LS03</t>
  </si>
  <si>
    <t>MSR = Multi Standard Radio; RInImp9-RFmulti was a REL-9 WI; includes a REL-13 CR to TS 37.141; no RAN action requested</t>
  </si>
  <si>
    <t>RInImp9-RFmulti, TEI13</t>
  </si>
  <si>
    <t>MSR = Multi Standard Radio; RInImp9-RFmulti was a REL-9 WI; no RAN action requested</t>
  </si>
  <si>
    <t>R4-153813, RP-150042</t>
  </si>
  <si>
    <t>LTE-L23, TEI12</t>
  </si>
  <si>
    <t>Reply LS to R2-150733 = RP-150042 on per-band UL 64 QAM support (R4-153813; to: RAN2; cc: RAN, RAN1; contact: Vodafone)</t>
  </si>
  <si>
    <t>DECOR</t>
  </si>
  <si>
    <t>LS on Request for specification of Dedicated Core Network (DECOR) feature (S2-151997; to: CT4, RAN3; cc: RAN; contact: NTT DOCOMO)</t>
  </si>
  <si>
    <t>SA2</t>
  </si>
  <si>
    <t>LAA = License Assisted Access; RAN action requested; LS will be treated under AI 12.4.3; LS will be presented by RAN chairman</t>
  </si>
  <si>
    <t>no RAN action requested;</t>
  </si>
  <si>
    <t>no explicit RAN action requested; LS will be treated under REL-13 AI 11.3.5</t>
  </si>
  <si>
    <t>no RAN action requested; LS will be treated under REL-13 AI 11.3.5</t>
  </si>
  <si>
    <t>no RAN action requested; LS will be treated under REL-13 AI 11.3.5 (in connection with RP-150558)</t>
  </si>
  <si>
    <t>DECOR is an SA2 REL-13 WI started in June 14 (WID: SP-140707); no RAN action requested (or request for a RAN3 WI?)</t>
  </si>
  <si>
    <t>note: 64QAM UL functionality for LTE exists in 3GPP specs since REL-8; however, signalling of a UE capability is introduced for REL-12 (see R2-150713 in RP-150379 and R2-150715 in RP-150377) and RF requirements are introduced via REL-13 WI LTE_UL64QAM-Core; (compare RP-142226 for DL 256QAM);  no RAN action requested; LS will be treated under AI 14.</t>
  </si>
  <si>
    <t>provided for information</t>
  </si>
  <si>
    <t>provided for information; this is the status report provided by the FS_LTE_LAA SI rapporteur to IEEE 802</t>
  </si>
  <si>
    <t>noted</t>
  </si>
  <si>
    <t>05.3: Reports from other meetings</t>
  </si>
  <si>
    <t>reserved</t>
  </si>
</sst>
</file>

<file path=xl/styles.xml><?xml version="1.0" encoding="utf-8"?>
<styleSheet xmlns="http://schemas.openxmlformats.org/spreadsheetml/2006/main">
  <fonts count="18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1"/>
      <name val="Arial"/>
      <family val="2"/>
    </font>
    <font>
      <sz val="12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</font>
    <font>
      <sz val="10"/>
      <color indexed="8"/>
      <name val="Arial"/>
    </font>
    <font>
      <sz val="11"/>
      <color indexed="8"/>
      <name val="Calibri"/>
      <charset val="186"/>
    </font>
    <font>
      <sz val="9"/>
      <name val="Arial"/>
      <family val="2"/>
    </font>
    <font>
      <b/>
      <sz val="8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</cellStyleXfs>
  <cellXfs count="280">
    <xf numFmtId="0" fontId="0" fillId="0" borderId="0" xfId="0"/>
    <xf numFmtId="0" fontId="3" fillId="0" borderId="2" xfId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top"/>
    </xf>
    <xf numFmtId="49" fontId="2" fillId="0" borderId="2" xfId="1" applyNumberFormat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/>
    </xf>
    <xf numFmtId="0" fontId="3" fillId="0" borderId="3" xfId="1" applyFont="1" applyFill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15" fillId="0" borderId="4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>
      <alignment horizontal="left" vertical="top"/>
    </xf>
    <xf numFmtId="0" fontId="2" fillId="0" borderId="5" xfId="1" applyFont="1" applyFill="1" applyBorder="1" applyAlignment="1">
      <alignment horizontal="left" vertical="top" wrapText="1"/>
    </xf>
    <xf numFmtId="0" fontId="2" fillId="0" borderId="0" xfId="1" applyFill="1" applyAlignment="1">
      <alignment horizontal="left" vertical="top" wrapText="1"/>
    </xf>
    <xf numFmtId="0" fontId="2" fillId="0" borderId="0" xfId="1" applyFill="1"/>
    <xf numFmtId="49" fontId="2" fillId="0" borderId="3" xfId="1" applyNumberFormat="1" applyFont="1" applyFill="1" applyBorder="1" applyAlignment="1">
      <alignment horizontal="left" vertical="top" wrapText="1"/>
    </xf>
    <xf numFmtId="49" fontId="2" fillId="0" borderId="3" xfId="1" applyNumberFormat="1" applyFont="1" applyFill="1" applyBorder="1" applyAlignment="1">
      <alignment horizontal="left" vertical="top"/>
    </xf>
    <xf numFmtId="0" fontId="2" fillId="0" borderId="3" xfId="1" applyFill="1" applyBorder="1" applyAlignment="1">
      <alignment horizontal="left" vertical="top" wrapText="1"/>
    </xf>
    <xf numFmtId="49" fontId="2" fillId="0" borderId="3" xfId="1" applyNumberForma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2" xfId="1" applyFill="1" applyBorder="1" applyAlignment="1">
      <alignment horizontal="left" vertical="top" wrapText="1"/>
    </xf>
    <xf numFmtId="49" fontId="2" fillId="0" borderId="2" xfId="1" applyNumberForma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/>
    </xf>
    <xf numFmtId="0" fontId="2" fillId="0" borderId="5" xfId="1" applyFont="1" applyFill="1" applyBorder="1" applyAlignment="1">
      <alignment horizontal="left" vertical="top"/>
    </xf>
    <xf numFmtId="0" fontId="2" fillId="0" borderId="5" xfId="1" applyFill="1" applyBorder="1" applyAlignment="1">
      <alignment horizontal="left" vertical="top" wrapText="1"/>
    </xf>
    <xf numFmtId="49" fontId="2" fillId="0" borderId="5" xfId="1" applyNumberForma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3" xfId="1" applyNumberFormat="1" applyFont="1" applyFill="1" applyBorder="1" applyAlignment="1">
      <alignment horizontal="left" vertical="top" wrapText="1"/>
    </xf>
    <xf numFmtId="0" fontId="15" fillId="0" borderId="3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5" fillId="0" borderId="2" xfId="2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15" fillId="0" borderId="2" xfId="1" applyFon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49" fontId="2" fillId="0" borderId="7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left" vertical="top" wrapText="1"/>
    </xf>
    <xf numFmtId="0" fontId="2" fillId="0" borderId="8" xfId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/>
    </xf>
    <xf numFmtId="0" fontId="2" fillId="0" borderId="2" xfId="1" applyFont="1" applyFill="1" applyBorder="1" applyAlignment="1">
      <alignment vertical="top" wrapText="1"/>
    </xf>
    <xf numFmtId="49" fontId="2" fillId="0" borderId="0" xfId="1" applyNumberFormat="1"/>
    <xf numFmtId="0" fontId="2" fillId="0" borderId="0" xfId="1" applyBorder="1"/>
    <xf numFmtId="49" fontId="9" fillId="2" borderId="2" xfId="6" applyNumberFormat="1" applyFont="1" applyFill="1" applyBorder="1" applyAlignment="1">
      <alignment horizontal="left" vertical="top" wrapText="1"/>
    </xf>
    <xf numFmtId="0" fontId="9" fillId="2" borderId="2" xfId="6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4" xfId="12" applyFont="1" applyFill="1" applyBorder="1" applyAlignment="1">
      <alignment horizontal="left" vertical="top" wrapText="1"/>
    </xf>
    <xf numFmtId="0" fontId="1" fillId="2" borderId="4" xfId="12" applyFont="1" applyFill="1" applyBorder="1" applyAlignment="1">
      <alignment horizontal="left" vertical="top" wrapText="1"/>
    </xf>
    <xf numFmtId="0" fontId="2" fillId="0" borderId="0" xfId="1" applyFont="1"/>
    <xf numFmtId="0" fontId="13" fillId="0" borderId="0" xfId="1" applyFont="1" applyFill="1" applyAlignment="1">
      <alignment horizontal="left" vertical="top" wrapText="1"/>
    </xf>
    <xf numFmtId="0" fontId="1" fillId="0" borderId="2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3" fillId="0" borderId="8" xfId="1" applyFont="1" applyFill="1" applyBorder="1" applyAlignment="1">
      <alignment horizontal="right" vertical="top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12" fillId="0" borderId="0" xfId="11" applyFont="1" applyFill="1" applyBorder="1" applyAlignment="1">
      <alignment wrapText="1"/>
    </xf>
    <xf numFmtId="0" fontId="12" fillId="0" borderId="0" xfId="11" applyFont="1" applyFill="1" applyBorder="1" applyAlignment="1">
      <alignment horizontal="right" wrapText="1"/>
    </xf>
    <xf numFmtId="0" fontId="2" fillId="0" borderId="2" xfId="1" applyBorder="1"/>
    <xf numFmtId="0" fontId="1" fillId="3" borderId="2" xfId="1" applyFont="1" applyFill="1" applyBorder="1" applyAlignment="1">
      <alignment horizontal="center" vertical="top" wrapText="1"/>
    </xf>
    <xf numFmtId="0" fontId="5" fillId="3" borderId="8" xfId="1" applyFont="1" applyFill="1" applyBorder="1" applyAlignment="1">
      <alignment horizontal="center" vertical="top" wrapText="1"/>
    </xf>
    <xf numFmtId="0" fontId="5" fillId="6" borderId="8" xfId="1" applyFont="1" applyFill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/>
    </xf>
    <xf numFmtId="0" fontId="13" fillId="3" borderId="8" xfId="1" applyFont="1" applyFill="1" applyBorder="1" applyAlignment="1">
      <alignment horizontal="right" vertical="top"/>
    </xf>
    <xf numFmtId="0" fontId="13" fillId="0" borderId="0" xfId="1" applyFont="1" applyFill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6" borderId="2" xfId="1" applyFill="1" applyBorder="1"/>
    <xf numFmtId="0" fontId="2" fillId="6" borderId="2" xfId="1" applyFill="1" applyBorder="1" applyAlignment="1">
      <alignment horizontal="center"/>
    </xf>
    <xf numFmtId="0" fontId="13" fillId="0" borderId="0" xfId="1" applyFont="1" applyAlignment="1">
      <alignment horizontal="left" vertical="top" wrapText="1"/>
    </xf>
    <xf numFmtId="0" fontId="2" fillId="0" borderId="2" xfId="1" applyFill="1" applyBorder="1"/>
    <xf numFmtId="0" fontId="2" fillId="0" borderId="0" xfId="1" applyFill="1" applyAlignment="1">
      <alignment horizontal="left"/>
    </xf>
    <xf numFmtId="0" fontId="2" fillId="0" borderId="0" xfId="1" applyFill="1" applyAlignment="1">
      <alignment horizontal="left" vertical="top"/>
    </xf>
    <xf numFmtId="0" fontId="1" fillId="0" borderId="8" xfId="1" applyFont="1" applyFill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right" vertical="top"/>
    </xf>
    <xf numFmtId="0" fontId="2" fillId="0" borderId="9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" fillId="6" borderId="2" xfId="1" applyFont="1" applyFill="1" applyBorder="1" applyAlignment="1">
      <alignment horizontal="center" vertical="top" wrapText="1"/>
    </xf>
    <xf numFmtId="0" fontId="13" fillId="6" borderId="8" xfId="1" applyFont="1" applyFill="1" applyBorder="1" applyAlignment="1">
      <alignment horizontal="right" vertical="top"/>
    </xf>
    <xf numFmtId="0" fontId="1" fillId="6" borderId="8" xfId="1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vertical="top" wrapText="1"/>
    </xf>
    <xf numFmtId="0" fontId="2" fillId="0" borderId="2" xfId="1" applyFont="1" applyFill="1" applyBorder="1"/>
    <xf numFmtId="0" fontId="2" fillId="0" borderId="0" xfId="1" applyFont="1" applyFill="1"/>
    <xf numFmtId="0" fontId="2" fillId="0" borderId="0" xfId="1" applyAlignment="1">
      <alignment horizontal="left"/>
    </xf>
    <xf numFmtId="0" fontId="2" fillId="0" borderId="2" xfId="1" applyFill="1" applyBorder="1" applyAlignment="1">
      <alignment horizontal="center"/>
    </xf>
    <xf numFmtId="0" fontId="2" fillId="3" borderId="0" xfId="1" applyFill="1"/>
    <xf numFmtId="0" fontId="2" fillId="3" borderId="0" xfId="1" applyFill="1" applyAlignment="1">
      <alignment horizontal="left" vertical="top" wrapText="1"/>
    </xf>
    <xf numFmtId="0" fontId="2" fillId="3" borderId="0" xfId="1" applyFill="1" applyAlignment="1">
      <alignment horizontal="left"/>
    </xf>
    <xf numFmtId="0" fontId="2" fillId="6" borderId="0" xfId="1" applyFill="1" applyAlignment="1">
      <alignment horizontal="left" vertical="top"/>
    </xf>
    <xf numFmtId="0" fontId="2" fillId="6" borderId="0" xfId="1" applyFill="1" applyAlignment="1">
      <alignment horizontal="left" vertical="top" wrapText="1"/>
    </xf>
    <xf numFmtId="0" fontId="1" fillId="0" borderId="0" xfId="10" applyFont="1" applyFill="1" applyBorder="1" applyAlignment="1">
      <alignment wrapText="1"/>
    </xf>
    <xf numFmtId="0" fontId="1" fillId="0" borderId="0" xfId="10" applyFont="1" applyFill="1" applyBorder="1" applyAlignment="1">
      <alignment horizontal="right" wrapText="1"/>
    </xf>
    <xf numFmtId="0" fontId="2" fillId="0" borderId="0" xfId="1" applyFill="1" applyBorder="1"/>
    <xf numFmtId="0" fontId="2" fillId="6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" fillId="0" borderId="0" xfId="9" applyFont="1" applyFill="1" applyBorder="1" applyAlignment="1">
      <alignment wrapText="1"/>
    </xf>
    <xf numFmtId="0" fontId="1" fillId="0" borderId="0" xfId="9" applyFont="1" applyFill="1" applyBorder="1" applyAlignment="1">
      <alignment horizontal="right" wrapText="1"/>
    </xf>
    <xf numFmtId="0" fontId="13" fillId="3" borderId="8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0" fontId="2" fillId="0" borderId="0" xfId="1" applyFont="1" applyFill="1" applyBorder="1" applyAlignment="1">
      <alignment horizontal="right" vertical="top"/>
    </xf>
    <xf numFmtId="0" fontId="1" fillId="0" borderId="0" xfId="1" applyFont="1" applyFill="1" applyBorder="1" applyAlignment="1">
      <alignment vertical="top" wrapText="1"/>
    </xf>
    <xf numFmtId="0" fontId="1" fillId="0" borderId="0" xfId="7" applyFont="1" applyFill="1" applyBorder="1" applyAlignment="1">
      <alignment wrapText="1"/>
    </xf>
    <xf numFmtId="0" fontId="1" fillId="0" borderId="0" xfId="7" applyFont="1" applyFill="1" applyBorder="1" applyAlignment="1">
      <alignment horizontal="right" wrapText="1"/>
    </xf>
    <xf numFmtId="0" fontId="2" fillId="0" borderId="8" xfId="1" applyFont="1" applyFill="1" applyBorder="1" applyAlignment="1">
      <alignment horizontal="right" vertical="top"/>
    </xf>
    <xf numFmtId="0" fontId="2" fillId="3" borderId="8" xfId="1" applyFont="1" applyFill="1" applyBorder="1" applyAlignment="1">
      <alignment horizontal="right" vertical="top"/>
    </xf>
    <xf numFmtId="0" fontId="2" fillId="0" borderId="2" xfId="1" applyFont="1" applyFill="1" applyBorder="1" applyAlignment="1">
      <alignment horizontal="right" vertical="top"/>
    </xf>
    <xf numFmtId="0" fontId="13" fillId="3" borderId="0" xfId="1" applyFont="1" applyFill="1" applyAlignment="1">
      <alignment horizontal="left" vertical="top" wrapText="1"/>
    </xf>
    <xf numFmtId="0" fontId="1" fillId="0" borderId="0" xfId="8" applyFont="1" applyFill="1" applyBorder="1" applyAlignment="1">
      <alignment wrapText="1"/>
    </xf>
    <xf numFmtId="0" fontId="2" fillId="0" borderId="10" xfId="1" applyFont="1" applyFill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13" fillId="3" borderId="0" xfId="1" applyFont="1" applyFill="1" applyBorder="1" applyAlignment="1">
      <alignment horizontal="center"/>
    </xf>
    <xf numFmtId="0" fontId="2" fillId="3" borderId="0" xfId="1" applyFont="1" applyFill="1" applyBorder="1"/>
    <xf numFmtId="0" fontId="2" fillId="3" borderId="0" xfId="1" applyFont="1" applyFill="1" applyBorder="1" applyAlignment="1">
      <alignment horizontal="center"/>
    </xf>
    <xf numFmtId="0" fontId="1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1" fillId="0" borderId="6" xfId="1" applyFont="1" applyFill="1" applyBorder="1" applyAlignment="1">
      <alignment vertical="top" wrapText="1"/>
    </xf>
    <xf numFmtId="0" fontId="2" fillId="0" borderId="6" xfId="1" applyFont="1" applyBorder="1"/>
    <xf numFmtId="0" fontId="2" fillId="3" borderId="2" xfId="1" applyFont="1" applyFill="1" applyBorder="1" applyAlignment="1">
      <alignment horizontal="right" vertical="top"/>
    </xf>
    <xf numFmtId="0" fontId="2" fillId="0" borderId="6" xfId="1" applyFont="1" applyBorder="1" applyAlignment="1">
      <alignment horizontal="right" vertical="top"/>
    </xf>
    <xf numFmtId="0" fontId="2" fillId="0" borderId="6" xfId="1" applyFont="1" applyBorder="1" applyAlignment="1">
      <alignment horizontal="center"/>
    </xf>
    <xf numFmtId="0" fontId="1" fillId="0" borderId="7" xfId="1" applyFont="1" applyBorder="1" applyAlignment="1">
      <alignment horizontal="right" vertical="top"/>
    </xf>
    <xf numFmtId="0" fontId="2" fillId="0" borderId="7" xfId="1" applyFont="1" applyBorder="1" applyAlignment="1">
      <alignment horizontal="right" vertical="top"/>
    </xf>
    <xf numFmtId="0" fontId="2" fillId="0" borderId="7" xfId="1" applyFont="1" applyFill="1" applyBorder="1" applyAlignment="1">
      <alignment horizontal="right" vertical="top"/>
    </xf>
    <xf numFmtId="0" fontId="2" fillId="3" borderId="7" xfId="1" applyFont="1" applyFill="1" applyBorder="1" applyAlignment="1">
      <alignment horizontal="right" vertical="top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1" fillId="0" borderId="2" xfId="1" applyFont="1" applyBorder="1" applyAlignment="1">
      <alignment horizontal="right" vertical="top"/>
    </xf>
    <xf numFmtId="0" fontId="1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right" vertical="top"/>
    </xf>
    <xf numFmtId="0" fontId="1" fillId="3" borderId="2" xfId="1" applyFont="1" applyFill="1" applyBorder="1" applyAlignment="1">
      <alignment horizontal="right" vertical="top" wrapText="1"/>
    </xf>
    <xf numFmtId="0" fontId="1" fillId="3" borderId="4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right" vertical="top"/>
    </xf>
    <xf numFmtId="0" fontId="1" fillId="3" borderId="4" xfId="1" applyFont="1" applyFill="1" applyBorder="1" applyAlignment="1">
      <alignment horizontal="right" vertical="top" wrapText="1"/>
    </xf>
    <xf numFmtId="0" fontId="2" fillId="3" borderId="11" xfId="1" applyFont="1" applyFill="1" applyBorder="1" applyAlignment="1">
      <alignment horizontal="right" vertical="top"/>
    </xf>
    <xf numFmtId="0" fontId="1" fillId="0" borderId="3" xfId="1" applyFont="1" applyFill="1" applyBorder="1" applyAlignment="1">
      <alignment vertical="top" wrapText="1"/>
    </xf>
    <xf numFmtId="0" fontId="2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center"/>
    </xf>
    <xf numFmtId="0" fontId="1" fillId="2" borderId="2" xfId="12" applyFont="1" applyFill="1" applyBorder="1" applyAlignment="1">
      <alignment horizontal="left" vertical="top" wrapText="1"/>
    </xf>
    <xf numFmtId="0" fontId="1" fillId="4" borderId="12" xfId="1" applyFont="1" applyFill="1" applyBorder="1" applyAlignment="1">
      <alignment vertical="top" wrapText="1"/>
    </xf>
    <xf numFmtId="0" fontId="1" fillId="4" borderId="13" xfId="1" applyFont="1" applyFill="1" applyBorder="1" applyAlignment="1">
      <alignment horizontal="center" vertical="top" wrapText="1"/>
    </xf>
    <xf numFmtId="0" fontId="1" fillId="3" borderId="12" xfId="1" applyFont="1" applyFill="1" applyBorder="1" applyAlignment="1">
      <alignment vertical="top" wrapText="1"/>
    </xf>
    <xf numFmtId="0" fontId="1" fillId="3" borderId="13" xfId="1" applyFont="1" applyFill="1" applyBorder="1" applyAlignment="1">
      <alignment horizontal="center" vertical="top" wrapText="1"/>
    </xf>
    <xf numFmtId="0" fontId="1" fillId="0" borderId="2" xfId="1" applyFont="1" applyBorder="1" applyAlignment="1">
      <alignment horizontal="center"/>
    </xf>
    <xf numFmtId="0" fontId="1" fillId="3" borderId="14" xfId="1" applyFont="1" applyFill="1" applyBorder="1" applyAlignment="1">
      <alignment vertical="top" wrapText="1"/>
    </xf>
    <xf numFmtId="0" fontId="1" fillId="3" borderId="15" xfId="1" applyFont="1" applyFill="1" applyBorder="1" applyAlignment="1">
      <alignment horizontal="center" vertical="top" wrapText="1"/>
    </xf>
    <xf numFmtId="0" fontId="1" fillId="3" borderId="2" xfId="1" applyFont="1" applyFill="1" applyBorder="1" applyAlignment="1">
      <alignment vertical="top" wrapText="1"/>
    </xf>
    <xf numFmtId="0" fontId="2" fillId="3" borderId="4" xfId="1" applyFont="1" applyFill="1" applyBorder="1" applyAlignment="1">
      <alignment horizontal="center"/>
    </xf>
    <xf numFmtId="0" fontId="1" fillId="3" borderId="3" xfId="1" applyFont="1" applyFill="1" applyBorder="1" applyAlignment="1">
      <alignment vertical="top" wrapText="1"/>
    </xf>
    <xf numFmtId="0" fontId="1" fillId="3" borderId="3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left" vertical="top" wrapText="1"/>
    </xf>
    <xf numFmtId="0" fontId="1" fillId="3" borderId="16" xfId="1" applyFont="1" applyFill="1" applyBorder="1" applyAlignment="1">
      <alignment horizontal="center" vertical="top" wrapText="1"/>
    </xf>
    <xf numFmtId="0" fontId="1" fillId="4" borderId="2" xfId="1" applyFont="1" applyFill="1" applyBorder="1" applyAlignment="1">
      <alignment vertical="top" wrapText="1"/>
    </xf>
    <xf numFmtId="0" fontId="2" fillId="0" borderId="7" xfId="1" applyFont="1" applyBorder="1" applyAlignment="1">
      <alignment horizontal="center"/>
    </xf>
    <xf numFmtId="0" fontId="1" fillId="0" borderId="12" xfId="1" applyFont="1" applyFill="1" applyBorder="1" applyAlignment="1">
      <alignment vertical="top" wrapText="1"/>
    </xf>
    <xf numFmtId="0" fontId="1" fillId="0" borderId="13" xfId="1" applyFont="1" applyFill="1" applyBorder="1" applyAlignment="1">
      <alignment horizontal="center" vertical="top" wrapText="1"/>
    </xf>
    <xf numFmtId="0" fontId="2" fillId="0" borderId="2" xfId="1" applyBorder="1" applyAlignment="1">
      <alignment horizontal="left" vertical="top" wrapText="1"/>
    </xf>
    <xf numFmtId="0" fontId="8" fillId="4" borderId="12" xfId="1" applyFont="1" applyFill="1" applyBorder="1" applyAlignment="1">
      <alignment vertical="top" wrapText="1"/>
    </xf>
    <xf numFmtId="0" fontId="8" fillId="4" borderId="13" xfId="1" applyFont="1" applyFill="1" applyBorder="1" applyAlignment="1">
      <alignment vertical="top" wrapText="1"/>
    </xf>
    <xf numFmtId="0" fontId="5" fillId="0" borderId="8" xfId="1" applyFont="1" applyBorder="1" applyAlignment="1">
      <alignment horizontal="center" wrapText="1"/>
    </xf>
    <xf numFmtId="0" fontId="2" fillId="0" borderId="8" xfId="1" applyBorder="1"/>
    <xf numFmtId="0" fontId="13" fillId="0" borderId="9" xfId="1" applyFont="1" applyFill="1" applyBorder="1" applyAlignment="1"/>
    <xf numFmtId="0" fontId="2" fillId="0" borderId="8" xfId="1" applyFill="1" applyBorder="1"/>
    <xf numFmtId="0" fontId="2" fillId="0" borderId="9" xfId="1" applyFill="1" applyBorder="1"/>
    <xf numFmtId="0" fontId="8" fillId="3" borderId="12" xfId="1" applyFont="1" applyFill="1" applyBorder="1" applyAlignment="1">
      <alignment vertical="top" wrapText="1"/>
    </xf>
    <xf numFmtId="0" fontId="8" fillId="3" borderId="13" xfId="1" applyFont="1" applyFill="1" applyBorder="1" applyAlignment="1">
      <alignment vertical="top" wrapText="1"/>
    </xf>
    <xf numFmtId="0" fontId="5" fillId="3" borderId="8" xfId="1" applyFont="1" applyFill="1" applyBorder="1" applyAlignment="1">
      <alignment horizontal="center" wrapText="1"/>
    </xf>
    <xf numFmtId="0" fontId="2" fillId="3" borderId="8" xfId="1" applyFill="1" applyBorder="1"/>
    <xf numFmtId="0" fontId="2" fillId="3" borderId="0" xfId="1" applyFill="1" applyAlignment="1"/>
    <xf numFmtId="0" fontId="2" fillId="0" borderId="0" xfId="1" applyFill="1" applyAlignment="1"/>
    <xf numFmtId="0" fontId="5" fillId="3" borderId="2" xfId="1" applyFont="1" applyFill="1" applyBorder="1" applyAlignment="1">
      <alignment horizontal="center"/>
    </xf>
    <xf numFmtId="0" fontId="2" fillId="0" borderId="0" xfId="1" applyAlignment="1"/>
    <xf numFmtId="0" fontId="13" fillId="0" borderId="8" xfId="1" applyFont="1" applyBorder="1" applyAlignment="1">
      <alignment horizontal="center"/>
    </xf>
    <xf numFmtId="0" fontId="2" fillId="0" borderId="3" xfId="1" applyBorder="1"/>
    <xf numFmtId="0" fontId="7" fillId="0" borderId="0" xfId="1" applyFont="1"/>
    <xf numFmtId="0" fontId="5" fillId="2" borderId="2" xfId="12" applyFont="1" applyFill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0" xfId="1" applyFont="1"/>
    <xf numFmtId="0" fontId="13" fillId="0" borderId="2" xfId="1" applyFont="1" applyBorder="1"/>
    <xf numFmtId="0" fontId="5" fillId="4" borderId="12" xfId="4" applyFont="1" applyFill="1" applyBorder="1" applyAlignment="1">
      <alignment horizontal="right" vertical="top" wrapText="1"/>
    </xf>
    <xf numFmtId="0" fontId="13" fillId="0" borderId="8" xfId="1" applyFont="1" applyBorder="1"/>
    <xf numFmtId="0" fontId="13" fillId="0" borderId="9" xfId="1" applyFont="1" applyFill="1" applyBorder="1" applyAlignment="1">
      <alignment horizontal="center"/>
    </xf>
    <xf numFmtId="0" fontId="13" fillId="3" borderId="2" xfId="1" applyFont="1" applyFill="1" applyBorder="1"/>
    <xf numFmtId="0" fontId="5" fillId="3" borderId="12" xfId="4" applyFont="1" applyFill="1" applyBorder="1" applyAlignment="1">
      <alignment horizontal="right" vertical="top" wrapText="1"/>
    </xf>
    <xf numFmtId="0" fontId="13" fillId="3" borderId="8" xfId="1" applyFont="1" applyFill="1" applyBorder="1"/>
    <xf numFmtId="0" fontId="13" fillId="3" borderId="0" xfId="1" applyFont="1" applyFill="1"/>
    <xf numFmtId="0" fontId="13" fillId="0" borderId="9" xfId="1" applyFont="1" applyFill="1" applyBorder="1"/>
    <xf numFmtId="0" fontId="5" fillId="0" borderId="2" xfId="1" applyFont="1" applyBorder="1" applyAlignment="1">
      <alignment horizontal="center"/>
    </xf>
    <xf numFmtId="0" fontId="13" fillId="0" borderId="2" xfId="1" applyFont="1" applyFill="1" applyBorder="1"/>
    <xf numFmtId="0" fontId="13" fillId="0" borderId="0" xfId="1" applyFont="1" applyFill="1" applyBorder="1"/>
    <xf numFmtId="0" fontId="13" fillId="0" borderId="3" xfId="1" applyFont="1" applyBorder="1"/>
    <xf numFmtId="0" fontId="13" fillId="0" borderId="0" xfId="1" applyFont="1" applyBorder="1"/>
    <xf numFmtId="0" fontId="13" fillId="0" borderId="6" xfId="1" applyFont="1" applyFill="1" applyBorder="1"/>
    <xf numFmtId="0" fontId="13" fillId="0" borderId="0" xfId="1" applyFont="1" applyFill="1" applyBorder="1" applyAlignment="1">
      <alignment horizontal="left"/>
    </xf>
    <xf numFmtId="0" fontId="13" fillId="0" borderId="0" xfId="1" applyFont="1" applyFill="1" applyBorder="1" applyAlignment="1"/>
    <xf numFmtId="0" fontId="2" fillId="3" borderId="0" xfId="1" applyFill="1" applyBorder="1" applyAlignment="1"/>
    <xf numFmtId="0" fontId="2" fillId="0" borderId="0" xfId="1" applyBorder="1" applyAlignment="1"/>
    <xf numFmtId="0" fontId="2" fillId="0" borderId="6" xfId="1" applyFill="1" applyBorder="1"/>
    <xf numFmtId="0" fontId="1" fillId="0" borderId="2" xfId="12" applyFont="1" applyFill="1" applyBorder="1" applyAlignment="1">
      <alignment wrapText="1"/>
    </xf>
    <xf numFmtId="0" fontId="1" fillId="0" borderId="2" xfId="12" applyFont="1" applyFill="1" applyBorder="1" applyAlignment="1">
      <alignment horizontal="right" wrapText="1"/>
    </xf>
    <xf numFmtId="0" fontId="1" fillId="5" borderId="2" xfId="12" applyFont="1" applyFill="1" applyBorder="1" applyAlignment="1">
      <alignment wrapText="1"/>
    </xf>
    <xf numFmtId="0" fontId="1" fillId="5" borderId="2" xfId="12" applyFont="1" applyFill="1" applyBorder="1" applyAlignment="1">
      <alignment horizontal="right" wrapText="1"/>
    </xf>
    <xf numFmtId="0" fontId="2" fillId="3" borderId="2" xfId="1" applyFont="1" applyFill="1" applyBorder="1"/>
    <xf numFmtId="0" fontId="1" fillId="5" borderId="2" xfId="12" applyFont="1" applyFill="1" applyBorder="1" applyAlignment="1">
      <alignment horizontal="left" vertical="top" wrapText="1"/>
    </xf>
    <xf numFmtId="49" fontId="2" fillId="0" borderId="0" xfId="1" applyNumberFormat="1" applyAlignment="1">
      <alignment horizontal="left" vertical="top" wrapText="1"/>
    </xf>
    <xf numFmtId="0" fontId="1" fillId="2" borderId="12" xfId="3" applyFont="1" applyFill="1" applyBorder="1" applyAlignment="1">
      <alignment horizontal="left" vertical="top" wrapText="1"/>
    </xf>
    <xf numFmtId="0" fontId="1" fillId="0" borderId="1" xfId="3" applyFont="1" applyFill="1" applyBorder="1" applyAlignment="1">
      <alignment wrapText="1"/>
    </xf>
    <xf numFmtId="0" fontId="1" fillId="0" borderId="1" xfId="3" applyFont="1" applyFill="1" applyBorder="1" applyAlignment="1">
      <alignment horizontal="right" wrapText="1"/>
    </xf>
    <xf numFmtId="0" fontId="0" fillId="0" borderId="8" xfId="0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3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3" xfId="5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15" fillId="0" borderId="17" xfId="1" applyFont="1" applyFill="1" applyBorder="1" applyAlignment="1">
      <alignment horizontal="left" vertical="top" wrapText="1"/>
    </xf>
    <xf numFmtId="0" fontId="2" fillId="0" borderId="17" xfId="1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2" fillId="0" borderId="6" xfId="1" applyNumberFormat="1" applyFont="1" applyFill="1" applyBorder="1" applyAlignment="1">
      <alignment horizontal="left" vertical="top" wrapText="1"/>
    </xf>
    <xf numFmtId="49" fontId="5" fillId="0" borderId="2" xfId="1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10" fillId="0" borderId="2" xfId="11" applyFont="1" applyFill="1" applyBorder="1" applyAlignment="1">
      <alignment horizontal="left" vertical="top" wrapText="1"/>
    </xf>
    <xf numFmtId="0" fontId="17" fillId="0" borderId="0" xfId="14" applyFont="1" applyFill="1" applyBorder="1" applyAlignment="1">
      <alignment horizontal="center"/>
    </xf>
    <xf numFmtId="0" fontId="1" fillId="0" borderId="3" xfId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15" fillId="0" borderId="2" xfId="0" applyFont="1" applyFill="1" applyBorder="1" applyAlignment="1">
      <alignment horizontal="left" vertical="top"/>
    </xf>
    <xf numFmtId="49" fontId="15" fillId="0" borderId="2" xfId="0" applyNumberFormat="1" applyFont="1" applyFill="1" applyBorder="1" applyAlignment="1">
      <alignment horizontal="left" vertical="top" wrapText="1"/>
    </xf>
    <xf numFmtId="49" fontId="2" fillId="7" borderId="2" xfId="1" applyNumberFormat="1" applyFont="1" applyFill="1" applyBorder="1" applyAlignment="1">
      <alignment horizontal="left" vertical="top" wrapText="1"/>
    </xf>
    <xf numFmtId="49" fontId="2" fillId="7" borderId="5" xfId="1" applyNumberFormat="1" applyFont="1" applyFill="1" applyBorder="1" applyAlignment="1">
      <alignment horizontal="left" vertical="top" wrapText="1"/>
    </xf>
    <xf numFmtId="0" fontId="17" fillId="0" borderId="0" xfId="14" applyFont="1" applyFill="1" applyBorder="1" applyAlignment="1">
      <alignment wrapText="1"/>
    </xf>
    <xf numFmtId="0" fontId="17" fillId="0" borderId="0" xfId="14" applyFont="1" applyFill="1" applyBorder="1" applyAlignment="1">
      <alignment horizontal="right" wrapText="1"/>
    </xf>
    <xf numFmtId="0" fontId="2" fillId="0" borderId="2" xfId="1" applyNumberFormat="1" applyFill="1" applyBorder="1" applyAlignment="1">
      <alignment horizontal="left" vertical="top" wrapText="1"/>
    </xf>
  </cellXfs>
  <cellStyles count="15">
    <cellStyle name="Normal" xfId="0" builtinId="0"/>
    <cellStyle name="Normal 2" xfId="1"/>
    <cellStyle name="Normal 2 2" xfId="2"/>
    <cellStyle name="Normal_CR Statistics" xfId="3"/>
    <cellStyle name="Normal_CR Statistics_1" xfId="4"/>
    <cellStyle name="Normal_List" xfId="5"/>
    <cellStyle name="Normal_Sheet1" xfId="6"/>
    <cellStyle name="Normal_Sheet1 2" xfId="7"/>
    <cellStyle name="Normal_Sheet2" xfId="8"/>
    <cellStyle name="Normal_Sheet3" xfId="9"/>
    <cellStyle name="Normal_Sheet5" xfId="10"/>
    <cellStyle name="Normal_Sheet7" xfId="11"/>
    <cellStyle name="Normal_Sheet8" xfId="14"/>
    <cellStyle name="Normal_Stats" xfId="12"/>
    <cellStyle name="표준 2" xfId="13"/>
  </cellStyles>
  <dxfs count="0"/>
  <tableStyles count="0" defaultTableStyle="TableStyleMedium9" defaultPivotStyle="PivotStyleLight16"/>
  <colors>
    <mruColors>
      <color rgb="FF00FF00"/>
      <color rgb="FFFF9900"/>
      <color rgb="FFFF99FF"/>
      <color rgb="FFCCFF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#46 (excl. cat.A)</a:t>
            </a:r>
          </a:p>
        </c:rich>
      </c:tx>
      <c:layout>
        <c:manualLayout>
          <c:xMode val="edge"/>
          <c:yMode val="edge"/>
          <c:x val="0.26059344276880625"/>
          <c:y val="3.47003154574142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93231297619179"/>
          <c:y val="0.1577287066246057"/>
          <c:w val="0.84533985755002006"/>
          <c:h val="0.6940063091482645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Statistics'!$T$807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Statistics'!$T$808:$T$813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14</c:v>
                </c:pt>
                <c:pt idx="5">
                  <c:v>28</c:v>
                </c:pt>
              </c:numCache>
            </c:numRef>
          </c:val>
        </c:ser>
        <c:ser>
          <c:idx val="1"/>
          <c:order val="1"/>
          <c:tx>
            <c:strRef>
              <c:f>'CR Statistics'!$U$807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Statistics'!$U$808:$U$813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16</c:v>
                </c:pt>
                <c:pt idx="4">
                  <c:v>68</c:v>
                </c:pt>
                <c:pt idx="5">
                  <c:v>107</c:v>
                </c:pt>
              </c:numCache>
            </c:numRef>
          </c:val>
        </c:ser>
        <c:ser>
          <c:idx val="2"/>
          <c:order val="2"/>
          <c:tx>
            <c:strRef>
              <c:f>'CR Statistics'!$V$807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Statistics'!$V$808:$V$813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46</c:v>
                </c:pt>
                <c:pt idx="5">
                  <c:v>53</c:v>
                </c:pt>
              </c:numCache>
            </c:numRef>
          </c:val>
        </c:ser>
        <c:ser>
          <c:idx val="3"/>
          <c:order val="3"/>
          <c:tx>
            <c:strRef>
              <c:f>'CR Statistics'!$W$807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Statistics'!$W$808:$W$813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121</c:v>
                </c:pt>
                <c:pt idx="5">
                  <c:v>85</c:v>
                </c:pt>
              </c:numCache>
            </c:numRef>
          </c:val>
        </c:ser>
        <c:ser>
          <c:idx val="4"/>
          <c:order val="4"/>
          <c:tx>
            <c:strRef>
              <c:f>'CR Statistics'!$X$807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Statistics'!$X$808:$X$813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Statistics'!$Y$807</c:f>
              <c:strCache>
                <c:ptCount val="1"/>
                <c:pt idx="0">
                  <c:v>RAN - RAN5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Statistics'!$Y$808:$Y$813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273</c:v>
                </c:pt>
              </c:numCache>
            </c:numRef>
          </c:val>
        </c:ser>
        <c:axId val="59522432"/>
        <c:axId val="59540608"/>
      </c:barChart>
      <c:catAx>
        <c:axId val="595224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540608"/>
        <c:crosses val="autoZero"/>
        <c:auto val="1"/>
        <c:lblAlgn val="ctr"/>
        <c:lblOffset val="100"/>
        <c:tickLblSkip val="1"/>
        <c:tickMarkSkip val="1"/>
      </c:catAx>
      <c:valAx>
        <c:axId val="5954060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5224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0530717558621"/>
          <c:y val="0.24921135646688158"/>
          <c:w val="0.22669513768406754"/>
          <c:h val="0.454258675078863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3802498499168246E-2"/>
          <c:y val="0.19424505921448595"/>
          <c:w val="0.85929788803700802"/>
          <c:h val="0.589929439095846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Statistics'!$T$843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Statistics'!$T$844:$T$850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strRef>
              <c:f>'CR Statistics'!$U$843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Statistics'!$U$844:$U$850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</c:numCache>
            </c:numRef>
          </c:val>
        </c:ser>
        <c:ser>
          <c:idx val="2"/>
          <c:order val="2"/>
          <c:tx>
            <c:strRef>
              <c:f>'CR Statistics'!$V$843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Statistics'!$V$844:$V$850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</c:numCache>
            </c:numRef>
          </c:val>
        </c:ser>
        <c:ser>
          <c:idx val="3"/>
          <c:order val="3"/>
          <c:tx>
            <c:strRef>
              <c:f>'CR Statistics'!$W$843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Statistics'!$W$844:$W$850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</c:numCache>
            </c:numRef>
          </c:val>
        </c:ser>
        <c:axId val="59587584"/>
        <c:axId val="59589376"/>
      </c:barChart>
      <c:catAx>
        <c:axId val="595875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589376"/>
        <c:crosses val="autoZero"/>
        <c:auto val="1"/>
        <c:lblAlgn val="ctr"/>
        <c:lblOffset val="100"/>
        <c:tickLblSkip val="1"/>
        <c:tickMarkSkip val="1"/>
      </c:catAx>
      <c:valAx>
        <c:axId val="59589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5875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72881907349541"/>
          <c:y val="0.32853792556506495"/>
          <c:w val="0.12060319093279152"/>
          <c:h val="0.203837433989821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#47 (excl. cat.A)</a:t>
            </a:r>
          </a:p>
        </c:rich>
      </c:tx>
      <c:layout>
        <c:manualLayout>
          <c:xMode val="edge"/>
          <c:yMode val="edge"/>
          <c:x val="0.28389852751457423"/>
          <c:y val="3.47003154574142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576374197623274E-2"/>
          <c:y val="0.17981072555205049"/>
          <c:w val="0.8474585038095287"/>
          <c:h val="0.67507886435333087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Statistics'!$T$773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Statistics'!$T$774:$T$780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9</c:v>
                </c:pt>
                <c:pt idx="5">
                  <c:v>20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Statistics'!$U$773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Statistics'!$U$774:$U$780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50</c:v>
                </c:pt>
                <c:pt idx="5">
                  <c:v>157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tx>
            <c:strRef>
              <c:f>'CR Statistics'!$V$773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Statistics'!$V$774:$V$780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45</c:v>
                </c:pt>
                <c:pt idx="5">
                  <c:v>102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Statistics'!$W$773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Statistics'!$W$774:$W$780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</c:v>
                </c:pt>
                <c:pt idx="4">
                  <c:v>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Statistics'!$X$773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Statistics'!$X$774:$X$780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579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Statistics'!$Y$773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Statistics'!$Y$774:$Y$780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355</c:v>
                </c:pt>
                <c:pt idx="6">
                  <c:v>2</c:v>
                </c:pt>
              </c:numCache>
            </c:numRef>
          </c:val>
        </c:ser>
        <c:axId val="59642240"/>
        <c:axId val="59643776"/>
      </c:barChart>
      <c:catAx>
        <c:axId val="596422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643776"/>
        <c:crosses val="autoZero"/>
        <c:auto val="1"/>
        <c:lblAlgn val="ctr"/>
        <c:lblOffset val="100"/>
        <c:tickLblSkip val="1"/>
        <c:tickMarkSkip val="1"/>
      </c:catAx>
      <c:valAx>
        <c:axId val="5964377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6422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40700209083998"/>
          <c:y val="0.20504731861198741"/>
          <c:w val="0.27118666310779704"/>
          <c:h val="0.454258675078875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715258773127966E-2"/>
          <c:y val="0.21822593072245225"/>
          <c:w val="0.85092266495672531"/>
          <c:h val="0.5587543061355095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Statistics'!$AM$765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Statistics'!$AM$766:$AM$773</c:f>
              <c:numCache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Statistics'!$AN$765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Statistics'!$AN$766:$AN$773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Statistics'!$AO$765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Statistics'!$AO$766:$AO$773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Statistics'!$AP$765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Statistics'!$AP$766:$AP$773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Statistics'!$AQ$765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Statistics'!$AQ$766:$AQ$773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2</c:v>
                </c:pt>
              </c:numCache>
            </c:numRef>
          </c:val>
        </c:ser>
        <c:axId val="59716352"/>
        <c:axId val="59717888"/>
      </c:barChart>
      <c:catAx>
        <c:axId val="59716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717888"/>
        <c:crosses val="autoZero"/>
        <c:auto val="1"/>
        <c:lblAlgn val="ctr"/>
        <c:lblOffset val="100"/>
        <c:tickLblSkip val="1"/>
        <c:tickMarkSkip val="1"/>
      </c:catAx>
      <c:valAx>
        <c:axId val="59717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7163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232848406511999"/>
          <c:y val="0.28297437640438838"/>
          <c:w val="0.12060319093279202"/>
          <c:h val="0.254197146220037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3802498499168246E-2"/>
          <c:y val="0.19424505921448595"/>
          <c:w val="0.85929788803700802"/>
          <c:h val="0.589929439095846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Statistics'!$AM$796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Statistics'!$AM$797:$AM$803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strRef>
              <c:f>'CR Statistics'!$AN$796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Statistics'!$AN$797:$AN$803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</c:numCache>
            </c:numRef>
          </c:val>
        </c:ser>
        <c:ser>
          <c:idx val="2"/>
          <c:order val="2"/>
          <c:tx>
            <c:strRef>
              <c:f>'CR Statistics'!$AO$796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Statistics'!$AO$797:$AO$803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</c:numCache>
            </c:numRef>
          </c:val>
        </c:ser>
        <c:ser>
          <c:idx val="3"/>
          <c:order val="3"/>
          <c:tx>
            <c:strRef>
              <c:f>'CR Statistics'!$AP$796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Statistics'!$AP$797:$AP$803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</c:numCache>
            </c:numRef>
          </c:val>
        </c:ser>
        <c:axId val="59745024"/>
        <c:axId val="59746560"/>
      </c:barChart>
      <c:catAx>
        <c:axId val="597450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746560"/>
        <c:crosses val="autoZero"/>
        <c:auto val="1"/>
        <c:lblAlgn val="ctr"/>
        <c:lblOffset val="100"/>
        <c:tickLblSkip val="1"/>
        <c:tickMarkSkip val="1"/>
      </c:catAx>
      <c:valAx>
        <c:axId val="59746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7450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72881907349541"/>
          <c:y val="0.32853792556506495"/>
          <c:w val="0.12060319093279152"/>
          <c:h val="0.203837433989821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#48 (excl. cat.A)</a:t>
            </a:r>
          </a:p>
        </c:rich>
      </c:tx>
      <c:layout>
        <c:manualLayout>
          <c:xMode val="edge"/>
          <c:yMode val="edge"/>
          <c:x val="0.28389852751457423"/>
          <c:y val="3.47003154574142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93231297619179"/>
          <c:y val="0.20820189274448239"/>
          <c:w val="0.83474662625239882"/>
          <c:h val="0.6372239747634076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Statistics'!$T$741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Statistics'!$T$742:$T$745</c:f>
              <c:numCache>
                <c:formatCode>General</c:formatCode>
                <c:ptCount val="4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Statistics'!$U$741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Statistics'!$U$742:$U$745</c:f>
              <c:numCache>
                <c:formatCode>General</c:formatCode>
                <c:ptCount val="4"/>
                <c:pt idx="0">
                  <c:v>7</c:v>
                </c:pt>
                <c:pt idx="1">
                  <c:v>33</c:v>
                </c:pt>
                <c:pt idx="2">
                  <c:v>57</c:v>
                </c:pt>
                <c:pt idx="3">
                  <c:v>5</c:v>
                </c:pt>
              </c:numCache>
            </c:numRef>
          </c:val>
        </c:ser>
        <c:ser>
          <c:idx val="2"/>
          <c:order val="2"/>
          <c:tx>
            <c:strRef>
              <c:f>'CR Statistics'!$V$741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Statistics'!$V$742:$V$745</c:f>
              <c:numCache>
                <c:formatCode>General</c:formatCode>
                <c:ptCount val="4"/>
                <c:pt idx="0">
                  <c:v>0</c:v>
                </c:pt>
                <c:pt idx="1">
                  <c:v>13</c:v>
                </c:pt>
                <c:pt idx="2">
                  <c:v>48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Statistics'!$W$741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Statistics'!$W$742:$W$745</c:f>
              <c:numCache>
                <c:formatCode>General</c:formatCode>
                <c:ptCount val="4"/>
                <c:pt idx="0">
                  <c:v>4</c:v>
                </c:pt>
                <c:pt idx="1">
                  <c:v>34</c:v>
                </c:pt>
                <c:pt idx="2">
                  <c:v>50</c:v>
                </c:pt>
                <c:pt idx="3">
                  <c:v>10</c:v>
                </c:pt>
              </c:numCache>
            </c:numRef>
          </c:val>
        </c:ser>
        <c:ser>
          <c:idx val="4"/>
          <c:order val="4"/>
          <c:tx>
            <c:strRef>
              <c:f>'CR Statistics'!$X$741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Statistics'!$X$742:$X$745</c:f>
              <c:numCache>
                <c:formatCode>General</c:formatCode>
                <c:ptCount val="4"/>
                <c:pt idx="0">
                  <c:v>0</c:v>
                </c:pt>
                <c:pt idx="1">
                  <c:v>91</c:v>
                </c:pt>
                <c:pt idx="2">
                  <c:v>415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Statistics'!$Y$741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Statistics'!$Y$742:$Y$745</c:f>
              <c:numCache>
                <c:formatCode>General</c:formatCode>
                <c:ptCount val="4"/>
                <c:pt idx="0">
                  <c:v>12</c:v>
                </c:pt>
                <c:pt idx="1">
                  <c:v>84</c:v>
                </c:pt>
                <c:pt idx="2">
                  <c:v>161</c:v>
                </c:pt>
                <c:pt idx="3">
                  <c:v>15</c:v>
                </c:pt>
              </c:numCache>
            </c:numRef>
          </c:val>
        </c:ser>
        <c:axId val="59832192"/>
        <c:axId val="59833728"/>
      </c:barChart>
      <c:catAx>
        <c:axId val="59832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33728"/>
        <c:crosses val="autoZero"/>
        <c:auto val="1"/>
        <c:lblAlgn val="ctr"/>
        <c:lblOffset val="100"/>
        <c:tickLblSkip val="1"/>
        <c:tickMarkSkip val="1"/>
      </c:catAx>
      <c:valAx>
        <c:axId val="59833728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321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500022242982339"/>
          <c:y val="0.17034700315457421"/>
          <c:w val="0.27118666310780193"/>
          <c:h val="0.45425867507888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897843543635731"/>
          <c:y val="0.23980871507961227"/>
          <c:w val="0.81574672801953785"/>
          <c:h val="0.4172671642385253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Statistics'!$AM$739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Statistics'!$AM$740:$AM$748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Statistics'!$AN$739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Statistics'!$AN$740:$AN$748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Statistics'!$AO$739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Statistics'!$AO$740:$AO$748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Statistics'!$AP$739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Statistics'!$AP$740:$AP$748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Statistics'!$AQ$739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Statistics'!$AQ$740:$AQ$748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</c:numCache>
            </c:numRef>
          </c:val>
        </c:ser>
        <c:ser>
          <c:idx val="5"/>
          <c:order val="5"/>
          <c:tx>
            <c:strRef>
              <c:f>'CR Statistics'!$AR$739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Statistics'!$AR$740:$AR$748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</c:numCache>
            </c:numRef>
          </c:val>
        </c:ser>
        <c:axId val="59894784"/>
        <c:axId val="59912960"/>
      </c:barChart>
      <c:catAx>
        <c:axId val="598947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912960"/>
        <c:crosses val="autoZero"/>
        <c:auto val="1"/>
        <c:lblAlgn val="ctr"/>
        <c:lblOffset val="100"/>
        <c:tickLblSkip val="1"/>
        <c:tickMarkSkip val="1"/>
      </c:catAx>
      <c:valAx>
        <c:axId val="59912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947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740386094954211"/>
          <c:y val="0.20623551552458819"/>
          <c:w val="0.12060319093279166"/>
          <c:h val="0.30455711021733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#49 (excl. cat.A)</a:t>
            </a:r>
          </a:p>
        </c:rich>
      </c:tx>
      <c:layout>
        <c:manualLayout>
          <c:xMode val="edge"/>
          <c:yMode val="edge"/>
          <c:x val="0.28389852751457423"/>
          <c:y val="3.47003154574142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652554427381347"/>
          <c:y val="0.25552050473186338"/>
          <c:w val="0.81567880991667163"/>
          <c:h val="0.5772870662460565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Statistics'!$T$714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Statistics'!$T$715:$T$718</c:f>
              <c:numCache>
                <c:formatCode>General</c:formatCode>
                <c:ptCount val="4"/>
                <c:pt idx="0">
                  <c:v>4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Statistics'!$U$714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Statistics'!$U$715:$U$718</c:f>
              <c:numCache>
                <c:formatCode>General</c:formatCode>
                <c:ptCount val="4"/>
                <c:pt idx="0">
                  <c:v>10</c:v>
                </c:pt>
                <c:pt idx="1">
                  <c:v>17</c:v>
                </c:pt>
                <c:pt idx="2">
                  <c:v>50</c:v>
                </c:pt>
                <c:pt idx="3">
                  <c:v>19</c:v>
                </c:pt>
              </c:numCache>
            </c:numRef>
          </c:val>
        </c:ser>
        <c:ser>
          <c:idx val="2"/>
          <c:order val="2"/>
          <c:tx>
            <c:strRef>
              <c:f>'CR Statistics'!$V$714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Statistics'!$V$715:$V$718</c:f>
              <c:numCache>
                <c:formatCode>General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27</c:v>
                </c:pt>
                <c:pt idx="3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Statistics'!$W$714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Statistics'!$W$715:$W$718</c:f>
              <c:numCache>
                <c:formatCode>General</c:formatCode>
                <c:ptCount val="4"/>
                <c:pt idx="0">
                  <c:v>4</c:v>
                </c:pt>
                <c:pt idx="1">
                  <c:v>33</c:v>
                </c:pt>
                <c:pt idx="2">
                  <c:v>62</c:v>
                </c:pt>
                <c:pt idx="3">
                  <c:v>9</c:v>
                </c:pt>
              </c:numCache>
            </c:numRef>
          </c:val>
        </c:ser>
        <c:ser>
          <c:idx val="4"/>
          <c:order val="4"/>
          <c:tx>
            <c:strRef>
              <c:f>'CR Statistics'!$X$714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Statistics'!$X$715:$X$718</c:f>
              <c:numCache>
                <c:formatCode>General</c:formatCode>
                <c:ptCount val="4"/>
                <c:pt idx="0">
                  <c:v>0</c:v>
                </c:pt>
                <c:pt idx="1">
                  <c:v>181</c:v>
                </c:pt>
                <c:pt idx="2">
                  <c:v>435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Statistics'!$Y$714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Statistics'!$Y$715:$Y$718</c:f>
              <c:numCache>
                <c:formatCode>General</c:formatCode>
                <c:ptCount val="4"/>
                <c:pt idx="0">
                  <c:v>18</c:v>
                </c:pt>
                <c:pt idx="1">
                  <c:v>62</c:v>
                </c:pt>
                <c:pt idx="2">
                  <c:v>145</c:v>
                </c:pt>
                <c:pt idx="3">
                  <c:v>39</c:v>
                </c:pt>
              </c:numCache>
            </c:numRef>
          </c:val>
        </c:ser>
        <c:axId val="60830080"/>
        <c:axId val="60831616"/>
      </c:barChart>
      <c:catAx>
        <c:axId val="608300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831616"/>
        <c:crosses val="autoZero"/>
        <c:auto val="1"/>
        <c:lblAlgn val="ctr"/>
        <c:lblOffset val="100"/>
        <c:tickLblSkip val="1"/>
        <c:tickMarkSkip val="1"/>
      </c:catAx>
      <c:valAx>
        <c:axId val="60831616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830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11886649762041"/>
          <c:y val="0.16403785488958988"/>
          <c:w val="0.27118666310779715"/>
          <c:h val="0.454258675078866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9236159716147612"/>
          <c:y val="3.1175059952038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9120471101516566E-2"/>
          <c:y val="0.18465271061130145"/>
          <c:w val="0.85416763211584268"/>
          <c:h val="0.570744741889481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Statistics'!$AM$712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Statistics'!$AM$713:$AM$721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Statistics'!$AN$712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Statistics'!$AN$713:$AN$721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Statistics'!$AO$712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Statistics'!$AO$713:$AO$721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Statistics'!$AP$712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Statistics'!$AP$713:$AP$721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Statistics'!$AQ$712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Statistics'!$AQ$713:$AQ$721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</c:numCache>
            </c:numRef>
          </c:val>
        </c:ser>
        <c:ser>
          <c:idx val="5"/>
          <c:order val="5"/>
          <c:tx>
            <c:strRef>
              <c:f>'CR Statistics'!$AR$712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Statistics'!$AR$713:$AR$721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</c:numCache>
            </c:numRef>
          </c:val>
        </c:ser>
        <c:ser>
          <c:idx val="6"/>
          <c:order val="6"/>
          <c:tx>
            <c:strRef>
              <c:f>'CR Statistics'!$AS$712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Statistics'!$AS$713:$AS$721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</c:numCache>
            </c:numRef>
          </c:val>
        </c:ser>
        <c:axId val="61073664"/>
        <c:axId val="61345792"/>
      </c:barChart>
      <c:catAx>
        <c:axId val="61073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345792"/>
        <c:crosses val="autoZero"/>
        <c:auto val="1"/>
        <c:lblAlgn val="ctr"/>
        <c:lblOffset val="100"/>
        <c:tickLblSkip val="1"/>
        <c:tickMarkSkip val="1"/>
      </c:catAx>
      <c:valAx>
        <c:axId val="613457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0736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939839117333062"/>
          <c:y val="0.15107938845774177"/>
          <c:w val="8.3333454845918434E-2"/>
          <c:h val="0.354916822447553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#52 (excl. cat.A)</a:t>
            </a:r>
          </a:p>
        </c:rich>
      </c:tx>
      <c:layout>
        <c:manualLayout>
          <c:xMode val="edge"/>
          <c:yMode val="edge"/>
          <c:x val="0.26262656561869746"/>
          <c:y val="3.01075268817204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111126768700916"/>
          <c:y val="0.16344120346354893"/>
          <c:w val="0.82539798853206758"/>
          <c:h val="0.7247327048317894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Statistics'!$T$634:$T$641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68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Statistics'!$U$634:$U$641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24</c:v>
                </c:pt>
                <c:pt idx="5">
                  <c:v>23</c:v>
                </c:pt>
                <c:pt idx="6">
                  <c:v>118</c:v>
                </c:pt>
                <c:pt idx="7">
                  <c:v>1</c:v>
                </c:pt>
              </c:numCache>
            </c:numRef>
          </c:val>
        </c:ser>
        <c:ser>
          <c:idx val="2"/>
          <c:order val="2"/>
          <c:tx>
            <c:strRef>
              <c:f>'CR Statistics'!$V$633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Statistics'!$V$634:$V$641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4</c:v>
                </c:pt>
                <c:pt idx="6">
                  <c:v>126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Statistics'!$W$634:$W$641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</c:v>
                </c:pt>
                <c:pt idx="5">
                  <c:v>32</c:v>
                </c:pt>
                <c:pt idx="6">
                  <c:v>97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Statistics'!$X$633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Statistics'!$X$634:$X$641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457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Statistics'!$Y$634:$Y$641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60</c:v>
                </c:pt>
                <c:pt idx="6">
                  <c:v>409</c:v>
                </c:pt>
                <c:pt idx="7">
                  <c:v>1</c:v>
                </c:pt>
              </c:numCache>
            </c:numRef>
          </c:val>
        </c:ser>
        <c:axId val="61427712"/>
        <c:axId val="61429248"/>
      </c:barChart>
      <c:catAx>
        <c:axId val="61427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429248"/>
        <c:crosses val="autoZero"/>
        <c:auto val="1"/>
        <c:lblAlgn val="ctr"/>
        <c:lblOffset val="100"/>
        <c:tickLblSkip val="1"/>
        <c:tickMarkSkip val="1"/>
      </c:catAx>
      <c:valAx>
        <c:axId val="61429248"/>
        <c:scaling>
          <c:orientation val="minMax"/>
          <c:max val="5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427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08528858135546"/>
          <c:y val="0.20190850337256241"/>
          <c:w val="0.25541155840368479"/>
          <c:h val="0.372043688087375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#50 (excl. cat.A)</a:t>
            </a:r>
          </a:p>
        </c:rich>
      </c:tx>
      <c:layout>
        <c:manualLayout>
          <c:xMode val="edge"/>
          <c:yMode val="edge"/>
          <c:x val="0.26059344276880625"/>
          <c:y val="3.141361256544590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711877557143206"/>
          <c:y val="0.13874363284271218"/>
          <c:w val="0.80508557861905261"/>
          <c:h val="0.74869205647199355"/>
        </c:manualLayout>
      </c:layout>
      <c:barChart>
        <c:barDir val="col"/>
        <c:grouping val="clustered"/>
        <c:ser>
          <c:idx val="0"/>
          <c:order val="0"/>
          <c:tx>
            <c:v>RAN1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5</c:v>
              </c:pt>
              <c:pt idx="1">
                <c:v>1</c:v>
              </c:pt>
              <c:pt idx="2">
                <c:v>4</c:v>
              </c:pt>
              <c:pt idx="3">
                <c:v>16</c:v>
              </c:pt>
            </c:numLit>
          </c:val>
        </c:ser>
        <c:ser>
          <c:idx val="1"/>
          <c:order val="1"/>
          <c:tx>
            <c:v>RAN2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2</c:v>
              </c:pt>
              <c:pt idx="1">
                <c:v>21</c:v>
              </c:pt>
              <c:pt idx="2">
                <c:v>25</c:v>
              </c:pt>
              <c:pt idx="3">
                <c:v>71</c:v>
              </c:pt>
            </c:numLit>
          </c:val>
        </c:ser>
        <c:ser>
          <c:idx val="2"/>
          <c:order val="2"/>
          <c:tx>
            <c:v>RAN3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6</c:v>
              </c:pt>
              <c:pt idx="2">
                <c:v>17</c:v>
              </c:pt>
              <c:pt idx="3">
                <c:v>40</c:v>
              </c:pt>
            </c:numLit>
          </c:val>
        </c:ser>
        <c:ser>
          <c:idx val="3"/>
          <c:order val="3"/>
          <c:tx>
            <c:v>RAN4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54</c:v>
              </c:pt>
              <c:pt idx="2">
                <c:v>46</c:v>
              </c:pt>
              <c:pt idx="3">
                <c:v>47</c:v>
              </c:pt>
            </c:numLit>
          </c:val>
        </c:ser>
        <c:ser>
          <c:idx val="4"/>
          <c:order val="4"/>
          <c:tx>
            <c:v>RAN5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166</c:v>
              </c:pt>
              <c:pt idx="2">
                <c:v>345</c:v>
              </c:pt>
              <c:pt idx="3">
                <c:v>0</c:v>
              </c:pt>
            </c:numLit>
          </c:val>
        </c:ser>
        <c:ser>
          <c:idx val="5"/>
          <c:order val="5"/>
          <c:tx>
            <c:v>RAN without RAN5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8</c:v>
              </c:pt>
              <c:pt idx="1">
                <c:v>82</c:v>
              </c:pt>
              <c:pt idx="2">
                <c:v>92</c:v>
              </c:pt>
              <c:pt idx="3">
                <c:v>174</c:v>
              </c:pt>
            </c:numLit>
          </c:val>
        </c:ser>
        <c:axId val="61465728"/>
        <c:axId val="61467264"/>
      </c:barChart>
      <c:catAx>
        <c:axId val="61465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467264"/>
        <c:crosses val="autoZero"/>
        <c:auto val="1"/>
        <c:lblAlgn val="ctr"/>
        <c:lblOffset val="100"/>
        <c:tickLblSkip val="1"/>
        <c:tickMarkSkip val="1"/>
      </c:catAx>
      <c:valAx>
        <c:axId val="61467264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4657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8985275145692"/>
          <c:y val="0.19895315441590741"/>
          <c:w val="0.27118666310779527"/>
          <c:h val="0.376963900454854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9160888105771047"/>
          <c:y val="3.03030303030303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578189396431764E-2"/>
          <c:y val="0.11688336394785737"/>
          <c:w val="0.85547882917079765"/>
          <c:h val="0.6580100488916415"/>
        </c:manualLayout>
      </c:layout>
      <c:barChart>
        <c:barDir val="col"/>
        <c:grouping val="clustered"/>
        <c:ser>
          <c:idx val="0"/>
          <c:order val="0"/>
          <c:tx>
            <c:v>RAN #43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3</c:v>
              </c:pt>
              <c:pt idx="1">
                <c:v>3</c:v>
              </c:pt>
              <c:pt idx="2">
                <c:v>10</c:v>
              </c:pt>
              <c:pt idx="3">
                <c:v>51</c:v>
              </c:pt>
              <c:pt idx="4">
                <c:v>713</c:v>
              </c:pt>
              <c:pt idx="5">
                <c:v>364</c:v>
              </c:pt>
              <c:pt idx="6">
                <c:v>1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1"/>
          <c:order val="1"/>
          <c:tx>
            <c:v>RAN #44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3</c:v>
              </c:pt>
              <c:pt idx="2">
                <c:v>3</c:v>
              </c:pt>
              <c:pt idx="3">
                <c:v>46</c:v>
              </c:pt>
              <c:pt idx="4">
                <c:v>352</c:v>
              </c:pt>
              <c:pt idx="5">
                <c:v>349</c:v>
              </c:pt>
              <c:pt idx="6">
                <c:v>28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2"/>
          <c:order val="2"/>
          <c:tx>
            <c:v>RAN #45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5</c:v>
              </c:pt>
              <c:pt idx="3">
                <c:v>37</c:v>
              </c:pt>
              <c:pt idx="4">
                <c:v>266</c:v>
              </c:pt>
              <c:pt idx="5">
                <c:v>510</c:v>
              </c:pt>
              <c:pt idx="6">
                <c:v>72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3"/>
          <c:order val="3"/>
          <c:tx>
            <c:v>RAN #46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3</c:v>
              </c:pt>
              <c:pt idx="3">
                <c:v>28</c:v>
              </c:pt>
              <c:pt idx="4">
                <c:v>249</c:v>
              </c:pt>
              <c:pt idx="5">
                <c:v>535</c:v>
              </c:pt>
              <c:pt idx="6">
                <c:v>273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4"/>
          <c:order val="4"/>
          <c:tx>
            <c:v>RAN #47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2</c:v>
              </c:pt>
              <c:pt idx="3">
                <c:v>23</c:v>
              </c:pt>
              <c:pt idx="4">
                <c:v>156</c:v>
              </c:pt>
              <c:pt idx="5">
                <c:v>579</c:v>
              </c:pt>
              <c:pt idx="6">
                <c:v>355</c:v>
              </c:pt>
              <c:pt idx="7">
                <c:v>0</c:v>
              </c:pt>
              <c:pt idx="8">
                <c:v>2</c:v>
              </c:pt>
            </c:numLit>
          </c:val>
        </c:ser>
        <c:ser>
          <c:idx val="5"/>
          <c:order val="5"/>
          <c:tx>
            <c:v>RAN #48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12</c:v>
              </c:pt>
              <c:pt idx="4">
                <c:v>84</c:v>
              </c:pt>
              <c:pt idx="5">
                <c:v>91</c:v>
              </c:pt>
              <c:pt idx="6">
                <c:v>161</c:v>
              </c:pt>
              <c:pt idx="7">
                <c:v>415</c:v>
              </c:pt>
              <c:pt idx="8">
                <c:v>15</c:v>
              </c:pt>
            </c:numLit>
          </c:val>
        </c:ser>
        <c:ser>
          <c:idx val="6"/>
          <c:order val="6"/>
          <c:tx>
            <c:v>RAN #49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18</c:v>
              </c:pt>
              <c:pt idx="4">
                <c:v>62</c:v>
              </c:pt>
              <c:pt idx="5">
                <c:v>181</c:v>
              </c:pt>
              <c:pt idx="6">
                <c:v>145</c:v>
              </c:pt>
              <c:pt idx="7">
                <c:v>435</c:v>
              </c:pt>
              <c:pt idx="8">
                <c:v>39</c:v>
              </c:pt>
            </c:numLit>
          </c:val>
        </c:ser>
        <c:ser>
          <c:idx val="7"/>
          <c:order val="7"/>
          <c:tx>
            <c:v>RAN #50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</c:v>
              </c:pt>
              <c:pt idx="4">
                <c:v>82</c:v>
              </c:pt>
              <c:pt idx="5">
                <c:v>166</c:v>
              </c:pt>
              <c:pt idx="6">
                <c:v>92</c:v>
              </c:pt>
              <c:pt idx="7">
                <c:v>345</c:v>
              </c:pt>
              <c:pt idx="8">
                <c:v>174</c:v>
              </c:pt>
            </c:numLit>
          </c:val>
        </c:ser>
        <c:axId val="61607936"/>
        <c:axId val="61609472"/>
      </c:barChart>
      <c:catAx>
        <c:axId val="616079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09472"/>
        <c:crosses val="autoZero"/>
        <c:auto val="1"/>
        <c:lblAlgn val="ctr"/>
        <c:lblOffset val="100"/>
        <c:tickLblSkip val="1"/>
        <c:tickMarkSkip val="1"/>
      </c:catAx>
      <c:valAx>
        <c:axId val="61609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079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384627620848093"/>
          <c:y val="0.2034636579518469"/>
          <c:w val="9.7902220264424814E-2"/>
          <c:h val="0.365801547533831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#51 (excl. cat.A)</a:t>
            </a:r>
          </a:p>
        </c:rich>
      </c:tx>
      <c:layout>
        <c:manualLayout>
          <c:xMode val="edge"/>
          <c:yMode val="edge"/>
          <c:x val="0.2605933682373473"/>
          <c:y val="3.14135346483752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194929938810094"/>
          <c:y val="0.22251337342698471"/>
          <c:w val="0.77118723846668413"/>
          <c:h val="0.63350866316860599"/>
        </c:manualLayout>
      </c:layout>
      <c:barChart>
        <c:barDir val="col"/>
        <c:grouping val="clustered"/>
        <c:ser>
          <c:idx val="0"/>
          <c:order val="0"/>
          <c:tx>
            <c:v>RAN1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10</c:v>
              </c:pt>
            </c:numLit>
          </c:val>
        </c:ser>
        <c:ser>
          <c:idx val="1"/>
          <c:order val="1"/>
          <c:tx>
            <c:v>RAN2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6</c:v>
              </c:pt>
              <c:pt idx="1">
                <c:v>16</c:v>
              </c:pt>
              <c:pt idx="2">
                <c:v>28</c:v>
              </c:pt>
              <c:pt idx="3">
                <c:v>133</c:v>
              </c:pt>
            </c:numLit>
          </c:val>
        </c:ser>
        <c:ser>
          <c:idx val="2"/>
          <c:order val="2"/>
          <c:tx>
            <c:v>RAN3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11</c:v>
              </c:pt>
              <c:pt idx="3">
                <c:v>69</c:v>
              </c:pt>
            </c:numLit>
          </c:val>
        </c:ser>
        <c:ser>
          <c:idx val="3"/>
          <c:order val="3"/>
          <c:tx>
            <c:v>RAN4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4</c:v>
              </c:pt>
              <c:pt idx="1">
                <c:v>26</c:v>
              </c:pt>
              <c:pt idx="2">
                <c:v>31</c:v>
              </c:pt>
              <c:pt idx="3">
                <c:v>45</c:v>
              </c:pt>
            </c:numLit>
          </c:val>
        </c:ser>
        <c:ser>
          <c:idx val="4"/>
          <c:order val="4"/>
          <c:tx>
            <c:v>RAN5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123</c:v>
              </c:pt>
              <c:pt idx="2">
                <c:v>433</c:v>
              </c:pt>
              <c:pt idx="3">
                <c:v>0</c:v>
              </c:pt>
            </c:numLit>
          </c:val>
        </c:ser>
        <c:ser>
          <c:idx val="5"/>
          <c:order val="5"/>
          <c:tx>
            <c:v>RAN without RAN5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10</c:v>
              </c:pt>
              <c:pt idx="1">
                <c:v>42</c:v>
              </c:pt>
              <c:pt idx="2">
                <c:v>72</c:v>
              </c:pt>
              <c:pt idx="3">
                <c:v>257</c:v>
              </c:pt>
            </c:numLit>
          </c:val>
        </c:ser>
        <c:axId val="61666432"/>
        <c:axId val="61667968"/>
      </c:barChart>
      <c:catAx>
        <c:axId val="616664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67968"/>
        <c:crosses val="autoZero"/>
        <c:auto val="1"/>
        <c:lblAlgn val="ctr"/>
        <c:lblOffset val="100"/>
        <c:tickLblSkip val="1"/>
        <c:tickMarkSkip val="1"/>
      </c:catAx>
      <c:valAx>
        <c:axId val="61667968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664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899950987802"/>
          <c:y val="0.24869145222826541"/>
          <c:w val="0.27118659905731873"/>
          <c:h val="0.376963768704172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864739371346827"/>
          <c:y val="2.89855072463768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579816976875047E-2"/>
          <c:y val="0.11180146828389508"/>
          <c:w val="0.85265801047566314"/>
          <c:h val="0.67080880970338885"/>
        </c:manualLayout>
      </c:layout>
      <c:barChart>
        <c:barDir val="col"/>
        <c:grouping val="clustered"/>
        <c:ser>
          <c:idx val="0"/>
          <c:order val="0"/>
          <c:tx>
            <c:v>RAN #44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3</c:v>
              </c:pt>
              <c:pt idx="2">
                <c:v>3</c:v>
              </c:pt>
              <c:pt idx="3">
                <c:v>46</c:v>
              </c:pt>
              <c:pt idx="4">
                <c:v>352</c:v>
              </c:pt>
              <c:pt idx="5">
                <c:v>349</c:v>
              </c:pt>
              <c:pt idx="6">
                <c:v>28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1"/>
          <c:order val="1"/>
          <c:tx>
            <c:v>RAN #45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5</c:v>
              </c:pt>
              <c:pt idx="3">
                <c:v>37</c:v>
              </c:pt>
              <c:pt idx="4">
                <c:v>266</c:v>
              </c:pt>
              <c:pt idx="5">
                <c:v>510</c:v>
              </c:pt>
              <c:pt idx="6">
                <c:v>72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2"/>
          <c:order val="2"/>
          <c:tx>
            <c:v>RAN #46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3</c:v>
              </c:pt>
              <c:pt idx="3">
                <c:v>28</c:v>
              </c:pt>
              <c:pt idx="4">
                <c:v>249</c:v>
              </c:pt>
              <c:pt idx="5">
                <c:v>535</c:v>
              </c:pt>
              <c:pt idx="6">
                <c:v>273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3"/>
          <c:order val="3"/>
          <c:tx>
            <c:v>RAN #47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2</c:v>
              </c:pt>
              <c:pt idx="3">
                <c:v>23</c:v>
              </c:pt>
              <c:pt idx="4">
                <c:v>156</c:v>
              </c:pt>
              <c:pt idx="5">
                <c:v>579</c:v>
              </c:pt>
              <c:pt idx="6">
                <c:v>355</c:v>
              </c:pt>
              <c:pt idx="7">
                <c:v>0</c:v>
              </c:pt>
              <c:pt idx="8">
                <c:v>2</c:v>
              </c:pt>
            </c:numLit>
          </c:val>
        </c:ser>
        <c:ser>
          <c:idx val="4"/>
          <c:order val="4"/>
          <c:tx>
            <c:v>RAN #48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12</c:v>
              </c:pt>
              <c:pt idx="4">
                <c:v>84</c:v>
              </c:pt>
              <c:pt idx="5">
                <c:v>91</c:v>
              </c:pt>
              <c:pt idx="6">
                <c:v>161</c:v>
              </c:pt>
              <c:pt idx="7">
                <c:v>415</c:v>
              </c:pt>
              <c:pt idx="8">
                <c:v>15</c:v>
              </c:pt>
            </c:numLit>
          </c:val>
        </c:ser>
        <c:ser>
          <c:idx val="5"/>
          <c:order val="5"/>
          <c:tx>
            <c:v>RAN #49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18</c:v>
              </c:pt>
              <c:pt idx="4">
                <c:v>62</c:v>
              </c:pt>
              <c:pt idx="5">
                <c:v>181</c:v>
              </c:pt>
              <c:pt idx="6">
                <c:v>145</c:v>
              </c:pt>
              <c:pt idx="7">
                <c:v>435</c:v>
              </c:pt>
              <c:pt idx="8">
                <c:v>39</c:v>
              </c:pt>
            </c:numLit>
          </c:val>
        </c:ser>
        <c:ser>
          <c:idx val="6"/>
          <c:order val="6"/>
          <c:tx>
            <c:v>RAN #50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</c:v>
              </c:pt>
              <c:pt idx="4">
                <c:v>82</c:v>
              </c:pt>
              <c:pt idx="5">
                <c:v>166</c:v>
              </c:pt>
              <c:pt idx="6">
                <c:v>92</c:v>
              </c:pt>
              <c:pt idx="7">
                <c:v>345</c:v>
              </c:pt>
              <c:pt idx="8">
                <c:v>174</c:v>
              </c:pt>
            </c:numLit>
          </c:val>
        </c:ser>
        <c:ser>
          <c:idx val="7"/>
          <c:order val="7"/>
          <c:tx>
            <c:v>RAN #51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1</c:v>
              </c:pt>
              <c:pt idx="2">
                <c:v>1</c:v>
              </c:pt>
              <c:pt idx="3">
                <c:v>10</c:v>
              </c:pt>
              <c:pt idx="4">
                <c:v>42</c:v>
              </c:pt>
              <c:pt idx="5">
                <c:v>123</c:v>
              </c:pt>
              <c:pt idx="6">
                <c:v>72</c:v>
              </c:pt>
              <c:pt idx="7">
                <c:v>433</c:v>
              </c:pt>
              <c:pt idx="8">
                <c:v>257</c:v>
              </c:pt>
            </c:numLit>
          </c:val>
        </c:ser>
        <c:axId val="62062592"/>
        <c:axId val="62064128"/>
      </c:barChart>
      <c:catAx>
        <c:axId val="62062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064128"/>
        <c:crosses val="autoZero"/>
        <c:auto val="1"/>
        <c:lblAlgn val="ctr"/>
        <c:lblOffset val="100"/>
        <c:tickLblSkip val="1"/>
        <c:tickMarkSkip val="1"/>
      </c:catAx>
      <c:valAx>
        <c:axId val="62064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0625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7055676011513"/>
          <c:y val="0.20082859207816411"/>
          <c:w val="0.10144940215806914"/>
          <c:h val="0.349897132423670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8145440195354996"/>
          <c:y val="2.98210735586481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245564433349226E-2"/>
          <c:y val="0.11928429423459259"/>
          <c:w val="0.85985291870395997"/>
          <c:h val="0.6620278330020051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Statistics'!$AM$621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Statistics'!$AM$622:$AM$632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Statistics'!$AN$621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Statistics'!$AN$622:$AN$632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Statistics'!$AO$621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Statistics'!$AO$622:$AO$632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Statistics'!$AP$621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Statistics'!$AP$622:$AP$632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Statistics'!$AQ$621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Statistics'!$AQ$622:$AQ$632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Statistics'!$AR$621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Statistics'!$AR$622:$AR$632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Statistics'!$AS$621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Statistics'!$AS$622:$AS$632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Statistics'!$AT$621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Statistics'!$AT$622:$AT$632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Statistics'!$AU$621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Statistics'!$AU$622:$AU$632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Statistics'!$AV$621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Statistics'!$AV$622:$AV$632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axId val="62271872"/>
        <c:axId val="62273408"/>
      </c:barChart>
      <c:catAx>
        <c:axId val="622718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273408"/>
        <c:crosses val="autoZero"/>
        <c:auto val="1"/>
        <c:lblAlgn val="ctr"/>
        <c:lblOffset val="100"/>
        <c:tickLblSkip val="1"/>
        <c:tickMarkSkip val="1"/>
      </c:catAx>
      <c:valAx>
        <c:axId val="62273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2718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118028132457206"/>
          <c:y val="0.12723658051690176"/>
          <c:w val="0.11485786779175575"/>
          <c:h val="0.5924453280318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#53 (excl. cat.A)</a:t>
            </a:r>
          </a:p>
        </c:rich>
      </c:tx>
      <c:layout>
        <c:manualLayout>
          <c:xMode val="edge"/>
          <c:yMode val="edge"/>
          <c:x val="0.28703752308739183"/>
          <c:y val="2.83553875236300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808661278484987"/>
          <c:y val="0.20037825678817711"/>
          <c:w val="0.79629749634920444"/>
          <c:h val="0.6880913723669478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Statistics'!$T$598:$T$605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34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Statistics'!$U$598:$U$605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18</c:v>
                </c:pt>
                <c:pt idx="6">
                  <c:v>60</c:v>
                </c:pt>
                <c:pt idx="7">
                  <c:v>5</c:v>
                </c:pt>
              </c:numCache>
            </c:numRef>
          </c:val>
        </c:ser>
        <c:ser>
          <c:idx val="2"/>
          <c:order val="2"/>
          <c:tx>
            <c:strRef>
              <c:f>'CR Statistics'!$V$633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Statistics'!$V$598:$V$605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52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Statistics'!$W$598:$W$605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25</c:v>
                </c:pt>
                <c:pt idx="5">
                  <c:v>21</c:v>
                </c:pt>
                <c:pt idx="6">
                  <c:v>87</c:v>
                </c:pt>
                <c:pt idx="7">
                  <c:v>2</c:v>
                </c:pt>
              </c:numCache>
            </c:numRef>
          </c:val>
        </c:ser>
        <c:ser>
          <c:idx val="4"/>
          <c:order val="4"/>
          <c:tx>
            <c:strRef>
              <c:f>'CR Statistics'!$X$633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Statistics'!$X$598:$X$605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568</c:v>
                </c:pt>
                <c:pt idx="6">
                  <c:v>10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Statistics'!$Y$598:$Y$605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43</c:v>
                </c:pt>
                <c:pt idx="6">
                  <c:v>233</c:v>
                </c:pt>
                <c:pt idx="7">
                  <c:v>7</c:v>
                </c:pt>
              </c:numCache>
            </c:numRef>
          </c:val>
        </c:ser>
        <c:axId val="62309888"/>
        <c:axId val="62311424"/>
      </c:barChart>
      <c:catAx>
        <c:axId val="623098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311424"/>
        <c:crosses val="autoZero"/>
        <c:auto val="1"/>
        <c:lblAlgn val="ctr"/>
        <c:lblOffset val="100"/>
        <c:tickLblSkip val="1"/>
        <c:tickMarkSkip val="1"/>
      </c:catAx>
      <c:valAx>
        <c:axId val="6231142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3098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38304008295274"/>
          <c:y val="0.22684329865194094"/>
          <c:w val="0.27314863419850277"/>
          <c:h val="0.3270325330316823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7549050718943539"/>
          <c:y val="2.90381125226866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11773716848304E-2"/>
          <c:y val="0.15970961887477444"/>
          <c:w val="0.84411845522983264"/>
          <c:h val="0.606170598911070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Statistics'!$AM$585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Statistics'!$AM$586:$AM$596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Statistics'!$AN$585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Statistics'!$AN$586:$AN$596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Statistics'!$AO$585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Statistics'!$AO$586:$AO$596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Statistics'!$AP$585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Statistics'!$AP$586:$AP$596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Statistics'!$AQ$585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Statistics'!$AQ$586:$AQ$596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Statistics'!$AR$585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Statistics'!$AR$586:$AR$596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Statistics'!$AS$585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Statistics'!$AS$586:$AS$596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Statistics'!$AT$585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Statistics'!$AT$586:$AT$596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Statistics'!$AU$585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Statistics'!$AU$586:$AU$596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Statistics'!$AV$585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Statistics'!$AV$586:$AV$596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ser>
          <c:idx val="10"/>
          <c:order val="10"/>
          <c:tx>
            <c:strRef>
              <c:f>'CR Statistics'!$AW$585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Statistics'!$AW$586:$AW$596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</c:numCache>
            </c:numRef>
          </c:val>
        </c:ser>
        <c:axId val="62454016"/>
        <c:axId val="62730240"/>
      </c:barChart>
      <c:catAx>
        <c:axId val="624540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730240"/>
        <c:crosses val="autoZero"/>
        <c:auto val="1"/>
        <c:lblAlgn val="ctr"/>
        <c:lblOffset val="100"/>
        <c:tickLblSkip val="1"/>
        <c:tickMarkSkip val="1"/>
      </c:catAx>
      <c:valAx>
        <c:axId val="62730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454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058845045499632"/>
          <c:y val="8.1669691470054498E-2"/>
          <c:w val="0.10686280034204518"/>
          <c:h val="0.540834845735034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#54 (excl. cat.A)</a:t>
            </a:r>
          </a:p>
        </c:rich>
      </c:tx>
      <c:layout>
        <c:manualLayout>
          <c:xMode val="edge"/>
          <c:yMode val="edge"/>
          <c:x val="0.25411092671711999"/>
          <c:y val="2.82485875706214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303457386633191"/>
          <c:y val="0.11864428599540602"/>
          <c:w val="0.7847545087620702"/>
          <c:h val="0.762713267113325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Statistics'!$T$559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Statistics'!$T$560:$T$567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24</c:v>
                </c:pt>
                <c:pt idx="7">
                  <c:v>10</c:v>
                </c:pt>
              </c:numCache>
            </c:numRef>
          </c:val>
        </c:ser>
        <c:ser>
          <c:idx val="1"/>
          <c:order val="1"/>
          <c:tx>
            <c:strRef>
              <c:f>'CR Statistics'!$U$559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Statistics'!$U$560:$U$567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8</c:v>
                </c:pt>
                <c:pt idx="5">
                  <c:v>9</c:v>
                </c:pt>
                <c:pt idx="6">
                  <c:v>43</c:v>
                </c:pt>
                <c:pt idx="7">
                  <c:v>16</c:v>
                </c:pt>
              </c:numCache>
            </c:numRef>
          </c:val>
        </c:ser>
        <c:ser>
          <c:idx val="2"/>
          <c:order val="2"/>
          <c:tx>
            <c:strRef>
              <c:f>'CR Statistics'!$V$559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Statistics'!$V$560:$V$567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25</c:v>
                </c:pt>
                <c:pt idx="7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Statistics'!$W$559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Statistics'!$W$560:$W$567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22</c:v>
                </c:pt>
                <c:pt idx="6">
                  <c:v>111</c:v>
                </c:pt>
                <c:pt idx="7">
                  <c:v>7</c:v>
                </c:pt>
              </c:numCache>
            </c:numRef>
          </c:val>
        </c:ser>
        <c:ser>
          <c:idx val="4"/>
          <c:order val="4"/>
          <c:tx>
            <c:strRef>
              <c:f>'CR Statistics'!$X$559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Statistics'!$X$560:$X$567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453</c:v>
                </c:pt>
                <c:pt idx="6">
                  <c:v>51</c:v>
                </c:pt>
                <c:pt idx="7">
                  <c:v>13</c:v>
                </c:pt>
              </c:numCache>
            </c:numRef>
          </c:val>
        </c:ser>
        <c:ser>
          <c:idx val="5"/>
          <c:order val="5"/>
          <c:tx>
            <c:strRef>
              <c:f>'CR Statistics'!$Y$559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Statistics'!$Y$560:$Y$567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40</c:v>
                </c:pt>
                <c:pt idx="6">
                  <c:v>203</c:v>
                </c:pt>
                <c:pt idx="7">
                  <c:v>40</c:v>
                </c:pt>
              </c:numCache>
            </c:numRef>
          </c:val>
        </c:ser>
        <c:axId val="62766080"/>
        <c:axId val="62780160"/>
      </c:barChart>
      <c:catAx>
        <c:axId val="627660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780160"/>
        <c:crosses val="autoZero"/>
        <c:auto val="1"/>
        <c:lblAlgn val="ctr"/>
        <c:lblOffset val="100"/>
        <c:tickLblSkip val="1"/>
        <c:tickMarkSkip val="1"/>
      </c:catAx>
      <c:valAx>
        <c:axId val="62780160"/>
        <c:scaling>
          <c:orientation val="minMax"/>
          <c:max val="5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766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944211009498627"/>
          <c:y val="0.15107710406255714"/>
          <c:w val="0.26457430489350431"/>
          <c:h val="0.3258009697940391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350457352251258"/>
          <c:y val="5.15463917525773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171208391561813"/>
          <c:y val="0.1632305144412359"/>
          <c:w val="0.83182357736930879"/>
          <c:h val="0.6769770809457570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Statistics'!$AM$547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Statistics'!$AM$548:$AM$559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Statistics'!$AN$547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Statistics'!$AN$548:$AN$559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Statistics'!$AO$547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Statistics'!$AO$548:$AO$559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Statistics'!$AP$547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Statistics'!$AP$548:$AP$559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Statistics'!$AQ$547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Statistics'!$AQ$548:$AQ$559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Statistics'!$AR$547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Statistics'!$AR$548:$AR$559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Statistics'!$AS$547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Statistics'!$AS$548:$AS$559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Statistics'!$AT$547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Statistics'!$AT$548:$AT$559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Statistics'!$AU$547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Statistics'!$AU$548:$AU$559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Statistics'!$AV$547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Statistics'!$AV$548:$AV$559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Statistics'!$AW$547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Statistics'!$AW$548:$AW$559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Statistics'!$AX$547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Statistics'!$AX$548:$AX$559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axId val="62870656"/>
        <c:axId val="62872192"/>
      </c:barChart>
      <c:catAx>
        <c:axId val="628706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72192"/>
        <c:crosses val="autoZero"/>
        <c:auto val="1"/>
        <c:lblAlgn val="ctr"/>
        <c:lblOffset val="100"/>
        <c:tickLblSkip val="1"/>
        <c:tickMarkSkip val="1"/>
      </c:catAx>
      <c:valAx>
        <c:axId val="6287219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706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588129382377927"/>
          <c:y val="0.10652939001181552"/>
          <c:w val="0.10976849632926321"/>
          <c:h val="0.512028393358046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802233644620815"/>
          <c:y val="5.376362900874114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756252316195291E-2"/>
          <c:y val="0.18100390100649574"/>
          <c:w val="0.83716688939548778"/>
          <c:h val="0.6630835977465517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Statistics'!$AM$511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Statistics'!$AM$512:$AM$523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Statistics'!$AN$511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Statistics'!$AN$512:$AN$523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Statistics'!$AO$511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Statistics'!$AO$512:$AO$523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Statistics'!$AP$511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Statistics'!$AP$512:$AP$523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Statistics'!$AQ$511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Statistics'!$AQ$512:$AQ$523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Statistics'!$AR$511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Statistics'!$AR$512:$AR$523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Statistics'!$AS$511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Statistics'!$AS$512:$AS$523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Statistics'!$AT$511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Statistics'!$AT$512:$AT$523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Statistics'!$AU$511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Statistics'!$AU$512:$AU$523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Statistics'!$AV$511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Statistics'!$AV$512:$AV$523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Statistics'!$AW$511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Statistics'!$AW$512:$AW$523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Statistics'!$AX$511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Statistics'!$AX$512:$AX$523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Statistics'!$AY$511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Statistics'!$AY$512:$AY$523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0</c:v>
                </c:pt>
                <c:pt idx="6">
                  <c:v>31</c:v>
                </c:pt>
                <c:pt idx="7">
                  <c:v>391</c:v>
                </c:pt>
                <c:pt idx="8">
                  <c:v>114</c:v>
                </c:pt>
                <c:pt idx="9">
                  <c:v>115</c:v>
                </c:pt>
                <c:pt idx="10">
                  <c:v>42</c:v>
                </c:pt>
                <c:pt idx="11">
                  <c:v>33</c:v>
                </c:pt>
              </c:numCache>
            </c:numRef>
          </c:val>
        </c:ser>
        <c:axId val="63046784"/>
        <c:axId val="63048320"/>
      </c:barChart>
      <c:catAx>
        <c:axId val="630467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48320"/>
        <c:crosses val="autoZero"/>
        <c:auto val="1"/>
        <c:lblAlgn val="ctr"/>
        <c:lblOffset val="100"/>
        <c:tickLblSkip val="1"/>
        <c:tickMarkSkip val="1"/>
      </c:catAx>
      <c:valAx>
        <c:axId val="6304832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467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947564681075626"/>
          <c:y val="0.11648764334565706"/>
          <c:w val="0.10027604388246866"/>
          <c:h val="0.534051119954091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#55 (excl. cat.A)</a:t>
            </a:r>
          </a:p>
        </c:rich>
      </c:tx>
      <c:layout>
        <c:manualLayout>
          <c:xMode val="edge"/>
          <c:yMode val="edge"/>
          <c:x val="0.25591731506934923"/>
          <c:y val="2.98507462686567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609477285876598"/>
          <c:y val="0.13619402985074627"/>
          <c:w val="0.77810707090990161"/>
          <c:h val="0.742537313432835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Statistics'!$T$523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Statistics'!$T$524:$T$531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7</c:v>
                </c:pt>
                <c:pt idx="7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Statistics'!$U$523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Statistics'!$U$524:$U$531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22</c:v>
                </c:pt>
                <c:pt idx="7">
                  <c:v>6</c:v>
                </c:pt>
              </c:numCache>
            </c:numRef>
          </c:val>
        </c:ser>
        <c:ser>
          <c:idx val="2"/>
          <c:order val="2"/>
          <c:tx>
            <c:strRef>
              <c:f>'CR Statistics'!$V$523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Statistics'!$V$524:$V$531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7</c:v>
                </c:pt>
                <c:pt idx="7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Statistics'!$W$523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Statistics'!$W$524:$W$531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25</c:v>
                </c:pt>
                <c:pt idx="6">
                  <c:v>78</c:v>
                </c:pt>
                <c:pt idx="7">
                  <c:v>25</c:v>
                </c:pt>
              </c:numCache>
            </c:numRef>
          </c:val>
        </c:ser>
        <c:ser>
          <c:idx val="4"/>
          <c:order val="4"/>
          <c:tx>
            <c:strRef>
              <c:f>'CR Statistics'!$X$523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Statistics'!$X$524:$X$531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391</c:v>
                </c:pt>
                <c:pt idx="6">
                  <c:v>115</c:v>
                </c:pt>
                <c:pt idx="7">
                  <c:v>33</c:v>
                </c:pt>
              </c:numCache>
            </c:numRef>
          </c:val>
        </c:ser>
        <c:ser>
          <c:idx val="5"/>
          <c:order val="5"/>
          <c:tx>
            <c:strRef>
              <c:f>'CR Statistics'!$Y$523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Statistics'!$Y$524:$Y$531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31</c:v>
                </c:pt>
                <c:pt idx="6">
                  <c:v>114</c:v>
                </c:pt>
                <c:pt idx="7">
                  <c:v>42</c:v>
                </c:pt>
              </c:numCache>
            </c:numRef>
          </c:val>
        </c:ser>
        <c:axId val="63089280"/>
        <c:axId val="63095168"/>
      </c:barChart>
      <c:catAx>
        <c:axId val="630892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95168"/>
        <c:crosses val="autoZero"/>
        <c:auto val="1"/>
        <c:lblAlgn val="ctr"/>
        <c:lblOffset val="100"/>
        <c:tickLblSkip val="1"/>
        <c:tickMarkSkip val="1"/>
      </c:catAx>
      <c:valAx>
        <c:axId val="63095168"/>
        <c:scaling>
          <c:orientation val="minMax"/>
          <c:max val="4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892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1461119135256"/>
          <c:y val="0.15943177811729062"/>
          <c:w val="0.26183447483266298"/>
          <c:h val="0.322761194029851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approved CRs RAN #56 (excl. cat.A)</a:t>
            </a:r>
          </a:p>
        </c:rich>
      </c:tx>
      <c:layout>
        <c:manualLayout>
          <c:xMode val="edge"/>
          <c:yMode val="edge"/>
          <c:x val="0.25591731506934923"/>
          <c:y val="2.8218694885361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798824368141396"/>
          <c:y val="0.13227536009727794"/>
          <c:w val="0.83432012926460886"/>
          <c:h val="0.7689607600321736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Statistics'!$T$488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Statistics'!$T$489:$T$496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6</c:v>
                </c:pt>
              </c:numCache>
            </c:numRef>
          </c:val>
        </c:ser>
        <c:ser>
          <c:idx val="1"/>
          <c:order val="1"/>
          <c:tx>
            <c:strRef>
              <c:f>'CR Statistics'!$U$488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Statistics'!$U$489:$U$496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9</c:v>
                </c:pt>
                <c:pt idx="6">
                  <c:v>22</c:v>
                </c:pt>
                <c:pt idx="7">
                  <c:v>30</c:v>
                </c:pt>
              </c:numCache>
            </c:numRef>
          </c:val>
        </c:ser>
        <c:ser>
          <c:idx val="2"/>
          <c:order val="2"/>
          <c:tx>
            <c:strRef>
              <c:f>'CR Statistics'!$V$488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Statistics'!$V$489:$V$496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29</c:v>
                </c:pt>
              </c:numCache>
            </c:numRef>
          </c:val>
        </c:ser>
        <c:ser>
          <c:idx val="3"/>
          <c:order val="3"/>
          <c:tx>
            <c:strRef>
              <c:f>'CR Statistics'!$W$488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Statistics'!$W$489:$W$496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</c:v>
                </c:pt>
                <c:pt idx="5">
                  <c:v>30</c:v>
                </c:pt>
                <c:pt idx="6">
                  <c:v>110</c:v>
                </c:pt>
                <c:pt idx="7">
                  <c:v>96</c:v>
                </c:pt>
              </c:numCache>
            </c:numRef>
          </c:val>
        </c:ser>
        <c:ser>
          <c:idx val="4"/>
          <c:order val="4"/>
          <c:tx>
            <c:strRef>
              <c:f>'CR Statistics'!$X$488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Statistics'!$X$489:$X$496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236</c:v>
                </c:pt>
                <c:pt idx="6">
                  <c:v>428</c:v>
                </c:pt>
                <c:pt idx="7">
                  <c:v>51</c:v>
                </c:pt>
              </c:numCache>
            </c:numRef>
          </c:val>
        </c:ser>
        <c:ser>
          <c:idx val="5"/>
          <c:order val="5"/>
          <c:tx>
            <c:strRef>
              <c:f>'CR Statistics'!$Y$488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Statistics'!$Y$489:$Y$496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39</c:v>
                </c:pt>
                <c:pt idx="6">
                  <c:v>154</c:v>
                </c:pt>
                <c:pt idx="7">
                  <c:v>161</c:v>
                </c:pt>
              </c:numCache>
            </c:numRef>
          </c:val>
        </c:ser>
        <c:axId val="63229952"/>
        <c:axId val="63231488"/>
      </c:barChart>
      <c:catAx>
        <c:axId val="632299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231488"/>
        <c:crosses val="autoZero"/>
        <c:auto val="1"/>
        <c:lblAlgn val="ctr"/>
        <c:lblOffset val="100"/>
        <c:tickLblSkip val="1"/>
        <c:tickMarkSkip val="1"/>
      </c:catAx>
      <c:valAx>
        <c:axId val="63231488"/>
        <c:scaling>
          <c:orientation val="minMax"/>
          <c:max val="4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2299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86406063147432"/>
          <c:y val="0.17813088178792849"/>
          <c:w val="0.26183447483266026"/>
          <c:h val="0.305115193934094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789767476248582"/>
          <c:y val="5.376362900874114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4899451553932438E-2"/>
          <c:y val="0.12724036605406824"/>
          <c:w val="0.91224862888482661"/>
          <c:h val="0.727599839689477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Statistics'!$AM$477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Statistics'!$AM$478:$AM$489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Statistics'!$AN$477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Statistics'!$AN$478:$AN$489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Statistics'!$AO$477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Statistics'!$AO$478:$AO$489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Statistics'!$AP$477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Statistics'!$AP$478:$AP$489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Statistics'!$AQ$477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Statistics'!$AQ$478:$AQ$489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Statistics'!$AR$477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Statistics'!$AR$478:$AR$489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Statistics'!$AS$477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Statistics'!$AS$478:$AS$489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Statistics'!$AT$477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Statistics'!$AT$478:$AT$489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Statistics'!$AU$477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Statistics'!$AU$478:$AU$489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Statistics'!$AV$477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Statistics'!$AV$478:$AV$489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Statistics'!$AW$477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Statistics'!$AW$478:$AW$489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Statistics'!$AX$477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Statistics'!$AX$478:$AX$489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Statistics'!$AY$477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Statistics'!$AY$478:$AY$489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0</c:v>
                </c:pt>
                <c:pt idx="6">
                  <c:v>31</c:v>
                </c:pt>
                <c:pt idx="7">
                  <c:v>391</c:v>
                </c:pt>
                <c:pt idx="8">
                  <c:v>114</c:v>
                </c:pt>
                <c:pt idx="9">
                  <c:v>115</c:v>
                </c:pt>
                <c:pt idx="10">
                  <c:v>42</c:v>
                </c:pt>
                <c:pt idx="11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Statistics'!$AZ$477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Statistics'!$AZ$478:$AZ$489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0</c:v>
                </c:pt>
                <c:pt idx="6">
                  <c:v>39</c:v>
                </c:pt>
                <c:pt idx="7">
                  <c:v>236</c:v>
                </c:pt>
                <c:pt idx="8">
                  <c:v>154</c:v>
                </c:pt>
                <c:pt idx="9">
                  <c:v>428</c:v>
                </c:pt>
                <c:pt idx="10">
                  <c:v>161</c:v>
                </c:pt>
                <c:pt idx="11">
                  <c:v>51</c:v>
                </c:pt>
              </c:numCache>
            </c:numRef>
          </c:val>
        </c:ser>
        <c:axId val="63327616"/>
        <c:axId val="63337600"/>
      </c:barChart>
      <c:catAx>
        <c:axId val="633276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37600"/>
        <c:crosses val="autoZero"/>
        <c:auto val="1"/>
        <c:lblAlgn val="ctr"/>
        <c:lblOffset val="100"/>
        <c:tickLblSkip val="1"/>
        <c:tickMarkSkip val="1"/>
      </c:catAx>
      <c:valAx>
        <c:axId val="6333760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276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436924697793376"/>
          <c:y val="0.20250933687052969"/>
          <c:w val="9.9634394292261647E-2"/>
          <c:h val="0.534051119954088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approved CRs RAN #57 (excl. cat.A)</a:t>
            </a:r>
          </a:p>
        </c:rich>
      </c:tx>
      <c:layout>
        <c:manualLayout>
          <c:xMode val="edge"/>
          <c:yMode val="edge"/>
          <c:x val="0.25591731506934923"/>
          <c:y val="2.8218694885361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42611670941539"/>
          <c:y val="0.15167574624487817"/>
          <c:w val="0.82692367421793689"/>
          <c:h val="0.7460330309486451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Statistics'!$T$451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Statistics'!$T$452:$T$459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19</c:v>
                </c:pt>
              </c:numCache>
            </c:numRef>
          </c:val>
        </c:ser>
        <c:ser>
          <c:idx val="1"/>
          <c:order val="1"/>
          <c:tx>
            <c:strRef>
              <c:f>'CR Statistics'!$U$451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Statistics'!$U$452:$U$459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13</c:v>
                </c:pt>
                <c:pt idx="6">
                  <c:v>11</c:v>
                </c:pt>
                <c:pt idx="7">
                  <c:v>61</c:v>
                </c:pt>
              </c:numCache>
            </c:numRef>
          </c:val>
        </c:ser>
        <c:ser>
          <c:idx val="2"/>
          <c:order val="2"/>
          <c:tx>
            <c:strRef>
              <c:f>'CR Statistics'!$V$451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Statistics'!$V$452:$V$459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</c:v>
                </c:pt>
                <c:pt idx="7">
                  <c:v>22</c:v>
                </c:pt>
              </c:numCache>
            </c:numRef>
          </c:val>
        </c:ser>
        <c:ser>
          <c:idx val="3"/>
          <c:order val="3"/>
          <c:tx>
            <c:strRef>
              <c:f>'CR Statistics'!$W$451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Statistics'!$W$452:$W$459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14</c:v>
                </c:pt>
                <c:pt idx="6">
                  <c:v>87</c:v>
                </c:pt>
                <c:pt idx="7">
                  <c:v>80</c:v>
                </c:pt>
              </c:numCache>
            </c:numRef>
          </c:val>
        </c:ser>
        <c:ser>
          <c:idx val="4"/>
          <c:order val="4"/>
          <c:tx>
            <c:strRef>
              <c:f>'CR Statistics'!$X$451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Statistics'!$X$452:$X$459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35</c:v>
                </c:pt>
                <c:pt idx="6">
                  <c:v>525</c:v>
                </c:pt>
                <c:pt idx="7">
                  <c:v>28</c:v>
                </c:pt>
              </c:numCache>
            </c:numRef>
          </c:val>
        </c:ser>
        <c:ser>
          <c:idx val="5"/>
          <c:order val="5"/>
          <c:tx>
            <c:strRef>
              <c:f>'CR Statistics'!$Y$451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Statistics'!$Y$452:$Y$459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28</c:v>
                </c:pt>
                <c:pt idx="6">
                  <c:v>112</c:v>
                </c:pt>
                <c:pt idx="7">
                  <c:v>182</c:v>
                </c:pt>
              </c:numCache>
            </c:numRef>
          </c:val>
        </c:ser>
        <c:axId val="63419520"/>
        <c:axId val="63421056"/>
      </c:barChart>
      <c:catAx>
        <c:axId val="634195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21056"/>
        <c:crosses val="autoZero"/>
        <c:auto val="1"/>
        <c:lblAlgn val="ctr"/>
        <c:lblOffset val="100"/>
        <c:tickLblSkip val="1"/>
        <c:tickMarkSkip val="1"/>
      </c:catAx>
      <c:valAx>
        <c:axId val="63421056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19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06311637080871"/>
          <c:y val="0.18318450934373937"/>
          <c:w val="0.26183447483266542"/>
          <c:h val="0.305115193934097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221629321128247"/>
          <c:y val="5.16351118760757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812861722539114E-2"/>
          <c:y val="0.12564543889845398"/>
          <c:w val="0.91022052424759381"/>
          <c:h val="0.7745266781411366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Statistics'!$AM$439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Statistics'!$AM$443:$AM$451</c:f>
              <c:numCache>
                <c:formatCode>General</c:formatCode>
                <c:ptCount val="9"/>
                <c:pt idx="0">
                  <c:v>51</c:v>
                </c:pt>
                <c:pt idx="1">
                  <c:v>713</c:v>
                </c:pt>
                <c:pt idx="2">
                  <c:v>364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Statistics'!$AN$439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Statistics'!$AN$443:$AN$451</c:f>
              <c:numCache>
                <c:formatCode>General</c:formatCode>
                <c:ptCount val="9"/>
                <c:pt idx="0">
                  <c:v>46</c:v>
                </c:pt>
                <c:pt idx="1">
                  <c:v>352</c:v>
                </c:pt>
                <c:pt idx="2">
                  <c:v>349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Statistics'!$AO$439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Statistics'!$AO$443:$AO$451</c:f>
              <c:numCache>
                <c:formatCode>General</c:formatCode>
                <c:ptCount val="9"/>
                <c:pt idx="0">
                  <c:v>37</c:v>
                </c:pt>
                <c:pt idx="1">
                  <c:v>266</c:v>
                </c:pt>
                <c:pt idx="2">
                  <c:v>510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Statistics'!$AP$439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Statistics'!$AP$443:$AP$451</c:f>
              <c:numCache>
                <c:formatCode>General</c:formatCode>
                <c:ptCount val="9"/>
                <c:pt idx="0">
                  <c:v>28</c:v>
                </c:pt>
                <c:pt idx="1">
                  <c:v>249</c:v>
                </c:pt>
                <c:pt idx="2">
                  <c:v>535</c:v>
                </c:pt>
                <c:pt idx="3">
                  <c:v>273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Statistics'!$AQ$439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Statistics'!$AQ$443:$AQ$451</c:f>
              <c:numCache>
                <c:formatCode>General</c:formatCode>
                <c:ptCount val="9"/>
                <c:pt idx="0">
                  <c:v>23</c:v>
                </c:pt>
                <c:pt idx="1">
                  <c:v>156</c:v>
                </c:pt>
                <c:pt idx="2">
                  <c:v>579</c:v>
                </c:pt>
                <c:pt idx="3">
                  <c:v>355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Statistics'!$AR$439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Statistics'!$AR$443:$AR$451</c:f>
              <c:numCache>
                <c:formatCode>General</c:formatCode>
                <c:ptCount val="9"/>
                <c:pt idx="0">
                  <c:v>12</c:v>
                </c:pt>
                <c:pt idx="1">
                  <c:v>84</c:v>
                </c:pt>
                <c:pt idx="2">
                  <c:v>91</c:v>
                </c:pt>
                <c:pt idx="3">
                  <c:v>161</c:v>
                </c:pt>
                <c:pt idx="4">
                  <c:v>415</c:v>
                </c:pt>
                <c:pt idx="5">
                  <c:v>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Statistics'!$AS$439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Statistics'!$AS$443:$AS$451</c:f>
              <c:numCache>
                <c:formatCode>General</c:formatCode>
                <c:ptCount val="9"/>
                <c:pt idx="0">
                  <c:v>18</c:v>
                </c:pt>
                <c:pt idx="1">
                  <c:v>62</c:v>
                </c:pt>
                <c:pt idx="2">
                  <c:v>181</c:v>
                </c:pt>
                <c:pt idx="3">
                  <c:v>145</c:v>
                </c:pt>
                <c:pt idx="4">
                  <c:v>435</c:v>
                </c:pt>
                <c:pt idx="5">
                  <c:v>39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Statistics'!$AT$439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Statistics'!$AT$443:$AT$451</c:f>
              <c:numCache>
                <c:formatCode>General</c:formatCode>
                <c:ptCount val="9"/>
                <c:pt idx="0">
                  <c:v>8</c:v>
                </c:pt>
                <c:pt idx="1">
                  <c:v>82</c:v>
                </c:pt>
                <c:pt idx="2">
                  <c:v>166</c:v>
                </c:pt>
                <c:pt idx="3">
                  <c:v>92</c:v>
                </c:pt>
                <c:pt idx="4">
                  <c:v>345</c:v>
                </c:pt>
                <c:pt idx="5">
                  <c:v>174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Statistics'!$AU$439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Statistics'!$AU$443:$AU$451</c:f>
              <c:numCache>
                <c:formatCode>General</c:formatCode>
                <c:ptCount val="9"/>
                <c:pt idx="0">
                  <c:v>10</c:v>
                </c:pt>
                <c:pt idx="1">
                  <c:v>42</c:v>
                </c:pt>
                <c:pt idx="2">
                  <c:v>123</c:v>
                </c:pt>
                <c:pt idx="3">
                  <c:v>72</c:v>
                </c:pt>
                <c:pt idx="4">
                  <c:v>433</c:v>
                </c:pt>
                <c:pt idx="5">
                  <c:v>257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Statistics'!$AV$439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Statistics'!$AV$443:$AV$451</c:f>
              <c:numCache>
                <c:formatCode>General</c:formatCode>
                <c:ptCount val="9"/>
                <c:pt idx="0">
                  <c:v>4</c:v>
                </c:pt>
                <c:pt idx="1">
                  <c:v>52</c:v>
                </c:pt>
                <c:pt idx="2">
                  <c:v>6</c:v>
                </c:pt>
                <c:pt idx="3">
                  <c:v>60</c:v>
                </c:pt>
                <c:pt idx="4">
                  <c:v>457</c:v>
                </c:pt>
                <c:pt idx="5">
                  <c:v>409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Statistics'!$AW$439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Statistics'!$AW$443:$AW$451</c:f>
              <c:numCache>
                <c:formatCode>General</c:formatCode>
                <c:ptCount val="9"/>
                <c:pt idx="0">
                  <c:v>1</c:v>
                </c:pt>
                <c:pt idx="1">
                  <c:v>37</c:v>
                </c:pt>
                <c:pt idx="2">
                  <c:v>0</c:v>
                </c:pt>
                <c:pt idx="3">
                  <c:v>43</c:v>
                </c:pt>
                <c:pt idx="4">
                  <c:v>568</c:v>
                </c:pt>
                <c:pt idx="5">
                  <c:v>233</c:v>
                </c:pt>
                <c:pt idx="6">
                  <c:v>10</c:v>
                </c:pt>
                <c:pt idx="7">
                  <c:v>7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Statistics'!$AX$439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Statistics'!$AX$443:$AX$451</c:f>
              <c:numCache>
                <c:formatCode>General</c:formatCode>
                <c:ptCount val="9"/>
                <c:pt idx="0">
                  <c:v>5</c:v>
                </c:pt>
                <c:pt idx="1">
                  <c:v>17</c:v>
                </c:pt>
                <c:pt idx="2">
                  <c:v>1</c:v>
                </c:pt>
                <c:pt idx="3">
                  <c:v>40</c:v>
                </c:pt>
                <c:pt idx="4">
                  <c:v>453</c:v>
                </c:pt>
                <c:pt idx="5">
                  <c:v>203</c:v>
                </c:pt>
                <c:pt idx="6">
                  <c:v>51</c:v>
                </c:pt>
                <c:pt idx="7">
                  <c:v>40</c:v>
                </c:pt>
                <c:pt idx="8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Statistics'!$AY$439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Statistics'!$AY$443:$AY$451</c:f>
              <c:numCache>
                <c:formatCode>General</c:formatCode>
                <c:ptCount val="9"/>
                <c:pt idx="0">
                  <c:v>3</c:v>
                </c:pt>
                <c:pt idx="1">
                  <c:v>19</c:v>
                </c:pt>
                <c:pt idx="2">
                  <c:v>0</c:v>
                </c:pt>
                <c:pt idx="3">
                  <c:v>31</c:v>
                </c:pt>
                <c:pt idx="4">
                  <c:v>391</c:v>
                </c:pt>
                <c:pt idx="5">
                  <c:v>114</c:v>
                </c:pt>
                <c:pt idx="6">
                  <c:v>115</c:v>
                </c:pt>
                <c:pt idx="7">
                  <c:v>42</c:v>
                </c:pt>
                <c:pt idx="8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Statistics'!$AZ$439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Statistics'!$AZ$443:$AZ$451</c:f>
              <c:numCache>
                <c:formatCode>General</c:formatCode>
                <c:ptCount val="9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39</c:v>
                </c:pt>
                <c:pt idx="4">
                  <c:v>236</c:v>
                </c:pt>
                <c:pt idx="5">
                  <c:v>154</c:v>
                </c:pt>
                <c:pt idx="6">
                  <c:v>428</c:v>
                </c:pt>
                <c:pt idx="7">
                  <c:v>161</c:v>
                </c:pt>
                <c:pt idx="8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Statistics'!$BA$439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Statistics'!$BA$443:$BA$451</c:f>
              <c:numCache>
                <c:formatCode>General</c:formatCode>
                <c:ptCount val="9"/>
                <c:pt idx="0">
                  <c:v>0</c:v>
                </c:pt>
                <c:pt idx="1">
                  <c:v>13</c:v>
                </c:pt>
                <c:pt idx="2">
                  <c:v>0</c:v>
                </c:pt>
                <c:pt idx="3">
                  <c:v>28</c:v>
                </c:pt>
                <c:pt idx="4">
                  <c:v>35</c:v>
                </c:pt>
                <c:pt idx="5">
                  <c:v>112</c:v>
                </c:pt>
                <c:pt idx="6">
                  <c:v>525</c:v>
                </c:pt>
                <c:pt idx="7">
                  <c:v>182</c:v>
                </c:pt>
                <c:pt idx="8">
                  <c:v>28</c:v>
                </c:pt>
              </c:numCache>
            </c:numRef>
          </c:val>
        </c:ser>
        <c:axId val="63514496"/>
        <c:axId val="63516032"/>
      </c:barChart>
      <c:catAx>
        <c:axId val="635144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516032"/>
        <c:crosses val="autoZero"/>
        <c:auto val="1"/>
        <c:lblAlgn val="ctr"/>
        <c:lblOffset val="100"/>
        <c:tickLblSkip val="1"/>
        <c:tickMarkSkip val="1"/>
      </c:catAx>
      <c:valAx>
        <c:axId val="6351603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5144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91386786018164"/>
          <c:y val="0.12392426850258344"/>
          <c:w val="0.10410706926097636"/>
          <c:h val="0.512908777969024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#58 (excl. cat.A)</a:t>
            </a:r>
          </a:p>
        </c:rich>
      </c:tx>
      <c:layout>
        <c:manualLayout>
          <c:xMode val="edge"/>
          <c:yMode val="edge"/>
          <c:x val="0.25591731506934923"/>
          <c:y val="2.84191829484902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38469872808421"/>
          <c:y val="0.17406749555950643"/>
          <c:w val="0.81952721917126459"/>
          <c:h val="0.7193605683836585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Statistics'!$T$417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Statistics'!$T$418:$T$425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27</c:v>
                </c:pt>
              </c:numCache>
            </c:numRef>
          </c:val>
        </c:ser>
        <c:ser>
          <c:idx val="1"/>
          <c:order val="1"/>
          <c:tx>
            <c:strRef>
              <c:f>'CR Statistics'!$U$417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Statistics'!$U$418:$U$425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8</c:v>
                </c:pt>
                <c:pt idx="5">
                  <c:v>12</c:v>
                </c:pt>
                <c:pt idx="6">
                  <c:v>22</c:v>
                </c:pt>
                <c:pt idx="7">
                  <c:v>130</c:v>
                </c:pt>
              </c:numCache>
            </c:numRef>
          </c:val>
        </c:ser>
        <c:ser>
          <c:idx val="2"/>
          <c:order val="2"/>
          <c:tx>
            <c:strRef>
              <c:f>'CR Statistics'!$V$417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Statistics'!$V$418:$V$425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68</c:v>
                </c:pt>
              </c:numCache>
            </c:numRef>
          </c:val>
        </c:ser>
        <c:ser>
          <c:idx val="3"/>
          <c:order val="3"/>
          <c:tx>
            <c:strRef>
              <c:f>'CR Statistics'!$W$417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Statistics'!$W$418:$W$425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20</c:v>
                </c:pt>
                <c:pt idx="6">
                  <c:v>91</c:v>
                </c:pt>
                <c:pt idx="7">
                  <c:v>124</c:v>
                </c:pt>
              </c:numCache>
            </c:numRef>
          </c:val>
        </c:ser>
        <c:ser>
          <c:idx val="4"/>
          <c:order val="4"/>
          <c:tx>
            <c:strRef>
              <c:f>'CR Statistics'!$X$417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Statistics'!$X$418:$X$425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44</c:v>
                </c:pt>
                <c:pt idx="6">
                  <c:v>467</c:v>
                </c:pt>
                <c:pt idx="7">
                  <c:v>181</c:v>
                </c:pt>
              </c:numCache>
            </c:numRef>
          </c:val>
        </c:ser>
        <c:ser>
          <c:idx val="5"/>
          <c:order val="5"/>
          <c:tx>
            <c:strRef>
              <c:f>'CR Statistics'!$Y$417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Statistics'!$Y$418:$Y$425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32</c:v>
                </c:pt>
                <c:pt idx="6">
                  <c:v>124</c:v>
                </c:pt>
                <c:pt idx="7">
                  <c:v>349</c:v>
                </c:pt>
              </c:numCache>
            </c:numRef>
          </c:val>
        </c:ser>
        <c:axId val="63929728"/>
        <c:axId val="63939712"/>
      </c:barChart>
      <c:catAx>
        <c:axId val="63929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39712"/>
        <c:crosses val="autoZero"/>
        <c:auto val="1"/>
        <c:lblAlgn val="ctr"/>
        <c:lblOffset val="100"/>
        <c:tickLblSkip val="1"/>
        <c:tickMarkSkip val="1"/>
      </c:catAx>
      <c:valAx>
        <c:axId val="63939712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297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57411980307188"/>
          <c:y val="0.21748059467700073"/>
          <c:w val="0.26183447483266464"/>
          <c:h val="0.307282415630550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311398403023331"/>
          <c:y val="1.549053356282272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812861722539114E-2"/>
          <c:y val="0.12736660929432014"/>
          <c:w val="0.91022052424759381"/>
          <c:h val="0.772805507745266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Statistics'!$AM$405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Statistics'!$AM$406:$AM$416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Statistics'!$AN$405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Statistics'!$AN$406:$AN$416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Statistics'!$AO$405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Statistics'!$AO$406:$AO$416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Statistics'!$AP$405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Statistics'!$AP$406:$AP$416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273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Statistics'!$AQ$405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Statistics'!$AQ$406:$AQ$416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355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Statistics'!$AR$405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Statistics'!$AR$406:$AR$416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161</c:v>
                </c:pt>
                <c:pt idx="6">
                  <c:v>415</c:v>
                </c:pt>
                <c:pt idx="7">
                  <c:v>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Statistics'!$AS$405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Statistics'!$AS$406:$AS$416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145</c:v>
                </c:pt>
                <c:pt idx="6">
                  <c:v>435</c:v>
                </c:pt>
                <c:pt idx="7">
                  <c:v>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Statistics'!$AT$405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Statistics'!$AT$406:$AT$416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92</c:v>
                </c:pt>
                <c:pt idx="6">
                  <c:v>345</c:v>
                </c:pt>
                <c:pt idx="7">
                  <c:v>174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Statistics'!$AU$405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Statistics'!$AU$406:$AU$416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72</c:v>
                </c:pt>
                <c:pt idx="6">
                  <c:v>433</c:v>
                </c:pt>
                <c:pt idx="7">
                  <c:v>257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Statistics'!$AV$405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Statistics'!$AV$406:$AV$416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60</c:v>
                </c:pt>
                <c:pt idx="6">
                  <c:v>457</c:v>
                </c:pt>
                <c:pt idx="7">
                  <c:v>409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Statistics'!$AW$405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Statistics'!$AW$406:$AW$416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43</c:v>
                </c:pt>
                <c:pt idx="6">
                  <c:v>568</c:v>
                </c:pt>
                <c:pt idx="7">
                  <c:v>233</c:v>
                </c:pt>
                <c:pt idx="8">
                  <c:v>10</c:v>
                </c:pt>
                <c:pt idx="9">
                  <c:v>7</c:v>
                </c:pt>
                <c:pt idx="1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Statistics'!$AX$405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Statistics'!$AX$406:$AX$416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40</c:v>
                </c:pt>
                <c:pt idx="6">
                  <c:v>453</c:v>
                </c:pt>
                <c:pt idx="7">
                  <c:v>203</c:v>
                </c:pt>
                <c:pt idx="8">
                  <c:v>51</c:v>
                </c:pt>
                <c:pt idx="9">
                  <c:v>40</c:v>
                </c:pt>
                <c:pt idx="10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Statistics'!$AY$405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Statistics'!$AY$406:$AY$416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31</c:v>
                </c:pt>
                <c:pt idx="6">
                  <c:v>391</c:v>
                </c:pt>
                <c:pt idx="7">
                  <c:v>114</c:v>
                </c:pt>
                <c:pt idx="8">
                  <c:v>115</c:v>
                </c:pt>
                <c:pt idx="9">
                  <c:v>42</c:v>
                </c:pt>
                <c:pt idx="10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Statistics'!$AZ$405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Statistics'!$AZ$406:$AZ$416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39</c:v>
                </c:pt>
                <c:pt idx="6">
                  <c:v>236</c:v>
                </c:pt>
                <c:pt idx="7">
                  <c:v>154</c:v>
                </c:pt>
                <c:pt idx="8">
                  <c:v>428</c:v>
                </c:pt>
                <c:pt idx="9">
                  <c:v>161</c:v>
                </c:pt>
                <c:pt idx="10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Statistics'!$BA$405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Statistics'!$BA$406:$BA$416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28</c:v>
                </c:pt>
                <c:pt idx="6">
                  <c:v>35</c:v>
                </c:pt>
                <c:pt idx="7">
                  <c:v>112</c:v>
                </c:pt>
                <c:pt idx="8">
                  <c:v>525</c:v>
                </c:pt>
                <c:pt idx="9">
                  <c:v>182</c:v>
                </c:pt>
                <c:pt idx="10">
                  <c:v>28</c:v>
                </c:pt>
              </c:numCache>
            </c:numRef>
          </c:val>
        </c:ser>
        <c:ser>
          <c:idx val="15"/>
          <c:order val="15"/>
          <c:tx>
            <c:strRef>
              <c:f>'CR Statistics'!$BB$405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Statistics'!$BB$406:$BB$416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32</c:v>
                </c:pt>
                <c:pt idx="6">
                  <c:v>44</c:v>
                </c:pt>
                <c:pt idx="7">
                  <c:v>124</c:v>
                </c:pt>
                <c:pt idx="8">
                  <c:v>467</c:v>
                </c:pt>
                <c:pt idx="9">
                  <c:v>349</c:v>
                </c:pt>
                <c:pt idx="10">
                  <c:v>181</c:v>
                </c:pt>
              </c:numCache>
            </c:numRef>
          </c:val>
        </c:ser>
        <c:axId val="64041728"/>
        <c:axId val="64043264"/>
      </c:barChart>
      <c:catAx>
        <c:axId val="64041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43264"/>
        <c:crosses val="autoZero"/>
        <c:auto val="1"/>
        <c:lblAlgn val="ctr"/>
        <c:lblOffset val="100"/>
        <c:tickLblSkip val="1"/>
        <c:tickMarkSkip val="1"/>
      </c:catAx>
      <c:valAx>
        <c:axId val="6404326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417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61327664620596"/>
          <c:y val="0.14802065404475037"/>
          <c:w val="0.10410706926097152"/>
          <c:h val="0.5129087779690413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#59 (excl. cat.A)</a:t>
            </a:r>
          </a:p>
        </c:rich>
      </c:tx>
      <c:layout>
        <c:manualLayout>
          <c:xMode val="edge"/>
          <c:yMode val="edge"/>
          <c:x val="0.26735598227475016"/>
          <c:y val="2.868068833652007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07680945347296"/>
          <c:y val="0.15869995696025499"/>
          <c:w val="0.80354505169868573"/>
          <c:h val="0.717017877832477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Statistics'!$T$383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Statistics'!$T$384:$T$392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6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Statistics'!$U$383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Statistics'!$U$384:$U$392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9</c:v>
                </c:pt>
                <c:pt idx="6">
                  <c:v>14</c:v>
                </c:pt>
                <c:pt idx="7">
                  <c:v>79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Statistics'!$V$383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Statistics'!$V$384:$V$392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51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Statistics'!$W$383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Statistics'!$W$384:$W$392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8</c:v>
                </c:pt>
                <c:pt idx="6">
                  <c:v>35</c:v>
                </c:pt>
                <c:pt idx="7">
                  <c:v>66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Statistics'!$X$383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Statistics'!$X$384:$X$392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379</c:v>
                </c:pt>
                <c:pt idx="7">
                  <c:v>177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Statistics'!$Y$383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Statistics'!$Y$384:$Y$392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17</c:v>
                </c:pt>
                <c:pt idx="6">
                  <c:v>60</c:v>
                </c:pt>
                <c:pt idx="7">
                  <c:v>202</c:v>
                </c:pt>
                <c:pt idx="8">
                  <c:v>1</c:v>
                </c:pt>
              </c:numCache>
            </c:numRef>
          </c:val>
        </c:ser>
        <c:axId val="64108800"/>
        <c:axId val="64114688"/>
      </c:barChart>
      <c:catAx>
        <c:axId val="64108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14688"/>
        <c:crosses val="autoZero"/>
        <c:auto val="1"/>
        <c:lblAlgn val="ctr"/>
        <c:lblOffset val="100"/>
        <c:tickLblSkip val="1"/>
        <c:tickMarkSkip val="1"/>
      </c:catAx>
      <c:valAx>
        <c:axId val="64114688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10880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74052191038897"/>
          <c:y val="0.22243366806682641"/>
          <c:w val="0.26144756277696712"/>
          <c:h val="0.330784340293985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1862785513392747"/>
          <c:y val="1.7543859649123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4705944303332111E-2"/>
          <c:y val="0.12807039485745034"/>
          <c:w val="0.91274597191519691"/>
          <c:h val="0.7701767581153339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Statistics'!$AM$377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Statistics'!$AM$378:$AM$385</c:f>
              <c:numCache>
                <c:formatCode>General</c:formatCode>
                <c:ptCount val="8"/>
                <c:pt idx="0">
                  <c:v>51</c:v>
                </c:pt>
                <c:pt idx="1">
                  <c:v>713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Statistics'!$AN$377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Statistics'!$AN$378:$AN$385</c:f>
              <c:numCache>
                <c:formatCode>General</c:formatCode>
                <c:ptCount val="8"/>
                <c:pt idx="0">
                  <c:v>46</c:v>
                </c:pt>
                <c:pt idx="1">
                  <c:v>352</c:v>
                </c:pt>
                <c:pt idx="2">
                  <c:v>28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Statistics'!$AO$377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Statistics'!$AO$378:$AO$385</c:f>
              <c:numCache>
                <c:formatCode>General</c:formatCode>
                <c:ptCount val="8"/>
                <c:pt idx="0">
                  <c:v>37</c:v>
                </c:pt>
                <c:pt idx="1">
                  <c:v>266</c:v>
                </c:pt>
                <c:pt idx="2">
                  <c:v>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Statistics'!$AP$377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Statistics'!$AP$378:$AP$385</c:f>
              <c:numCache>
                <c:formatCode>General</c:formatCode>
                <c:ptCount val="8"/>
                <c:pt idx="0">
                  <c:v>28</c:v>
                </c:pt>
                <c:pt idx="1">
                  <c:v>249</c:v>
                </c:pt>
                <c:pt idx="2">
                  <c:v>273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Statistics'!$AQ$377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Statistics'!$AQ$378:$AQ$385</c:f>
              <c:numCache>
                <c:formatCode>General</c:formatCode>
                <c:ptCount val="8"/>
                <c:pt idx="0">
                  <c:v>23</c:v>
                </c:pt>
                <c:pt idx="1">
                  <c:v>156</c:v>
                </c:pt>
                <c:pt idx="2">
                  <c:v>355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Statistics'!$AR$377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Statistics'!$AR$378:$AR$385</c:f>
              <c:numCache>
                <c:formatCode>General</c:formatCode>
                <c:ptCount val="8"/>
                <c:pt idx="0">
                  <c:v>12</c:v>
                </c:pt>
                <c:pt idx="1">
                  <c:v>84</c:v>
                </c:pt>
                <c:pt idx="2">
                  <c:v>161</c:v>
                </c:pt>
                <c:pt idx="3">
                  <c:v>415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Statistics'!$AS$377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Statistics'!$AS$378:$AS$385</c:f>
              <c:numCache>
                <c:formatCode>General</c:formatCode>
                <c:ptCount val="8"/>
                <c:pt idx="0">
                  <c:v>18</c:v>
                </c:pt>
                <c:pt idx="1">
                  <c:v>62</c:v>
                </c:pt>
                <c:pt idx="2">
                  <c:v>145</c:v>
                </c:pt>
                <c:pt idx="3">
                  <c:v>435</c:v>
                </c:pt>
                <c:pt idx="4">
                  <c:v>39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Statistics'!$AT$377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Statistics'!$AT$378:$AT$385</c:f>
              <c:numCache>
                <c:formatCode>General</c:formatCode>
                <c:ptCount val="8"/>
                <c:pt idx="0">
                  <c:v>8</c:v>
                </c:pt>
                <c:pt idx="1">
                  <c:v>82</c:v>
                </c:pt>
                <c:pt idx="2">
                  <c:v>92</c:v>
                </c:pt>
                <c:pt idx="3">
                  <c:v>345</c:v>
                </c:pt>
                <c:pt idx="4">
                  <c:v>174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Statistics'!$AU$377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Statistics'!$AU$378:$AU$385</c:f>
              <c:numCache>
                <c:formatCode>General</c:formatCode>
                <c:ptCount val="8"/>
                <c:pt idx="0">
                  <c:v>10</c:v>
                </c:pt>
                <c:pt idx="1">
                  <c:v>42</c:v>
                </c:pt>
                <c:pt idx="2">
                  <c:v>72</c:v>
                </c:pt>
                <c:pt idx="3">
                  <c:v>433</c:v>
                </c:pt>
                <c:pt idx="4">
                  <c:v>257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Statistics'!$AV$377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Statistics'!$AV$378:$AV$385</c:f>
              <c:numCache>
                <c:formatCode>General</c:formatCode>
                <c:ptCount val="8"/>
                <c:pt idx="0">
                  <c:v>4</c:v>
                </c:pt>
                <c:pt idx="1">
                  <c:v>52</c:v>
                </c:pt>
                <c:pt idx="2">
                  <c:v>60</c:v>
                </c:pt>
                <c:pt idx="3">
                  <c:v>457</c:v>
                </c:pt>
                <c:pt idx="4">
                  <c:v>409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Statistics'!$AW$377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Statistics'!$AW$378:$AW$385</c:f>
              <c:numCache>
                <c:formatCode>General</c:formatCode>
                <c:ptCount val="8"/>
                <c:pt idx="0">
                  <c:v>1</c:v>
                </c:pt>
                <c:pt idx="1">
                  <c:v>37</c:v>
                </c:pt>
                <c:pt idx="2">
                  <c:v>43</c:v>
                </c:pt>
                <c:pt idx="3">
                  <c:v>568</c:v>
                </c:pt>
                <c:pt idx="4">
                  <c:v>233</c:v>
                </c:pt>
                <c:pt idx="5">
                  <c:v>10</c:v>
                </c:pt>
                <c:pt idx="6">
                  <c:v>7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Statistics'!$AX$377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Statistics'!$AX$378:$AX$385</c:f>
              <c:numCache>
                <c:formatCode>General</c:formatCode>
                <c:ptCount val="8"/>
                <c:pt idx="0">
                  <c:v>5</c:v>
                </c:pt>
                <c:pt idx="1">
                  <c:v>17</c:v>
                </c:pt>
                <c:pt idx="2">
                  <c:v>40</c:v>
                </c:pt>
                <c:pt idx="3">
                  <c:v>453</c:v>
                </c:pt>
                <c:pt idx="4">
                  <c:v>203</c:v>
                </c:pt>
                <c:pt idx="5">
                  <c:v>51</c:v>
                </c:pt>
                <c:pt idx="6">
                  <c:v>40</c:v>
                </c:pt>
                <c:pt idx="7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Statistics'!$AY$377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Statistics'!$AY$378:$AY$385</c:f>
              <c:numCache>
                <c:formatCode>General</c:formatCode>
                <c:ptCount val="8"/>
                <c:pt idx="0">
                  <c:v>3</c:v>
                </c:pt>
                <c:pt idx="1">
                  <c:v>19</c:v>
                </c:pt>
                <c:pt idx="2">
                  <c:v>31</c:v>
                </c:pt>
                <c:pt idx="3">
                  <c:v>391</c:v>
                </c:pt>
                <c:pt idx="4">
                  <c:v>114</c:v>
                </c:pt>
                <c:pt idx="5">
                  <c:v>115</c:v>
                </c:pt>
                <c:pt idx="6">
                  <c:v>42</c:v>
                </c:pt>
                <c:pt idx="7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Statistics'!$AZ$377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Statistics'!$AZ$378:$AZ$385</c:f>
              <c:numCache>
                <c:formatCode>General</c:formatCode>
                <c:ptCount val="8"/>
                <c:pt idx="0">
                  <c:v>0</c:v>
                </c:pt>
                <c:pt idx="1">
                  <c:v>37</c:v>
                </c:pt>
                <c:pt idx="2">
                  <c:v>39</c:v>
                </c:pt>
                <c:pt idx="3">
                  <c:v>236</c:v>
                </c:pt>
                <c:pt idx="4">
                  <c:v>154</c:v>
                </c:pt>
                <c:pt idx="5">
                  <c:v>428</c:v>
                </c:pt>
                <c:pt idx="6">
                  <c:v>161</c:v>
                </c:pt>
                <c:pt idx="7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Statistics'!$BA$377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Statistics'!$BA$378:$BA$385</c:f>
              <c:numCache>
                <c:formatCode>General</c:formatCode>
                <c:ptCount val="8"/>
                <c:pt idx="0">
                  <c:v>0</c:v>
                </c:pt>
                <c:pt idx="1">
                  <c:v>13</c:v>
                </c:pt>
                <c:pt idx="2">
                  <c:v>28</c:v>
                </c:pt>
                <c:pt idx="3">
                  <c:v>35</c:v>
                </c:pt>
                <c:pt idx="4">
                  <c:v>112</c:v>
                </c:pt>
                <c:pt idx="5">
                  <c:v>525</c:v>
                </c:pt>
                <c:pt idx="6">
                  <c:v>182</c:v>
                </c:pt>
                <c:pt idx="7">
                  <c:v>28</c:v>
                </c:pt>
              </c:numCache>
            </c:numRef>
          </c:val>
        </c:ser>
        <c:ser>
          <c:idx val="15"/>
          <c:order val="15"/>
          <c:tx>
            <c:strRef>
              <c:f>'CR Statistics'!$BB$377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Statistics'!$BB$378:$BB$385</c:f>
              <c:numCache>
                <c:formatCode>General</c:formatCode>
                <c:ptCount val="8"/>
                <c:pt idx="0">
                  <c:v>2</c:v>
                </c:pt>
                <c:pt idx="1">
                  <c:v>19</c:v>
                </c:pt>
                <c:pt idx="2">
                  <c:v>32</c:v>
                </c:pt>
                <c:pt idx="3">
                  <c:v>44</c:v>
                </c:pt>
                <c:pt idx="4">
                  <c:v>124</c:v>
                </c:pt>
                <c:pt idx="5">
                  <c:v>467</c:v>
                </c:pt>
                <c:pt idx="6">
                  <c:v>349</c:v>
                </c:pt>
                <c:pt idx="7">
                  <c:v>181</c:v>
                </c:pt>
              </c:numCache>
            </c:numRef>
          </c:val>
        </c:ser>
        <c:ser>
          <c:idx val="16"/>
          <c:order val="16"/>
          <c:tx>
            <c:strRef>
              <c:f>'CR Statistics'!$BC$377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Statistics'!$BC$378:$BC$385</c:f>
              <c:numCache>
                <c:formatCode>General</c:formatCode>
                <c:ptCount val="8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>
                  <c:v>12</c:v>
                </c:pt>
                <c:pt idx="4">
                  <c:v>60</c:v>
                </c:pt>
                <c:pt idx="5">
                  <c:v>379</c:v>
                </c:pt>
                <c:pt idx="6">
                  <c:v>202</c:v>
                </c:pt>
                <c:pt idx="7">
                  <c:v>177</c:v>
                </c:pt>
              </c:numCache>
            </c:numRef>
          </c:val>
        </c:ser>
        <c:axId val="64307200"/>
        <c:axId val="64308736"/>
      </c:barChart>
      <c:catAx>
        <c:axId val="64307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08736"/>
        <c:crosses val="autoZero"/>
        <c:auto val="1"/>
        <c:lblAlgn val="ctr"/>
        <c:lblOffset val="100"/>
        <c:tickLblSkip val="1"/>
        <c:tickMarkSkip val="1"/>
      </c:catAx>
      <c:valAx>
        <c:axId val="6430873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072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451053081641824E-2"/>
          <c:y val="0.14210544734540076"/>
          <c:w val="9.4117769177157765E-2"/>
          <c:h val="0.642106368282915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#60 (excl. cat.A)</a:t>
            </a:r>
          </a:p>
        </c:rich>
      </c:tx>
      <c:layout>
        <c:manualLayout>
          <c:xMode val="edge"/>
          <c:yMode val="edge"/>
          <c:x val="0.26527570789866389"/>
          <c:y val="2.85171102661598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071535022354712"/>
          <c:y val="0.17300396287945141"/>
          <c:w val="0.80327868852460005"/>
          <c:h val="0.7015215637639274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Statistics'!$T$341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Statistics'!$T$342:$T$350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32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Statistics'!$U$341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Statistics'!$U$342:$U$350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3</c:v>
                </c:pt>
                <c:pt idx="6">
                  <c:v>17</c:v>
                </c:pt>
                <c:pt idx="7">
                  <c:v>53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Statistics'!$V$341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Statistics'!$V$342:$V$350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24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Statistics'!$W$341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Statistics'!$W$342:$W$350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25</c:v>
                </c:pt>
                <c:pt idx="6">
                  <c:v>63</c:v>
                </c:pt>
                <c:pt idx="7">
                  <c:v>102</c:v>
                </c:pt>
                <c:pt idx="8">
                  <c:v>61</c:v>
                </c:pt>
              </c:numCache>
            </c:numRef>
          </c:val>
        </c:ser>
        <c:ser>
          <c:idx val="4"/>
          <c:order val="4"/>
          <c:tx>
            <c:strRef>
              <c:f>'CR Statistics'!$X$341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Statistics'!$X$342:$X$350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320</c:v>
                </c:pt>
                <c:pt idx="7">
                  <c:v>386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Statistics'!$Y$341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Statistics'!$Y$342:$Y$350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29</c:v>
                </c:pt>
                <c:pt idx="6">
                  <c:v>87</c:v>
                </c:pt>
                <c:pt idx="7">
                  <c:v>211</c:v>
                </c:pt>
                <c:pt idx="8">
                  <c:v>61</c:v>
                </c:pt>
              </c:numCache>
            </c:numRef>
          </c:val>
        </c:ser>
        <c:axId val="64345600"/>
        <c:axId val="64347136"/>
      </c:barChart>
      <c:catAx>
        <c:axId val="643456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47136"/>
        <c:crosses val="autoZero"/>
        <c:auto val="1"/>
        <c:lblAlgn val="ctr"/>
        <c:lblOffset val="100"/>
        <c:tickLblSkip val="1"/>
        <c:tickMarkSkip val="1"/>
      </c:catAx>
      <c:valAx>
        <c:axId val="64347136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4560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07650273224043"/>
          <c:y val="0.20710158378491664"/>
          <c:w val="0.26378539493293696"/>
          <c:h val="0.328897737592688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0788196177466118"/>
          <c:y val="1.61030595813204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0098551078813504E-2"/>
          <c:y val="0.11272159433121307"/>
          <c:w val="0.90246348833102197"/>
          <c:h val="0.7777790008853664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Statistics'!$AM$335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Statistics'!$AM$336:$AM$343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Statistics'!$AN$335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Statistics'!$AN$336:$AN$343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Statistics'!$AO$335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Statistics'!$AO$336:$AO$343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Statistics'!$AP$335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Statistics'!$AP$336:$AP$343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Statistics'!$AQ$335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Statistics'!$AQ$336:$AQ$343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Statistics'!$AR$335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Statistics'!$AR$336:$AR$343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Statistics'!$AS$335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Statistics'!$AS$336:$AS$343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Statistics'!$AT$335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Statistics'!$AT$336:$AT$343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Statistics'!$AU$335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Statistics'!$AU$336:$AU$343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Statistics'!$AV$335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Statistics'!$AV$336:$AV$343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Statistics'!$AW$335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Statistics'!$AW$336:$AW$343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Statistics'!$AX$335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Statistics'!$AX$336:$AX$343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Statistics'!$AY$335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Statistics'!$AY$336:$AY$343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Statistics'!$AZ$335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Statistics'!$AZ$336:$AZ$343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Statistics'!$BA$335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Statistics'!$BA$336:$BA$343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Statistics'!$BB$335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Statistics'!$BB$336:$BB$343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Statistics'!$BC$335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Statistics'!$BC$336:$BC$343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Statistics'!$BD$335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Statistics'!$BD$336:$BD$343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</c:numCache>
            </c:numRef>
          </c:val>
        </c:ser>
        <c:axId val="64491904"/>
        <c:axId val="64493440"/>
      </c:barChart>
      <c:catAx>
        <c:axId val="644919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93440"/>
        <c:crosses val="autoZero"/>
        <c:auto val="1"/>
        <c:lblAlgn val="ctr"/>
        <c:lblOffset val="100"/>
        <c:tickLblSkip val="1"/>
        <c:tickMarkSkip val="1"/>
      </c:catAx>
      <c:valAx>
        <c:axId val="6449344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9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615804646936655"/>
          <c:y val="0.12399372783716191"/>
          <c:w val="9.4581356138435546E-2"/>
          <c:h val="0.589372825981287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#61 (excl. cat.A)</a:t>
            </a:r>
          </a:p>
        </c:rich>
      </c:tx>
      <c:layout>
        <c:manualLayout>
          <c:xMode val="edge"/>
          <c:yMode val="edge"/>
          <c:x val="0.28313268823325038"/>
          <c:y val="2.97619047619047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198804151276108"/>
          <c:y val="0.19841308286265577"/>
          <c:w val="0.79819335804646152"/>
          <c:h val="0.6746044817330255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Statistics'!$T$301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Statistics'!$T$302:$T$310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Statistics'!$U$301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Statistics'!$U$302:$U$310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23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Statistics'!$V$301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Statistics'!$V$302:$V$310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15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Statistics'!$W$301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Statistics'!$W$302:$W$310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30</c:v>
                </c:pt>
                <c:pt idx="7">
                  <c:v>69</c:v>
                </c:pt>
                <c:pt idx="8">
                  <c:v>57</c:v>
                </c:pt>
              </c:numCache>
            </c:numRef>
          </c:val>
        </c:ser>
        <c:ser>
          <c:idx val="4"/>
          <c:order val="4"/>
          <c:tx>
            <c:strRef>
              <c:f>'CR Statistics'!$X$301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Statistics'!$X$302:$X$310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</c:v>
                </c:pt>
                <c:pt idx="6">
                  <c:v>115</c:v>
                </c:pt>
                <c:pt idx="7">
                  <c:v>395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Statistics'!$Y$301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Statistics'!$Y$302:$Y$310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10</c:v>
                </c:pt>
                <c:pt idx="6">
                  <c:v>39</c:v>
                </c:pt>
                <c:pt idx="7">
                  <c:v>120</c:v>
                </c:pt>
                <c:pt idx="8">
                  <c:v>57</c:v>
                </c:pt>
              </c:numCache>
            </c:numRef>
          </c:val>
        </c:ser>
        <c:axId val="66475904"/>
        <c:axId val="66477440"/>
      </c:barChart>
      <c:catAx>
        <c:axId val="664759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77440"/>
        <c:crosses val="autoZero"/>
        <c:auto val="1"/>
        <c:lblAlgn val="ctr"/>
        <c:lblOffset val="100"/>
        <c:tickLblSkip val="1"/>
        <c:tickMarkSkip val="1"/>
      </c:catAx>
      <c:valAx>
        <c:axId val="66477440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75904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60256775132044"/>
          <c:y val="0.2103178769320502"/>
          <c:w val="0.26656642317301082"/>
          <c:h val="0.343254593175854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1766346080079231"/>
          <c:y val="1.636661211129296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117780497939314E-2"/>
          <c:y val="0.11456628477905263"/>
          <c:w val="0.90708412411423156"/>
          <c:h val="0.774140752864173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Statistics'!$AM$295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Statistics'!$AM$296:$AM$304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Statistics'!$AN$295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Statistics'!$AN$296:$AN$304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Statistics'!$AO$295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Statistics'!$AO$296:$AO$304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Statistics'!$AP$295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Statistics'!$AP$296:$AP$304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Statistics'!$AQ$295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Statistics'!$AQ$296:$AQ$304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Statistics'!$AR$295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Statistics'!$AR$296:$AR$304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Statistics'!$AS$295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Statistics'!$AS$296:$AS$304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Statistics'!$AT$295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Statistics'!$AT$296:$AT$304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Statistics'!$AU$295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Statistics'!$AU$296:$AU$304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Statistics'!$AV$295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Statistics'!$AV$296:$AV$304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Statistics'!$AW$295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Statistics'!$AW$296:$AW$304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Statistics'!$AX$295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Statistics'!$AX$296:$AX$304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Statistics'!$AY$295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Statistics'!$AY$296:$AY$304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Statistics'!$AZ$295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Statistics'!$AZ$296:$AZ$304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Statistics'!$BA$295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Statistics'!$BA$296:$BA$304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Statistics'!$BB$295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Statistics'!$BB$296:$BB$304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Statistics'!$BC$295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Statistics'!$BC$296:$BC$304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Statistics'!$BD$295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Statistics'!$BD$296:$BD$304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Statistics'!$BE$295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Statistics'!$BE$296:$BE$304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axId val="66622976"/>
        <c:axId val="66624512"/>
      </c:barChart>
      <c:catAx>
        <c:axId val="666229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24512"/>
        <c:crosses val="autoZero"/>
        <c:auto val="1"/>
        <c:lblAlgn val="ctr"/>
        <c:lblOffset val="100"/>
        <c:tickLblSkip val="1"/>
        <c:tickMarkSkip val="1"/>
      </c:catAx>
      <c:valAx>
        <c:axId val="6662451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229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196903863544964"/>
          <c:y val="0.24222585924713591"/>
          <c:w val="0.16651346393924021"/>
          <c:h val="0.36824877250409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#62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36090225563911"/>
          <c:y val="0.13693717788777462"/>
          <c:w val="0.76240601503759464"/>
          <c:h val="0.727929208771834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Statistics'!$T$261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Statistics'!$T$262:$T$270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13</c:v>
                </c:pt>
              </c:numCache>
            </c:numRef>
          </c:val>
        </c:ser>
        <c:ser>
          <c:idx val="1"/>
          <c:order val="1"/>
          <c:tx>
            <c:strRef>
              <c:f>'CR Statistics'!$U$261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Statistics'!$U$262:$U$270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19</c:v>
                </c:pt>
                <c:pt idx="7">
                  <c:v>39</c:v>
                </c:pt>
                <c:pt idx="8">
                  <c:v>26</c:v>
                </c:pt>
              </c:numCache>
            </c:numRef>
          </c:val>
        </c:ser>
        <c:ser>
          <c:idx val="2"/>
          <c:order val="2"/>
          <c:tx>
            <c:strRef>
              <c:f>'CR Statistics'!$V$261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Statistics'!$V$262:$V$270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9</c:v>
                </c:pt>
                <c:pt idx="8">
                  <c:v>31</c:v>
                </c:pt>
              </c:numCache>
            </c:numRef>
          </c:val>
        </c:ser>
        <c:ser>
          <c:idx val="3"/>
          <c:order val="3"/>
          <c:tx>
            <c:strRef>
              <c:f>'CR Statistics'!$W$261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Statistics'!$W$262:$W$270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10</c:v>
                </c:pt>
                <c:pt idx="6">
                  <c:v>35</c:v>
                </c:pt>
                <c:pt idx="7">
                  <c:v>109</c:v>
                </c:pt>
                <c:pt idx="8">
                  <c:v>82</c:v>
                </c:pt>
              </c:numCache>
            </c:numRef>
          </c:val>
        </c:ser>
        <c:ser>
          <c:idx val="4"/>
          <c:order val="4"/>
          <c:tx>
            <c:strRef>
              <c:f>'CR Statistics'!$X$261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Statistics'!$X$262:$X$270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91</c:v>
                </c:pt>
                <c:pt idx="7">
                  <c:v>522</c:v>
                </c:pt>
                <c:pt idx="8">
                  <c:v>76</c:v>
                </c:pt>
              </c:numCache>
            </c:numRef>
          </c:val>
        </c:ser>
        <c:ser>
          <c:idx val="5"/>
          <c:order val="5"/>
          <c:tx>
            <c:strRef>
              <c:f>'CR Statistics'!$Y$261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Statistics'!$Y$262:$Y$270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6</c:v>
                </c:pt>
                <c:pt idx="5">
                  <c:v>15</c:v>
                </c:pt>
                <c:pt idx="6">
                  <c:v>57</c:v>
                </c:pt>
                <c:pt idx="7">
                  <c:v>162</c:v>
                </c:pt>
                <c:pt idx="8">
                  <c:v>152</c:v>
                </c:pt>
              </c:numCache>
            </c:numRef>
          </c:val>
        </c:ser>
        <c:axId val="67005440"/>
        <c:axId val="67048192"/>
      </c:barChart>
      <c:catAx>
        <c:axId val="670054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048192"/>
        <c:crosses val="autoZero"/>
        <c:auto val="1"/>
        <c:lblAlgn val="ctr"/>
        <c:lblOffset val="100"/>
        <c:tickLblSkip val="1"/>
        <c:tickMarkSkip val="1"/>
      </c:catAx>
      <c:valAx>
        <c:axId val="67048192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00544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9248120300752"/>
          <c:y val="0.26666704499775362"/>
          <c:w val="0.2661654135338346"/>
          <c:h val="0.311712279208344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069655454917846"/>
          <c:y val="1.63398692810457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0696576392040194E-2"/>
          <c:y val="0.11111128841032286"/>
          <c:w val="0.90049838745567812"/>
          <c:h val="0.7777790188722606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Statistics'!$AM$255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Statistics'!$AM$256:$AM$264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Statistics'!$AN$255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Statistics'!$AN$256:$AN$264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Statistics'!$AO$255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Statistics'!$AO$256:$AO$264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Statistics'!$AP$255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Statistics'!$AP$256:$AP$264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Statistics'!$AQ$255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Statistics'!$AQ$256:$AQ$264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Statistics'!$AR$255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Statistics'!$AR$256:$AR$264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Statistics'!$AS$255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Statistics'!$AS$256:$AS$264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Statistics'!$AT$255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Statistics'!$AT$256:$AT$264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Statistics'!$AU$255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Statistics'!$AU$256:$AU$264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Statistics'!$AV$255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Statistics'!$AV$256:$AV$264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Statistics'!$AW$255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Statistics'!$AW$256:$AW$264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Statistics'!$AX$255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Statistics'!$AX$256:$AX$264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Statistics'!$AY$255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Statistics'!$AY$256:$AY$264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Statistics'!$AZ$255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Statistics'!$AZ$256:$AZ$264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Statistics'!$BA$255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Statistics'!$BA$256:$BA$264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Statistics'!$BB$255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Statistics'!$BB$256:$BB$264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Statistics'!$BC$255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Statistics'!$BC$256:$BC$264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Statistics'!$BD$255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Statistics'!$BD$256:$BD$264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Statistics'!$BE$255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Statistics'!$BE$256:$BE$264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Statistics'!$BF$255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Statistics'!$BF$256:$BF$264</c:f>
              <c:numCache>
                <c:formatCode>General</c:formatCode>
                <c:ptCount val="9"/>
                <c:pt idx="0">
                  <c:v>6</c:v>
                </c:pt>
                <c:pt idx="1">
                  <c:v>15</c:v>
                </c:pt>
                <c:pt idx="2">
                  <c:v>1</c:v>
                </c:pt>
                <c:pt idx="3">
                  <c:v>57</c:v>
                </c:pt>
                <c:pt idx="4">
                  <c:v>91</c:v>
                </c:pt>
                <c:pt idx="5">
                  <c:v>162</c:v>
                </c:pt>
                <c:pt idx="6">
                  <c:v>522</c:v>
                </c:pt>
                <c:pt idx="7">
                  <c:v>152</c:v>
                </c:pt>
                <c:pt idx="8">
                  <c:v>76</c:v>
                </c:pt>
              </c:numCache>
            </c:numRef>
          </c:val>
        </c:ser>
        <c:axId val="68161536"/>
        <c:axId val="68163072"/>
      </c:barChart>
      <c:catAx>
        <c:axId val="681615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63072"/>
        <c:crosses val="autoZero"/>
        <c:auto val="1"/>
        <c:lblAlgn val="ctr"/>
        <c:lblOffset val="100"/>
        <c:tickLblSkip val="1"/>
        <c:tickMarkSkip val="1"/>
      </c:catAx>
      <c:valAx>
        <c:axId val="6816307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615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413004010336861"/>
          <c:y val="0.24183040845384521"/>
          <c:w val="0.18009972741846644"/>
          <c:h val="0.367647573465075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#63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36090225563911"/>
          <c:y val="0.17117147235971317"/>
          <c:w val="0.75488721804512582"/>
          <c:h val="0.6918931093276838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Statistics'!$T$221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Statistics'!$T$222:$T$230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Statistics'!$U$221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Statistics'!$U$222:$U$230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22</c:v>
                </c:pt>
              </c:numCache>
            </c:numRef>
          </c:val>
        </c:ser>
        <c:ser>
          <c:idx val="2"/>
          <c:order val="2"/>
          <c:tx>
            <c:strRef>
              <c:f>'CR Statistics'!$V$221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Statistics'!$V$222:$V$230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10</c:v>
                </c:pt>
              </c:numCache>
            </c:numRef>
          </c:val>
        </c:ser>
        <c:ser>
          <c:idx val="3"/>
          <c:order val="3"/>
          <c:tx>
            <c:strRef>
              <c:f>'CR Statistics'!$W$221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Statistics'!$W$222:$W$230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24</c:v>
                </c:pt>
                <c:pt idx="7">
                  <c:v>49</c:v>
                </c:pt>
                <c:pt idx="8">
                  <c:v>36</c:v>
                </c:pt>
              </c:numCache>
            </c:numRef>
          </c:val>
        </c:ser>
        <c:ser>
          <c:idx val="4"/>
          <c:order val="4"/>
          <c:tx>
            <c:strRef>
              <c:f>'CR Statistics'!$X$221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Statistics'!$X$222:$X$230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54</c:v>
                </c:pt>
                <c:pt idx="7">
                  <c:v>271</c:v>
                </c:pt>
                <c:pt idx="8">
                  <c:v>315</c:v>
                </c:pt>
              </c:numCache>
            </c:numRef>
          </c:val>
        </c:ser>
        <c:ser>
          <c:idx val="5"/>
          <c:order val="5"/>
          <c:tx>
            <c:strRef>
              <c:f>'CR Statistics'!$Y$221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Statistics'!$Y$222:$Y$230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29</c:v>
                </c:pt>
                <c:pt idx="7">
                  <c:v>71</c:v>
                </c:pt>
                <c:pt idx="8">
                  <c:v>72</c:v>
                </c:pt>
              </c:numCache>
            </c:numRef>
          </c:val>
        </c:ser>
        <c:axId val="68236800"/>
        <c:axId val="68238336"/>
      </c:barChart>
      <c:catAx>
        <c:axId val="68236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38336"/>
        <c:crosses val="autoZero"/>
        <c:auto val="1"/>
        <c:lblAlgn val="ctr"/>
        <c:lblOffset val="100"/>
        <c:tickLblSkip val="1"/>
        <c:tickMarkSkip val="1"/>
      </c:catAx>
      <c:valAx>
        <c:axId val="68238336"/>
        <c:scaling>
          <c:orientation val="minMax"/>
          <c:max val="3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23680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"/>
          <c:y val="0.26666704499775362"/>
          <c:w val="0.2661654135338346"/>
          <c:h val="0.3117122792083447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08496235267889"/>
          <c:y val="1.63398692810457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80336631432814E-2"/>
          <c:y val="0.11274527794576879"/>
          <c:w val="0.90347532929542751"/>
          <c:h val="0.776145029336828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Statistics'!$AM$215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Statistics'!$AM$216:$AM$224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Statistics'!$AN$215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Statistics'!$AN$216:$AN$224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Statistics'!$AO$215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Statistics'!$AO$216:$AO$224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Statistics'!$AP$215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Statistics'!$AP$216:$AP$224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Statistics'!$AQ$215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Statistics'!$AQ$216:$AQ$224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Statistics'!$AR$215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Statistics'!$AR$216:$AR$224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Statistics'!$AS$215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Statistics'!$AS$216:$AS$224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Statistics'!$AT$215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Statistics'!$AT$216:$AT$224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Statistics'!$AU$215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Statistics'!$AU$216:$AU$224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Statistics'!$AV$215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Statistics'!$AV$216:$AV$224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Statistics'!$AW$215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Statistics'!$AW$216:$AW$224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Statistics'!$AX$215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Statistics'!$AX$216:$AX$224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Statistics'!$AY$215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Statistics'!$AY$216:$AY$224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Statistics'!$AZ$215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Statistics'!$AZ$216:$AZ$224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Statistics'!$BA$215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Statistics'!$BA$216:$BA$224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Statistics'!$BB$215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Statistics'!$BB$216:$BB$224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Statistics'!$BC$215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Statistics'!$BC$216:$BC$224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Statistics'!$BD$215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Statistics'!$BD$216:$BD$224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Statistics'!$BE$215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Statistics'!$BE$216:$BE$224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Statistics'!$BF$215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Statistics'!$BF$216:$BF$224</c:f>
              <c:numCache>
                <c:formatCode>General</c:formatCode>
                <c:ptCount val="9"/>
                <c:pt idx="0">
                  <c:v>6</c:v>
                </c:pt>
                <c:pt idx="1">
                  <c:v>15</c:v>
                </c:pt>
                <c:pt idx="2">
                  <c:v>1</c:v>
                </c:pt>
                <c:pt idx="3">
                  <c:v>57</c:v>
                </c:pt>
                <c:pt idx="4">
                  <c:v>91</c:v>
                </c:pt>
                <c:pt idx="5">
                  <c:v>162</c:v>
                </c:pt>
                <c:pt idx="6">
                  <c:v>522</c:v>
                </c:pt>
                <c:pt idx="7">
                  <c:v>152</c:v>
                </c:pt>
                <c:pt idx="8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Statistics'!$BG$215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Statistics'!$BG$216:$BG$224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0</c:v>
                </c:pt>
                <c:pt idx="3">
                  <c:v>29</c:v>
                </c:pt>
                <c:pt idx="4">
                  <c:v>54</c:v>
                </c:pt>
                <c:pt idx="5">
                  <c:v>71</c:v>
                </c:pt>
                <c:pt idx="6">
                  <c:v>271</c:v>
                </c:pt>
                <c:pt idx="7">
                  <c:v>72</c:v>
                </c:pt>
                <c:pt idx="8">
                  <c:v>315</c:v>
                </c:pt>
              </c:numCache>
            </c:numRef>
          </c:val>
        </c:ser>
        <c:axId val="68381312"/>
        <c:axId val="68399488"/>
      </c:barChart>
      <c:catAx>
        <c:axId val="683813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99488"/>
        <c:crosses val="autoZero"/>
        <c:auto val="1"/>
        <c:lblAlgn val="ctr"/>
        <c:lblOffset val="100"/>
        <c:tickLblSkip val="1"/>
        <c:tickMarkSkip val="1"/>
      </c:catAx>
      <c:valAx>
        <c:axId val="6839948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813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640967176400265"/>
          <c:y val="0.11928121729881803"/>
          <c:w val="0.17471052604910897"/>
          <c:h val="0.367647573465087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#64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39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Statistics'!$T$181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Statistics'!$T$182:$T$190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11</c:v>
                </c:pt>
              </c:numCache>
            </c:numRef>
          </c:val>
        </c:ser>
        <c:ser>
          <c:idx val="1"/>
          <c:order val="1"/>
          <c:tx>
            <c:strRef>
              <c:f>'CR Statistics'!$U$181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Statistics'!$U$182:$U$190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8</c:v>
                </c:pt>
                <c:pt idx="6">
                  <c:v>7</c:v>
                </c:pt>
                <c:pt idx="7">
                  <c:v>18</c:v>
                </c:pt>
                <c:pt idx="8">
                  <c:v>49</c:v>
                </c:pt>
              </c:numCache>
            </c:numRef>
          </c:val>
        </c:ser>
        <c:ser>
          <c:idx val="2"/>
          <c:order val="2"/>
          <c:tx>
            <c:strRef>
              <c:f>'CR Statistics'!$V$181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Statistics'!$V$182:$V$190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27</c:v>
                </c:pt>
              </c:numCache>
            </c:numRef>
          </c:val>
        </c:ser>
        <c:ser>
          <c:idx val="3"/>
          <c:order val="3"/>
          <c:tx>
            <c:strRef>
              <c:f>'CR Statistics'!$W$181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Statistics'!$W$182:$W$190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42</c:v>
                </c:pt>
                <c:pt idx="7">
                  <c:v>81</c:v>
                </c:pt>
                <c:pt idx="8">
                  <c:v>117</c:v>
                </c:pt>
              </c:numCache>
            </c:numRef>
          </c:val>
        </c:ser>
        <c:ser>
          <c:idx val="4"/>
          <c:order val="4"/>
          <c:tx>
            <c:strRef>
              <c:f>'CR Statistics'!$X$181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Statistics'!$X$182:$X$190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62</c:v>
                </c:pt>
                <c:pt idx="7">
                  <c:v>333</c:v>
                </c:pt>
                <c:pt idx="8">
                  <c:v>456</c:v>
                </c:pt>
              </c:numCache>
            </c:numRef>
          </c:val>
        </c:ser>
        <c:ser>
          <c:idx val="5"/>
          <c:order val="5"/>
          <c:tx>
            <c:strRef>
              <c:f>'CR Statistics'!$Y$181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Statistics'!$Y$182:$Y$190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14</c:v>
                </c:pt>
                <c:pt idx="6">
                  <c:v>50</c:v>
                </c:pt>
                <c:pt idx="7">
                  <c:v>109</c:v>
                </c:pt>
                <c:pt idx="8">
                  <c:v>204</c:v>
                </c:pt>
              </c:numCache>
            </c:numRef>
          </c:val>
        </c:ser>
        <c:axId val="68497408"/>
        <c:axId val="68498944"/>
      </c:barChart>
      <c:catAx>
        <c:axId val="684974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98944"/>
        <c:crosses val="autoZero"/>
        <c:auto val="1"/>
        <c:lblAlgn val="ctr"/>
        <c:lblOffset val="100"/>
        <c:tickLblSkip val="1"/>
        <c:tickMarkSkip val="1"/>
      </c:catAx>
      <c:valAx>
        <c:axId val="68498944"/>
        <c:scaling>
          <c:orientation val="minMax"/>
          <c:max val="5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97408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83709273594"/>
          <c:y val="0.14881218226100429"/>
          <c:w val="0.26616541353382872"/>
          <c:h val="0.3117122792083491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08496235267889"/>
          <c:y val="1.63399314074321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80336631432814E-2"/>
          <c:y val="7.2147015276936538E-2"/>
          <c:w val="0.90347532929542751"/>
          <c:h val="0.8317006528030316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Statistics'!$AM$175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Statistics'!$AM$176:$AM$183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Statistics'!$AN$175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Statistics'!$AN$176:$AN$183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Statistics'!$AO$175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Statistics'!$AO$176:$AO$183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Statistics'!$AP$175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Statistics'!$AP$176:$AP$183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Statistics'!$AQ$175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Statistics'!$AQ$176:$AQ$183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Statistics'!$AR$175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Statistics'!$AR$176:$AR$183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Statistics'!$AS$175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Statistics'!$AS$176:$AS$183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Statistics'!$AT$175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Statistics'!$AT$176:$AT$183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Statistics'!$AU$175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Statistics'!$AU$176:$AU$183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Statistics'!$AV$175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Statistics'!$AV$176:$AV$183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Statistics'!$AW$175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Statistics'!$AW$176:$AW$183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Statistics'!$AX$175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Statistics'!$AX$176:$AX$183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Statistics'!$AY$175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Statistics'!$AY$176:$AY$183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Statistics'!$AZ$175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Statistics'!$AZ$176:$AZ$183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Statistics'!$BA$175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Statistics'!$BA$176:$BA$183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Statistics'!$BB$175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Statistics'!$BB$176:$BB$183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Statistics'!$BC$175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Statistics'!$BC$176:$BC$183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Statistics'!$BD$175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Statistics'!$BD$176:$BD$183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Statistics'!$BE$175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Statistics'!$BE$176:$BE$183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Statistics'!$BF$175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Statistics'!$BF$176:$BF$183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Statistics'!$BG$175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Statistics'!$BG$176:$BG$183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Statistics'!$BH$175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Statistics'!$BH$176:$BH$183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axId val="68646784"/>
        <c:axId val="68648320"/>
      </c:barChart>
      <c:catAx>
        <c:axId val="686467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48320"/>
        <c:crosses val="autoZero"/>
        <c:auto val="1"/>
        <c:lblAlgn val="ctr"/>
        <c:lblOffset val="100"/>
        <c:tickLblSkip val="1"/>
        <c:tickMarkSkip val="1"/>
      </c:catAx>
      <c:valAx>
        <c:axId val="6864832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6467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353094376716917"/>
          <c:y val="8.0819685467538413E-2"/>
          <c:w val="0.64164786834078535"/>
          <c:h val="9.082734968080352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#65 (excl. cat.A)</a:t>
            </a:r>
          </a:p>
        </c:rich>
      </c:tx>
      <c:layout>
        <c:manualLayout>
          <c:xMode val="edge"/>
          <c:yMode val="edge"/>
          <c:x val="0.25263149606299179"/>
          <c:y val="2.882896780759548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4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Statistics'!$T$137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Statistics'!$T$138:$T$146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25</c:v>
                </c:pt>
              </c:numCache>
            </c:numRef>
          </c:val>
        </c:ser>
        <c:ser>
          <c:idx val="1"/>
          <c:order val="1"/>
          <c:tx>
            <c:strRef>
              <c:f>'CR Statistics'!$U$137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Statistics'!$U$138:$U$146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71</c:v>
                </c:pt>
              </c:numCache>
            </c:numRef>
          </c:val>
        </c:ser>
        <c:ser>
          <c:idx val="2"/>
          <c:order val="2"/>
          <c:tx>
            <c:strRef>
              <c:f>'CR Statistics'!$V$137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Statistics'!$V$138:$V$146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</c:numCache>
            </c:numRef>
          </c:val>
        </c:ser>
        <c:ser>
          <c:idx val="3"/>
          <c:order val="3"/>
          <c:tx>
            <c:strRef>
              <c:f>'CR Statistics'!$W$137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Statistics'!$W$138:$W$146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31</c:v>
                </c:pt>
                <c:pt idx="7">
                  <c:v>48</c:v>
                </c:pt>
                <c:pt idx="8">
                  <c:v>113</c:v>
                </c:pt>
              </c:numCache>
            </c:numRef>
          </c:val>
        </c:ser>
        <c:ser>
          <c:idx val="4"/>
          <c:order val="4"/>
          <c:tx>
            <c:strRef>
              <c:f>'CR Statistics'!$X$137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Statistics'!$X$138:$X$146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316</c:v>
                </c:pt>
                <c:pt idx="8">
                  <c:v>337</c:v>
                </c:pt>
              </c:numCache>
            </c:numRef>
          </c:val>
        </c:ser>
        <c:ser>
          <c:idx val="5"/>
          <c:order val="5"/>
          <c:tx>
            <c:strRef>
              <c:f>'CR Statistics'!$Y$137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Statistics'!$Y$138:$Y$146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7</c:v>
                </c:pt>
                <c:pt idx="6">
                  <c:v>34</c:v>
                </c:pt>
                <c:pt idx="7">
                  <c:v>69</c:v>
                </c:pt>
                <c:pt idx="8">
                  <c:v>229</c:v>
                </c:pt>
              </c:numCache>
            </c:numRef>
          </c:val>
        </c:ser>
        <c:axId val="68717568"/>
        <c:axId val="68723456"/>
      </c:barChart>
      <c:catAx>
        <c:axId val="687175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723456"/>
        <c:crosses val="autoZero"/>
        <c:auto val="1"/>
        <c:lblAlgn val="ctr"/>
        <c:lblOffset val="100"/>
        <c:tickLblSkip val="1"/>
        <c:tickMarkSkip val="1"/>
      </c:catAx>
      <c:valAx>
        <c:axId val="68723456"/>
        <c:scaling>
          <c:orientation val="minMax"/>
          <c:max val="3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717568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0813648663"/>
          <c:y val="0.14881225561090591"/>
          <c:w val="0.26616552930883408"/>
          <c:h val="0.31171225025443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66" r="0.75000000000001066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4515149693"/>
          <c:y val="1.63400264622094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0.12538191146192459"/>
          <c:w val="0.90347532929542751"/>
          <c:h val="0.757053295466052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Statistics'!$AM$131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Statistics'!$AM$132:$AM$139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Statistics'!$AN$131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Statistics'!$AN$132:$AN$139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Statistics'!$AO$131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Statistics'!$AO$132:$AO$139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Statistics'!$AP$131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Statistics'!$AP$132:$AP$139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Statistics'!$AQ$131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Statistics'!$AQ$132:$AQ$139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Statistics'!$AR$131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Statistics'!$AR$132:$AR$139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Statistics'!$AS$131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Statistics'!$AS$132:$AS$139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Statistics'!$AT$131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Statistics'!$AT$132:$AT$139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Statistics'!$AU$131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Statistics'!$AU$132:$AU$139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Statistics'!$AV$131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Statistics'!$AV$132:$AV$139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Statistics'!$AW$131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Statistics'!$AW$132:$AW$139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Statistics'!$AX$131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Statistics'!$AX$132:$AX$139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Statistics'!$AY$131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Statistics'!$AY$132:$AY$139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Statistics'!$AZ$131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Statistics'!$AZ$132:$AZ$139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Statistics'!$BA$131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Statistics'!$BA$132:$BA$139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Statistics'!$BB$131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Statistics'!$BB$132:$BB$139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Statistics'!$BC$131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Statistics'!$BC$132:$BC$139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Statistics'!$BD$131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Statistics'!$BD$132:$BD$139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Statistics'!$BE$131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Statistics'!$BE$132:$BE$139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Statistics'!$BF$131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Statistics'!$BF$132:$BF$139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Statistics'!$BG$131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Statistics'!$BG$132:$BG$139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Statistics'!$BH$131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CC"/>
            </a:solidFill>
            <a:ln>
              <a:solidFill>
                <a:schemeClr val="tx1"/>
              </a:solidFill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Statistics'!$BH$132:$BH$139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ser>
          <c:idx val="22"/>
          <c:order val="22"/>
          <c:tx>
            <c:strRef>
              <c:f>'CR Statistics'!$BI$131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000000"/>
              </a:solidFill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Statistics'!$BI$132:$BI$139</c:f>
              <c:numCache>
                <c:formatCode>General</c:formatCode>
                <c:ptCount val="8"/>
                <c:pt idx="0">
                  <c:v>5</c:v>
                </c:pt>
                <c:pt idx="1">
                  <c:v>7</c:v>
                </c:pt>
                <c:pt idx="2">
                  <c:v>34</c:v>
                </c:pt>
                <c:pt idx="3">
                  <c:v>37</c:v>
                </c:pt>
                <c:pt idx="4">
                  <c:v>69</c:v>
                </c:pt>
                <c:pt idx="5">
                  <c:v>316</c:v>
                </c:pt>
                <c:pt idx="6">
                  <c:v>229</c:v>
                </c:pt>
                <c:pt idx="7">
                  <c:v>337</c:v>
                </c:pt>
              </c:numCache>
            </c:numRef>
          </c:val>
        </c:ser>
        <c:axId val="69920640"/>
        <c:axId val="69922176"/>
      </c:barChart>
      <c:catAx>
        <c:axId val="69920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922176"/>
        <c:crosses val="autoZero"/>
        <c:auto val="1"/>
        <c:lblAlgn val="ctr"/>
        <c:lblOffset val="100"/>
        <c:tickLblSkip val="1"/>
        <c:tickMarkSkip val="1"/>
      </c:catAx>
      <c:valAx>
        <c:axId val="69922176"/>
        <c:scaling>
          <c:orientation val="minMax"/>
          <c:max val="7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9206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75791328586647"/>
          <c:y val="0.15566916204440273"/>
          <c:w val="0.81659820814019934"/>
          <c:h val="0.141216830654792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66" r="0.75000000000001066" t="1" header="0.5" footer="0.5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#66 (excl. cat.A)</a:t>
            </a:r>
          </a:p>
        </c:rich>
      </c:tx>
      <c:layout>
        <c:manualLayout>
          <c:xMode val="edge"/>
          <c:yMode val="edge"/>
          <c:x val="0.25263149192965562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5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Statistics'!$T$99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Statistics'!$T$100:$T$105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18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Statistics'!$U$99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Statistics'!$U$100:$U$105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7</c:v>
                </c:pt>
                <c:pt idx="4">
                  <c:v>111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Statistics'!$V$99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Statistics'!$V$100:$V$105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57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Statistics'!$W$99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Statistics'!$W$100:$W$105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31</c:v>
                </c:pt>
                <c:pt idx="3">
                  <c:v>53</c:v>
                </c:pt>
                <c:pt idx="4">
                  <c:v>134</c:v>
                </c:pt>
                <c:pt idx="5">
                  <c:v>4</c:v>
                </c:pt>
              </c:numCache>
            </c:numRef>
          </c:val>
        </c:ser>
        <c:ser>
          <c:idx val="4"/>
          <c:order val="4"/>
          <c:tx>
            <c:strRef>
              <c:f>'CR Statistics'!$X$99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Statistics'!$X$100:$X$105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45</c:v>
                </c:pt>
                <c:pt idx="3">
                  <c:v>326</c:v>
                </c:pt>
                <c:pt idx="4">
                  <c:v>385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Statistics'!$Y$99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Statistics'!$Y$100:$Y$105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35</c:v>
                </c:pt>
                <c:pt idx="3">
                  <c:v>64</c:v>
                </c:pt>
                <c:pt idx="4">
                  <c:v>320</c:v>
                </c:pt>
                <c:pt idx="5">
                  <c:v>4</c:v>
                </c:pt>
              </c:numCache>
            </c:numRef>
          </c:val>
        </c:ser>
        <c:axId val="70138880"/>
        <c:axId val="70152960"/>
      </c:barChart>
      <c:catAx>
        <c:axId val="701388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52960"/>
        <c:crosses val="autoZero"/>
        <c:auto val="1"/>
        <c:lblAlgn val="ctr"/>
        <c:lblOffset val="100"/>
        <c:tickLblSkip val="1"/>
        <c:tickMarkSkip val="1"/>
      </c:catAx>
      <c:valAx>
        <c:axId val="70152960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888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642"/>
          <c:y val="0.14881212429091523"/>
          <c:w val="0.26616554033107775"/>
          <c:h val="0.311712175091021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88" r="0.75000000000001088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9394039546"/>
          <c:y val="1.63399431530388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0.12538191146192459"/>
          <c:w val="0.90347532929542751"/>
          <c:h val="0.757053295466052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Statistics'!$AM$98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Statistics'!$AM$99:$AM$106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Statistics'!$AN$98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Statistics'!$AN$99:$AN$106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Statistics'!$AO$98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Statistics'!$AO$99:$AO$106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Statistics'!$AP$98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Statistics'!$AP$99:$AP$106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Statistics'!$AQ$98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Statistics'!$AQ$99:$AQ$106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Statistics'!$AR$98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Statistics'!$AR$99:$AR$106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Statistics'!$AS$98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Statistics'!$AS$99:$AS$106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Statistics'!$AT$98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Statistics'!$AT$99:$AT$106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Statistics'!$AU$98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Statistics'!$AU$99:$AU$106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Statistics'!$AV$98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Statistics'!$AV$99:$AV$106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Statistics'!$AW$98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Statistics'!$AW$99:$AW$106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Statistics'!$AX$98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Statistics'!$AX$99:$AX$106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Statistics'!$AY$98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Statistics'!$AY$99:$AY$106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Statistics'!$AZ$98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Statistics'!$AZ$99:$AZ$106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Statistics'!$BA$98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Statistics'!$BA$99:$BA$106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Statistics'!$BB$98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Statistics'!$BB$99:$BB$106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Statistics'!$BC$98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Statistics'!$BC$99:$BC$106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Statistics'!$BD$98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Statistics'!$BD$99:$BD$106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Statistics'!$BE$98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Statistics'!$BE$99:$BE$106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Statistics'!$BF$98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Statistics'!$BF$99:$BF$106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Statistics'!$BG$98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Statistics'!$BG$99:$BG$106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Statistics'!$BH$98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Statistics'!$BH$99:$BH$106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ser>
          <c:idx val="22"/>
          <c:order val="22"/>
          <c:tx>
            <c:strRef>
              <c:f>'CR Statistics'!$BI$98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Statistics'!$BI$99:$BI$106</c:f>
              <c:numCache>
                <c:formatCode>General</c:formatCode>
                <c:ptCount val="8"/>
                <c:pt idx="0">
                  <c:v>5</c:v>
                </c:pt>
                <c:pt idx="1">
                  <c:v>7</c:v>
                </c:pt>
                <c:pt idx="2">
                  <c:v>34</c:v>
                </c:pt>
                <c:pt idx="3">
                  <c:v>37</c:v>
                </c:pt>
                <c:pt idx="4">
                  <c:v>69</c:v>
                </c:pt>
                <c:pt idx="5">
                  <c:v>316</c:v>
                </c:pt>
                <c:pt idx="6">
                  <c:v>229</c:v>
                </c:pt>
                <c:pt idx="7">
                  <c:v>337</c:v>
                </c:pt>
              </c:numCache>
            </c:numRef>
          </c:val>
        </c:ser>
        <c:ser>
          <c:idx val="23"/>
          <c:order val="23"/>
          <c:tx>
            <c:strRef>
              <c:f>'CR Statistics'!$BJ$98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Statistics'!$BJ$99:$BJ$106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35</c:v>
                </c:pt>
                <c:pt idx="3">
                  <c:v>45</c:v>
                </c:pt>
                <c:pt idx="4">
                  <c:v>64</c:v>
                </c:pt>
                <c:pt idx="5">
                  <c:v>325</c:v>
                </c:pt>
                <c:pt idx="6">
                  <c:v>320</c:v>
                </c:pt>
                <c:pt idx="7">
                  <c:v>386</c:v>
                </c:pt>
              </c:numCache>
            </c:numRef>
          </c:val>
        </c:ser>
        <c:axId val="76933760"/>
        <c:axId val="76960128"/>
      </c:barChart>
      <c:catAx>
        <c:axId val="769337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960128"/>
        <c:crosses val="autoZero"/>
        <c:auto val="1"/>
        <c:lblAlgn val="ctr"/>
        <c:lblOffset val="100"/>
        <c:tickLblSkip val="1"/>
        <c:tickMarkSkip val="1"/>
      </c:catAx>
      <c:valAx>
        <c:axId val="76960128"/>
        <c:scaling>
          <c:orientation val="minMax"/>
          <c:max val="7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9337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338040116443996"/>
          <c:y val="0.13653049349692986"/>
          <c:w val="0.80162922446867679"/>
          <c:h val="0.1502362204724458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88" r="0.75000000000001088" t="1" header="0.5" footer="0.5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#67 (excl. cat.A)</a:t>
            </a:r>
          </a:p>
        </c:rich>
      </c:tx>
      <c:layout>
        <c:manualLayout>
          <c:xMode val="edge"/>
          <c:yMode val="edge"/>
          <c:x val="0.25263149192965562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5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Statistics'!$T$64:$T$69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Statistics'!$U$64:$U$69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7</c:v>
                </c:pt>
                <c:pt idx="4">
                  <c:v>49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Statistics'!$V$63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Statistics'!$V$64:$V$69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31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Statistics'!$W$64:$W$69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13</c:v>
                </c:pt>
                <c:pt idx="3">
                  <c:v>18</c:v>
                </c:pt>
                <c:pt idx="4">
                  <c:v>90</c:v>
                </c:pt>
                <c:pt idx="5">
                  <c:v>1</c:v>
                </c:pt>
              </c:numCache>
            </c:numRef>
          </c:val>
        </c:ser>
        <c:ser>
          <c:idx val="4"/>
          <c:order val="4"/>
          <c:tx>
            <c:strRef>
              <c:f>'CR Statistics'!$X$63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Statistics'!$X$64:$X$69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34</c:v>
                </c:pt>
                <c:pt idx="3">
                  <c:v>83</c:v>
                </c:pt>
                <c:pt idx="4">
                  <c:v>515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Statistics'!$Y$64:$Y$69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18</c:v>
                </c:pt>
                <c:pt idx="3">
                  <c:v>30</c:v>
                </c:pt>
                <c:pt idx="4">
                  <c:v>186</c:v>
                </c:pt>
                <c:pt idx="5">
                  <c:v>1</c:v>
                </c:pt>
              </c:numCache>
            </c:numRef>
          </c:val>
        </c:ser>
        <c:axId val="77021184"/>
        <c:axId val="77022720"/>
      </c:barChart>
      <c:catAx>
        <c:axId val="77021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022720"/>
        <c:crosses val="autoZero"/>
        <c:auto val="1"/>
        <c:lblAlgn val="ctr"/>
        <c:lblOffset val="100"/>
        <c:tickLblSkip val="1"/>
        <c:tickMarkSkip val="1"/>
      </c:catAx>
      <c:valAx>
        <c:axId val="77022720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021184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642"/>
          <c:y val="0.14881212429091523"/>
          <c:w val="0.26616554033107775"/>
          <c:h val="0.311712175091021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1" r="0.7500000000000111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3994261088"/>
          <c:y val="1.634001771965543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5.9981062493770547E-2"/>
          <c:w val="0.90347532929542751"/>
          <c:h val="0.82245406824146949"/>
        </c:manualLayout>
      </c:layout>
      <c:barChart>
        <c:barDir val="col"/>
        <c:grouping val="clustered"/>
        <c:ser>
          <c:idx val="4"/>
          <c:order val="0"/>
          <c:tx>
            <c:strRef>
              <c:f>'CR Statistics'!$AQ$62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Statistics'!$AQ$63:$AQ$69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1"/>
          <c:tx>
            <c:strRef>
              <c:f>'CR Statistics'!$AR$62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Statistics'!$AR$63:$AR$69</c:f>
              <c:numCache>
                <c:formatCode>General</c:formatCode>
                <c:ptCount val="7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2"/>
          <c:tx>
            <c:strRef>
              <c:f>'CR Statistics'!$AS$62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Statistics'!$AS$63:$AS$69</c:f>
              <c:numCache>
                <c:formatCode>General</c:formatCode>
                <c:ptCount val="7"/>
                <c:pt idx="0">
                  <c:v>39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3"/>
          <c:tx>
            <c:strRef>
              <c:f>'CR Statistics'!$AT$62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Statistics'!$AT$63:$AT$69</c:f>
              <c:numCache>
                <c:formatCode>General</c:formatCode>
                <c:ptCount val="7"/>
                <c:pt idx="0">
                  <c:v>174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4"/>
          <c:tx>
            <c:strRef>
              <c:f>'CR Statistics'!$AU$62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Statistics'!$AU$63:$AU$69</c:f>
              <c:numCache>
                <c:formatCode>General</c:formatCode>
                <c:ptCount val="7"/>
                <c:pt idx="0">
                  <c:v>257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5"/>
          <c:tx>
            <c:strRef>
              <c:f>'CR Statistics'!$AV$62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Statistics'!$AV$63:$AV$69</c:f>
              <c:numCache>
                <c:formatCode>General</c:formatCode>
                <c:ptCount val="7"/>
                <c:pt idx="0">
                  <c:v>409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0"/>
          <c:order val="6"/>
          <c:tx>
            <c:strRef>
              <c:f>'CR Statistics'!$AW$62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Statistics'!$AW$63:$AW$69</c:f>
              <c:numCache>
                <c:formatCode>General</c:formatCode>
                <c:ptCount val="7"/>
                <c:pt idx="0">
                  <c:v>233</c:v>
                </c:pt>
                <c:pt idx="1">
                  <c:v>10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1"/>
          <c:order val="7"/>
          <c:tx>
            <c:strRef>
              <c:f>'CR Statistics'!$AX$62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Statistics'!$AX$63:$AX$69</c:f>
              <c:numCache>
                <c:formatCode>General</c:formatCode>
                <c:ptCount val="7"/>
                <c:pt idx="0">
                  <c:v>203</c:v>
                </c:pt>
                <c:pt idx="1">
                  <c:v>51</c:v>
                </c:pt>
                <c:pt idx="2">
                  <c:v>40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2"/>
          <c:order val="8"/>
          <c:tx>
            <c:strRef>
              <c:f>'CR Statistics'!$AY$62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Statistics'!$AY$63:$AY$69</c:f>
              <c:numCache>
                <c:formatCode>General</c:formatCode>
                <c:ptCount val="7"/>
                <c:pt idx="0">
                  <c:v>114</c:v>
                </c:pt>
                <c:pt idx="1">
                  <c:v>115</c:v>
                </c:pt>
                <c:pt idx="2">
                  <c:v>42</c:v>
                </c:pt>
                <c:pt idx="3">
                  <c:v>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3"/>
          <c:order val="9"/>
          <c:tx>
            <c:strRef>
              <c:f>'CR Statistics'!$AZ$62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Statistics'!$AZ$63:$AZ$69</c:f>
              <c:numCache>
                <c:formatCode>General</c:formatCode>
                <c:ptCount val="7"/>
                <c:pt idx="0">
                  <c:v>154</c:v>
                </c:pt>
                <c:pt idx="1">
                  <c:v>428</c:v>
                </c:pt>
                <c:pt idx="2">
                  <c:v>161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4"/>
          <c:order val="10"/>
          <c:tx>
            <c:strRef>
              <c:f>'CR Statistics'!$BA$62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Statistics'!$BA$63:$BA$69</c:f>
              <c:numCache>
                <c:formatCode>General</c:formatCode>
                <c:ptCount val="7"/>
                <c:pt idx="0">
                  <c:v>112</c:v>
                </c:pt>
                <c:pt idx="1">
                  <c:v>525</c:v>
                </c:pt>
                <c:pt idx="2">
                  <c:v>182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5"/>
          <c:order val="11"/>
          <c:tx>
            <c:strRef>
              <c:f>'CR Statistics'!$BB$62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Statistics'!$BB$63:$BB$69</c:f>
              <c:numCache>
                <c:formatCode>General</c:formatCode>
                <c:ptCount val="7"/>
                <c:pt idx="0">
                  <c:v>124</c:v>
                </c:pt>
                <c:pt idx="1">
                  <c:v>467</c:v>
                </c:pt>
                <c:pt idx="2">
                  <c:v>349</c:v>
                </c:pt>
                <c:pt idx="3">
                  <c:v>181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6"/>
          <c:order val="12"/>
          <c:tx>
            <c:strRef>
              <c:f>'CR Statistics'!$BC$62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Statistics'!$BC$63:$BC$69</c:f>
              <c:numCache>
                <c:formatCode>General</c:formatCode>
                <c:ptCount val="7"/>
                <c:pt idx="0">
                  <c:v>60</c:v>
                </c:pt>
                <c:pt idx="1">
                  <c:v>379</c:v>
                </c:pt>
                <c:pt idx="2">
                  <c:v>202</c:v>
                </c:pt>
                <c:pt idx="3">
                  <c:v>177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7"/>
          <c:order val="13"/>
          <c:tx>
            <c:strRef>
              <c:f>'CR Statistics'!$BD$62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Statistics'!$BD$63:$BD$69</c:f>
              <c:numCache>
                <c:formatCode>General</c:formatCode>
                <c:ptCount val="7"/>
                <c:pt idx="0">
                  <c:v>87</c:v>
                </c:pt>
                <c:pt idx="1">
                  <c:v>320</c:v>
                </c:pt>
                <c:pt idx="2">
                  <c:v>211</c:v>
                </c:pt>
                <c:pt idx="3">
                  <c:v>386</c:v>
                </c:pt>
                <c:pt idx="4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8"/>
          <c:order val="14"/>
          <c:tx>
            <c:strRef>
              <c:f>'CR Statistics'!$BE$62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Statistics'!$BE$63:$BE$69</c:f>
              <c:numCache>
                <c:formatCode>General</c:formatCode>
                <c:ptCount val="7"/>
                <c:pt idx="0">
                  <c:v>39</c:v>
                </c:pt>
                <c:pt idx="1">
                  <c:v>115</c:v>
                </c:pt>
                <c:pt idx="2">
                  <c:v>120</c:v>
                </c:pt>
                <c:pt idx="3">
                  <c:v>395</c:v>
                </c:pt>
                <c:pt idx="4">
                  <c:v>57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9"/>
          <c:order val="15"/>
          <c:tx>
            <c:strRef>
              <c:f>'CR Statistics'!$BF$62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Statistics'!$BF$63:$BF$69</c:f>
              <c:numCache>
                <c:formatCode>General</c:formatCode>
                <c:ptCount val="7"/>
                <c:pt idx="0">
                  <c:v>57</c:v>
                </c:pt>
                <c:pt idx="1">
                  <c:v>91</c:v>
                </c:pt>
                <c:pt idx="2">
                  <c:v>162</c:v>
                </c:pt>
                <c:pt idx="3">
                  <c:v>522</c:v>
                </c:pt>
                <c:pt idx="4">
                  <c:v>152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20"/>
          <c:order val="16"/>
          <c:tx>
            <c:strRef>
              <c:f>'CR Statistics'!$BG$62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Statistics'!$BG$63:$BG$69</c:f>
              <c:numCache>
                <c:formatCode>General</c:formatCode>
                <c:ptCount val="7"/>
                <c:pt idx="0">
                  <c:v>29</c:v>
                </c:pt>
                <c:pt idx="1">
                  <c:v>54</c:v>
                </c:pt>
                <c:pt idx="2">
                  <c:v>71</c:v>
                </c:pt>
                <c:pt idx="3">
                  <c:v>271</c:v>
                </c:pt>
                <c:pt idx="4">
                  <c:v>72</c:v>
                </c:pt>
                <c:pt idx="5">
                  <c:v>315</c:v>
                </c:pt>
                <c:pt idx="6">
                  <c:v>0</c:v>
                </c:pt>
              </c:numCache>
            </c:numRef>
          </c:val>
        </c:ser>
        <c:ser>
          <c:idx val="21"/>
          <c:order val="17"/>
          <c:tx>
            <c:strRef>
              <c:f>'CR Statistics'!$BH$62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Statistics'!$BH$63:$BH$69</c:f>
              <c:numCache>
                <c:formatCode>General</c:formatCode>
                <c:ptCount val="7"/>
                <c:pt idx="0">
                  <c:v>50</c:v>
                </c:pt>
                <c:pt idx="1">
                  <c:v>62</c:v>
                </c:pt>
                <c:pt idx="2">
                  <c:v>109</c:v>
                </c:pt>
                <c:pt idx="3">
                  <c:v>333</c:v>
                </c:pt>
                <c:pt idx="4">
                  <c:v>204</c:v>
                </c:pt>
                <c:pt idx="5">
                  <c:v>456</c:v>
                </c:pt>
                <c:pt idx="6">
                  <c:v>0</c:v>
                </c:pt>
              </c:numCache>
            </c:numRef>
          </c:val>
        </c:ser>
        <c:ser>
          <c:idx val="22"/>
          <c:order val="18"/>
          <c:tx>
            <c:strRef>
              <c:f>'CR Statistics'!$BI$62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Statistics'!$BI$63:$BI$69</c:f>
              <c:numCache>
                <c:formatCode>General</c:formatCode>
                <c:ptCount val="7"/>
                <c:pt idx="0">
                  <c:v>34</c:v>
                </c:pt>
                <c:pt idx="1">
                  <c:v>37</c:v>
                </c:pt>
                <c:pt idx="2">
                  <c:v>69</c:v>
                </c:pt>
                <c:pt idx="3">
                  <c:v>316</c:v>
                </c:pt>
                <c:pt idx="4">
                  <c:v>229</c:v>
                </c:pt>
                <c:pt idx="5">
                  <c:v>337</c:v>
                </c:pt>
                <c:pt idx="6">
                  <c:v>0</c:v>
                </c:pt>
              </c:numCache>
            </c:numRef>
          </c:val>
        </c:ser>
        <c:ser>
          <c:idx val="23"/>
          <c:order val="19"/>
          <c:tx>
            <c:strRef>
              <c:f>'CR Statistics'!$BJ$62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Statistics'!$BJ$63:$BJ$69</c:f>
              <c:numCache>
                <c:formatCode>General</c:formatCode>
                <c:ptCount val="7"/>
                <c:pt idx="0">
                  <c:v>35</c:v>
                </c:pt>
                <c:pt idx="1">
                  <c:v>45</c:v>
                </c:pt>
                <c:pt idx="2">
                  <c:v>64</c:v>
                </c:pt>
                <c:pt idx="3">
                  <c:v>325</c:v>
                </c:pt>
                <c:pt idx="4">
                  <c:v>320</c:v>
                </c:pt>
                <c:pt idx="5">
                  <c:v>386</c:v>
                </c:pt>
                <c:pt idx="6">
                  <c:v>4</c:v>
                </c:pt>
              </c:numCache>
            </c:numRef>
          </c:val>
        </c:ser>
        <c:ser>
          <c:idx val="24"/>
          <c:order val="20"/>
          <c:tx>
            <c:strRef>
              <c:f>'CR Statistics'!$BK$62</c:f>
              <c:strCache>
                <c:ptCount val="1"/>
                <c:pt idx="0">
                  <c:v>RAN #67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Statistics'!$BK$63:$BK$69</c:f>
              <c:numCache>
                <c:formatCode>General</c:formatCode>
                <c:ptCount val="7"/>
                <c:pt idx="0">
                  <c:v>18</c:v>
                </c:pt>
                <c:pt idx="1">
                  <c:v>34</c:v>
                </c:pt>
                <c:pt idx="2">
                  <c:v>30</c:v>
                </c:pt>
                <c:pt idx="3">
                  <c:v>83</c:v>
                </c:pt>
                <c:pt idx="4">
                  <c:v>186</c:v>
                </c:pt>
                <c:pt idx="5">
                  <c:v>515</c:v>
                </c:pt>
                <c:pt idx="6">
                  <c:v>1</c:v>
                </c:pt>
              </c:numCache>
            </c:numRef>
          </c:val>
        </c:ser>
        <c:axId val="77222656"/>
        <c:axId val="77224192"/>
      </c:barChart>
      <c:catAx>
        <c:axId val="772226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224192"/>
        <c:crosses val="autoZero"/>
        <c:auto val="1"/>
        <c:lblAlgn val="ctr"/>
        <c:lblOffset val="100"/>
        <c:tickLblSkip val="1"/>
        <c:tickMarkSkip val="1"/>
      </c:catAx>
      <c:valAx>
        <c:axId val="7722419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2226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180164007996407E-2"/>
          <c:y val="6.6893444975479499E-2"/>
          <c:w val="0.8596867256877867"/>
          <c:h val="8.073773662602792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1" r="0.7500000000000111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#68 (excl. cat.A)</a:t>
            </a:r>
          </a:p>
        </c:rich>
      </c:tx>
      <c:layout>
        <c:manualLayout>
          <c:xMode val="edge"/>
          <c:yMode val="edge"/>
          <c:x val="0.25263149192965573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6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Statistics'!$T$22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Statistics'!$T$23:$T$28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'CR Statistics'!$U$22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Statistics'!$U$23:$U$28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'CR Statistics'!$V$22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Statistics'!$V$23:$V$28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'CR Statistics'!$W$22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Statistics'!$W$23:$W$28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'CR Statistics'!$X$22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Statistics'!$X$23:$X$28</c:f>
              <c:numCache>
                <c:formatCode>General</c:formatCode>
                <c:ptCount val="6"/>
              </c:numCache>
            </c:numRef>
          </c:val>
        </c:ser>
        <c:ser>
          <c:idx val="5"/>
          <c:order val="5"/>
          <c:tx>
            <c:strRef>
              <c:f>'CR Statistics'!$Y$22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Statistics'!$Y$23:$Y$28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77571968"/>
        <c:axId val="77573504"/>
      </c:barChart>
      <c:catAx>
        <c:axId val="775719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573504"/>
        <c:crosses val="autoZero"/>
        <c:auto val="1"/>
        <c:lblAlgn val="ctr"/>
        <c:lblOffset val="100"/>
        <c:tickLblSkip val="1"/>
        <c:tickMarkSkip val="1"/>
      </c:catAx>
      <c:valAx>
        <c:axId val="77573504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571968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653"/>
          <c:y val="0.14881212429091523"/>
          <c:w val="0.26616554033107775"/>
          <c:h val="0.311712175091022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32" r="0.75000000000001132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3994261088"/>
          <c:y val="1.634001771965544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5.9981062493770547E-2"/>
          <c:w val="0.90347532929542751"/>
          <c:h val="0.82245406824146949"/>
        </c:manualLayout>
      </c:layout>
      <c:barChart>
        <c:barDir val="col"/>
        <c:grouping val="clustered"/>
        <c:ser>
          <c:idx val="4"/>
          <c:order val="0"/>
          <c:tx>
            <c:strRef>
              <c:f>'CR Statistics'!$AQ$21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Statistics'!$AQ$22:$AQ$28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1"/>
          <c:tx>
            <c:strRef>
              <c:f>'CR Statistics'!$AR$21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Statistics'!$AR$22:$AR$28</c:f>
              <c:numCache>
                <c:formatCode>General</c:formatCode>
                <c:ptCount val="7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2"/>
          <c:tx>
            <c:strRef>
              <c:f>'CR Statistics'!$AS$21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Statistics'!$AS$22:$AS$28</c:f>
              <c:numCache>
                <c:formatCode>General</c:formatCode>
                <c:ptCount val="7"/>
                <c:pt idx="0">
                  <c:v>39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3"/>
          <c:tx>
            <c:strRef>
              <c:f>'CR Statistics'!$AT$21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Statistics'!$AT$22:$AT$28</c:f>
              <c:numCache>
                <c:formatCode>General</c:formatCode>
                <c:ptCount val="7"/>
                <c:pt idx="0">
                  <c:v>174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4"/>
          <c:tx>
            <c:strRef>
              <c:f>'CR Statistics'!$AU$21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Statistics'!$AU$22:$AU$28</c:f>
              <c:numCache>
                <c:formatCode>General</c:formatCode>
                <c:ptCount val="7"/>
                <c:pt idx="0">
                  <c:v>257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5"/>
          <c:tx>
            <c:strRef>
              <c:f>'CR Statistics'!$AV$21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Statistics'!$AV$22:$AV$28</c:f>
              <c:numCache>
                <c:formatCode>General</c:formatCode>
                <c:ptCount val="7"/>
                <c:pt idx="0">
                  <c:v>409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0"/>
          <c:order val="6"/>
          <c:tx>
            <c:strRef>
              <c:f>'CR Statistics'!$AW$21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Statistics'!$AW$22:$AW$28</c:f>
              <c:numCache>
                <c:formatCode>General</c:formatCode>
                <c:ptCount val="7"/>
                <c:pt idx="0">
                  <c:v>233</c:v>
                </c:pt>
                <c:pt idx="1">
                  <c:v>10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1"/>
          <c:order val="7"/>
          <c:tx>
            <c:strRef>
              <c:f>'CR Statistics'!$AX$21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Statistics'!$AX$22:$AX$28</c:f>
              <c:numCache>
                <c:formatCode>General</c:formatCode>
                <c:ptCount val="7"/>
                <c:pt idx="0">
                  <c:v>203</c:v>
                </c:pt>
                <c:pt idx="1">
                  <c:v>51</c:v>
                </c:pt>
                <c:pt idx="2">
                  <c:v>40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2"/>
          <c:order val="8"/>
          <c:tx>
            <c:strRef>
              <c:f>'CR Statistics'!$AY$21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Statistics'!$AY$22:$AY$28</c:f>
              <c:numCache>
                <c:formatCode>General</c:formatCode>
                <c:ptCount val="7"/>
                <c:pt idx="0">
                  <c:v>114</c:v>
                </c:pt>
                <c:pt idx="1">
                  <c:v>115</c:v>
                </c:pt>
                <c:pt idx="2">
                  <c:v>42</c:v>
                </c:pt>
                <c:pt idx="3">
                  <c:v>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3"/>
          <c:order val="9"/>
          <c:tx>
            <c:strRef>
              <c:f>'CR Statistics'!$AZ$21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Statistics'!$AZ$22:$AZ$28</c:f>
              <c:numCache>
                <c:formatCode>General</c:formatCode>
                <c:ptCount val="7"/>
                <c:pt idx="0">
                  <c:v>154</c:v>
                </c:pt>
                <c:pt idx="1">
                  <c:v>428</c:v>
                </c:pt>
                <c:pt idx="2">
                  <c:v>161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4"/>
          <c:order val="10"/>
          <c:tx>
            <c:strRef>
              <c:f>'CR Statistics'!$BA$21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Statistics'!$BA$22:$BA$28</c:f>
              <c:numCache>
                <c:formatCode>General</c:formatCode>
                <c:ptCount val="7"/>
                <c:pt idx="0">
                  <c:v>112</c:v>
                </c:pt>
                <c:pt idx="1">
                  <c:v>525</c:v>
                </c:pt>
                <c:pt idx="2">
                  <c:v>182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5"/>
          <c:order val="11"/>
          <c:tx>
            <c:strRef>
              <c:f>'CR Statistics'!$BB$21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Statistics'!$BB$22:$BB$28</c:f>
              <c:numCache>
                <c:formatCode>General</c:formatCode>
                <c:ptCount val="7"/>
                <c:pt idx="0">
                  <c:v>124</c:v>
                </c:pt>
                <c:pt idx="1">
                  <c:v>467</c:v>
                </c:pt>
                <c:pt idx="2">
                  <c:v>349</c:v>
                </c:pt>
                <c:pt idx="3">
                  <c:v>181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6"/>
          <c:order val="12"/>
          <c:tx>
            <c:strRef>
              <c:f>'CR Statistics'!$BC$21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Statistics'!$BC$22:$BC$28</c:f>
              <c:numCache>
                <c:formatCode>General</c:formatCode>
                <c:ptCount val="7"/>
                <c:pt idx="0">
                  <c:v>60</c:v>
                </c:pt>
                <c:pt idx="1">
                  <c:v>379</c:v>
                </c:pt>
                <c:pt idx="2">
                  <c:v>202</c:v>
                </c:pt>
                <c:pt idx="3">
                  <c:v>177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7"/>
          <c:order val="13"/>
          <c:tx>
            <c:strRef>
              <c:f>'CR Statistics'!$BD$21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Statistics'!$BD$22:$BD$28</c:f>
              <c:numCache>
                <c:formatCode>General</c:formatCode>
                <c:ptCount val="7"/>
                <c:pt idx="0">
                  <c:v>87</c:v>
                </c:pt>
                <c:pt idx="1">
                  <c:v>320</c:v>
                </c:pt>
                <c:pt idx="2">
                  <c:v>211</c:v>
                </c:pt>
                <c:pt idx="3">
                  <c:v>386</c:v>
                </c:pt>
                <c:pt idx="4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8"/>
          <c:order val="14"/>
          <c:tx>
            <c:strRef>
              <c:f>'CR Statistics'!$BE$21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Statistics'!$BE$22:$BE$28</c:f>
              <c:numCache>
                <c:formatCode>General</c:formatCode>
                <c:ptCount val="7"/>
                <c:pt idx="0">
                  <c:v>39</c:v>
                </c:pt>
                <c:pt idx="1">
                  <c:v>115</c:v>
                </c:pt>
                <c:pt idx="2">
                  <c:v>120</c:v>
                </c:pt>
                <c:pt idx="3">
                  <c:v>395</c:v>
                </c:pt>
                <c:pt idx="4">
                  <c:v>57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9"/>
          <c:order val="15"/>
          <c:tx>
            <c:strRef>
              <c:f>'CR Statistics'!$BF$21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Statistics'!$BF$22:$BF$28</c:f>
              <c:numCache>
                <c:formatCode>General</c:formatCode>
                <c:ptCount val="7"/>
                <c:pt idx="0">
                  <c:v>57</c:v>
                </c:pt>
                <c:pt idx="1">
                  <c:v>91</c:v>
                </c:pt>
                <c:pt idx="2">
                  <c:v>162</c:v>
                </c:pt>
                <c:pt idx="3">
                  <c:v>522</c:v>
                </c:pt>
                <c:pt idx="4">
                  <c:v>152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20"/>
          <c:order val="16"/>
          <c:tx>
            <c:strRef>
              <c:f>'CR Statistics'!$BG$21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Statistics'!$BG$22:$BG$28</c:f>
              <c:numCache>
                <c:formatCode>General</c:formatCode>
                <c:ptCount val="7"/>
                <c:pt idx="0">
                  <c:v>29</c:v>
                </c:pt>
                <c:pt idx="1">
                  <c:v>54</c:v>
                </c:pt>
                <c:pt idx="2">
                  <c:v>71</c:v>
                </c:pt>
                <c:pt idx="3">
                  <c:v>271</c:v>
                </c:pt>
                <c:pt idx="4">
                  <c:v>72</c:v>
                </c:pt>
                <c:pt idx="5">
                  <c:v>315</c:v>
                </c:pt>
                <c:pt idx="6">
                  <c:v>0</c:v>
                </c:pt>
              </c:numCache>
            </c:numRef>
          </c:val>
        </c:ser>
        <c:ser>
          <c:idx val="21"/>
          <c:order val="17"/>
          <c:tx>
            <c:strRef>
              <c:f>'CR Statistics'!$BH$21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Statistics'!$BH$22:$BH$28</c:f>
              <c:numCache>
                <c:formatCode>General</c:formatCode>
                <c:ptCount val="7"/>
                <c:pt idx="0">
                  <c:v>50</c:v>
                </c:pt>
                <c:pt idx="1">
                  <c:v>62</c:v>
                </c:pt>
                <c:pt idx="2">
                  <c:v>109</c:v>
                </c:pt>
                <c:pt idx="3">
                  <c:v>333</c:v>
                </c:pt>
                <c:pt idx="4">
                  <c:v>204</c:v>
                </c:pt>
                <c:pt idx="5">
                  <c:v>456</c:v>
                </c:pt>
                <c:pt idx="6">
                  <c:v>0</c:v>
                </c:pt>
              </c:numCache>
            </c:numRef>
          </c:val>
        </c:ser>
        <c:ser>
          <c:idx val="22"/>
          <c:order val="18"/>
          <c:tx>
            <c:strRef>
              <c:f>'CR Statistics'!$BI$21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Statistics'!$BI$22:$BI$28</c:f>
              <c:numCache>
                <c:formatCode>General</c:formatCode>
                <c:ptCount val="7"/>
                <c:pt idx="0">
                  <c:v>34</c:v>
                </c:pt>
                <c:pt idx="1">
                  <c:v>37</c:v>
                </c:pt>
                <c:pt idx="2">
                  <c:v>69</c:v>
                </c:pt>
                <c:pt idx="3">
                  <c:v>316</c:v>
                </c:pt>
                <c:pt idx="4">
                  <c:v>229</c:v>
                </c:pt>
                <c:pt idx="5">
                  <c:v>337</c:v>
                </c:pt>
                <c:pt idx="6">
                  <c:v>0</c:v>
                </c:pt>
              </c:numCache>
            </c:numRef>
          </c:val>
        </c:ser>
        <c:ser>
          <c:idx val="23"/>
          <c:order val="19"/>
          <c:tx>
            <c:strRef>
              <c:f>'CR Statistics'!$BJ$21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Statistics'!$BJ$22:$BJ$28</c:f>
              <c:numCache>
                <c:formatCode>General</c:formatCode>
                <c:ptCount val="7"/>
                <c:pt idx="0">
                  <c:v>35</c:v>
                </c:pt>
                <c:pt idx="1">
                  <c:v>45</c:v>
                </c:pt>
                <c:pt idx="2">
                  <c:v>64</c:v>
                </c:pt>
                <c:pt idx="3">
                  <c:v>325</c:v>
                </c:pt>
                <c:pt idx="4">
                  <c:v>320</c:v>
                </c:pt>
                <c:pt idx="5">
                  <c:v>386</c:v>
                </c:pt>
                <c:pt idx="6">
                  <c:v>4</c:v>
                </c:pt>
              </c:numCache>
            </c:numRef>
          </c:val>
        </c:ser>
        <c:ser>
          <c:idx val="24"/>
          <c:order val="20"/>
          <c:tx>
            <c:strRef>
              <c:f>'CR Statistics'!$BK$21</c:f>
              <c:strCache>
                <c:ptCount val="1"/>
                <c:pt idx="0">
                  <c:v>RAN #67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Statistics'!$BK$22:$BK$28</c:f>
              <c:numCache>
                <c:formatCode>General</c:formatCode>
                <c:ptCount val="7"/>
                <c:pt idx="0">
                  <c:v>18</c:v>
                </c:pt>
                <c:pt idx="1">
                  <c:v>34</c:v>
                </c:pt>
                <c:pt idx="2">
                  <c:v>30</c:v>
                </c:pt>
                <c:pt idx="3">
                  <c:v>83</c:v>
                </c:pt>
                <c:pt idx="4">
                  <c:v>186</c:v>
                </c:pt>
                <c:pt idx="5">
                  <c:v>515</c:v>
                </c:pt>
                <c:pt idx="6">
                  <c:v>1</c:v>
                </c:pt>
              </c:numCache>
            </c:numRef>
          </c:val>
        </c:ser>
        <c:ser>
          <c:idx val="0"/>
          <c:order val="21"/>
          <c:tx>
            <c:strRef>
              <c:f>'CR Statistics'!$BL$21</c:f>
              <c:strCache>
                <c:ptCount val="1"/>
                <c:pt idx="0">
                  <c:v>RAN #68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Statistics'!$BL$22:$BL$28</c:f>
              <c:numCache>
                <c:formatCode>General</c:formatCode>
                <c:ptCount val="7"/>
              </c:numCache>
            </c:numRef>
          </c:val>
        </c:ser>
        <c:axId val="77856768"/>
        <c:axId val="77858304"/>
      </c:barChart>
      <c:catAx>
        <c:axId val="77856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858304"/>
        <c:crosses val="autoZero"/>
        <c:auto val="1"/>
        <c:lblAlgn val="ctr"/>
        <c:lblOffset val="100"/>
        <c:tickLblSkip val="1"/>
        <c:tickMarkSkip val="1"/>
      </c:catAx>
      <c:valAx>
        <c:axId val="7785830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8567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180164007996407E-2"/>
          <c:y val="6.6893444975479499E-2"/>
          <c:w val="0.88218362552747209"/>
          <c:h val="8.814342219664285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32" r="0.7500000000000113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238125</xdr:colOff>
      <xdr:row>797</xdr:row>
      <xdr:rowOff>114300</xdr:rowOff>
    </xdr:from>
    <xdr:to>
      <xdr:col>34</xdr:col>
      <xdr:colOff>466725</xdr:colOff>
      <xdr:row>815</xdr:row>
      <xdr:rowOff>0</xdr:rowOff>
    </xdr:to>
    <xdr:graphicFrame macro="">
      <xdr:nvGraphicFramePr>
        <xdr:cNvPr id="454793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180975</xdr:colOff>
      <xdr:row>831</xdr:row>
      <xdr:rowOff>28575</xdr:rowOff>
    </xdr:from>
    <xdr:to>
      <xdr:col>35</xdr:col>
      <xdr:colOff>381000</xdr:colOff>
      <xdr:row>853</xdr:row>
      <xdr:rowOff>276225</xdr:rowOff>
    </xdr:to>
    <xdr:graphicFrame macro="">
      <xdr:nvGraphicFramePr>
        <xdr:cNvPr id="454793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104775</xdr:colOff>
      <xdr:row>762</xdr:row>
      <xdr:rowOff>142875</xdr:rowOff>
    </xdr:from>
    <xdr:to>
      <xdr:col>34</xdr:col>
      <xdr:colOff>333375</xdr:colOff>
      <xdr:row>781</xdr:row>
      <xdr:rowOff>85725</xdr:rowOff>
    </xdr:to>
    <xdr:graphicFrame macro="">
      <xdr:nvGraphicFramePr>
        <xdr:cNvPr id="4547934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46</xdr:col>
      <xdr:colOff>581025</xdr:colOff>
      <xdr:row>753</xdr:row>
      <xdr:rowOff>123825</xdr:rowOff>
    </xdr:from>
    <xdr:to>
      <xdr:col>56</xdr:col>
      <xdr:colOff>171450</xdr:colOff>
      <xdr:row>775</xdr:row>
      <xdr:rowOff>123825</xdr:rowOff>
    </xdr:to>
    <xdr:graphicFrame macro="">
      <xdr:nvGraphicFramePr>
        <xdr:cNvPr id="454793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47</xdr:col>
      <xdr:colOff>0</xdr:colOff>
      <xdr:row>784</xdr:row>
      <xdr:rowOff>123825</xdr:rowOff>
    </xdr:from>
    <xdr:to>
      <xdr:col>56</xdr:col>
      <xdr:colOff>200025</xdr:colOff>
      <xdr:row>806</xdr:row>
      <xdr:rowOff>142875</xdr:rowOff>
    </xdr:to>
    <xdr:graphicFrame macro="">
      <xdr:nvGraphicFramePr>
        <xdr:cNvPr id="4547934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495300</xdr:colOff>
      <xdr:row>728</xdr:row>
      <xdr:rowOff>47625</xdr:rowOff>
    </xdr:from>
    <xdr:to>
      <xdr:col>34</xdr:col>
      <xdr:colOff>114300</xdr:colOff>
      <xdr:row>746</xdr:row>
      <xdr:rowOff>152400</xdr:rowOff>
    </xdr:to>
    <xdr:graphicFrame macro="">
      <xdr:nvGraphicFramePr>
        <xdr:cNvPr id="4547934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727</xdr:row>
      <xdr:rowOff>238125</xdr:rowOff>
    </xdr:from>
    <xdr:to>
      <xdr:col>56</xdr:col>
      <xdr:colOff>200025</xdr:colOff>
      <xdr:row>751</xdr:row>
      <xdr:rowOff>0</xdr:rowOff>
    </xdr:to>
    <xdr:graphicFrame macro="">
      <xdr:nvGraphicFramePr>
        <xdr:cNvPr id="4547934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28575</xdr:colOff>
      <xdr:row>700</xdr:row>
      <xdr:rowOff>409575</xdr:rowOff>
    </xdr:from>
    <xdr:to>
      <xdr:col>35</xdr:col>
      <xdr:colOff>257175</xdr:colOff>
      <xdr:row>718</xdr:row>
      <xdr:rowOff>114300</xdr:rowOff>
    </xdr:to>
    <xdr:graphicFrame macro="">
      <xdr:nvGraphicFramePr>
        <xdr:cNvPr id="4547934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46</xdr:col>
      <xdr:colOff>600075</xdr:colOff>
      <xdr:row>700</xdr:row>
      <xdr:rowOff>352425</xdr:rowOff>
    </xdr:from>
    <xdr:to>
      <xdr:col>60</xdr:col>
      <xdr:colOff>295275</xdr:colOff>
      <xdr:row>724</xdr:row>
      <xdr:rowOff>38100</xdr:rowOff>
    </xdr:to>
    <xdr:graphicFrame macro="">
      <xdr:nvGraphicFramePr>
        <xdr:cNvPr id="4547934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257175</xdr:colOff>
      <xdr:row>609</xdr:row>
      <xdr:rowOff>295275</xdr:rowOff>
    </xdr:from>
    <xdr:to>
      <xdr:col>36</xdr:col>
      <xdr:colOff>152400</xdr:colOff>
      <xdr:row>636</xdr:row>
      <xdr:rowOff>28575</xdr:rowOff>
    </xdr:to>
    <xdr:graphicFrame macro="">
      <xdr:nvGraphicFramePr>
        <xdr:cNvPr id="4547934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28575</xdr:colOff>
      <xdr:row>675</xdr:row>
      <xdr:rowOff>266700</xdr:rowOff>
    </xdr:from>
    <xdr:to>
      <xdr:col>35</xdr:col>
      <xdr:colOff>257175</xdr:colOff>
      <xdr:row>693</xdr:row>
      <xdr:rowOff>47625</xdr:rowOff>
    </xdr:to>
    <xdr:graphicFrame macro="">
      <xdr:nvGraphicFramePr>
        <xdr:cNvPr id="45479349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46</xdr:col>
      <xdr:colOff>600075</xdr:colOff>
      <xdr:row>675</xdr:row>
      <xdr:rowOff>257175</xdr:rowOff>
    </xdr:from>
    <xdr:to>
      <xdr:col>60</xdr:col>
      <xdr:colOff>238125</xdr:colOff>
      <xdr:row>697</xdr:row>
      <xdr:rowOff>0</xdr:rowOff>
    </xdr:to>
    <xdr:graphicFrame macro="">
      <xdr:nvGraphicFramePr>
        <xdr:cNvPr id="45479350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180975</xdr:colOff>
      <xdr:row>645</xdr:row>
      <xdr:rowOff>238125</xdr:rowOff>
    </xdr:from>
    <xdr:to>
      <xdr:col>36</xdr:col>
      <xdr:colOff>152400</xdr:colOff>
      <xdr:row>663</xdr:row>
      <xdr:rowOff>76200</xdr:rowOff>
    </xdr:to>
    <xdr:graphicFrame macro="">
      <xdr:nvGraphicFramePr>
        <xdr:cNvPr id="45479351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47</xdr:col>
      <xdr:colOff>66675</xdr:colOff>
      <xdr:row>646</xdr:row>
      <xdr:rowOff>9525</xdr:rowOff>
    </xdr:from>
    <xdr:to>
      <xdr:col>60</xdr:col>
      <xdr:colOff>28575</xdr:colOff>
      <xdr:row>669</xdr:row>
      <xdr:rowOff>9525</xdr:rowOff>
    </xdr:to>
    <xdr:graphicFrame macro="">
      <xdr:nvGraphicFramePr>
        <xdr:cNvPr id="4547935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49</xdr:col>
      <xdr:colOff>600075</xdr:colOff>
      <xdr:row>609</xdr:row>
      <xdr:rowOff>295275</xdr:rowOff>
    </xdr:from>
    <xdr:to>
      <xdr:col>63</xdr:col>
      <xdr:colOff>561975</xdr:colOff>
      <xdr:row>638</xdr:row>
      <xdr:rowOff>66675</xdr:rowOff>
    </xdr:to>
    <xdr:graphicFrame macro="">
      <xdr:nvGraphicFramePr>
        <xdr:cNvPr id="4547935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38100</xdr:colOff>
      <xdr:row>574</xdr:row>
      <xdr:rowOff>9525</xdr:rowOff>
    </xdr:from>
    <xdr:to>
      <xdr:col>36</xdr:col>
      <xdr:colOff>114300</xdr:colOff>
      <xdr:row>605</xdr:row>
      <xdr:rowOff>28575</xdr:rowOff>
    </xdr:to>
    <xdr:graphicFrame macro="">
      <xdr:nvGraphicFramePr>
        <xdr:cNvPr id="4547935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50</xdr:col>
      <xdr:colOff>0</xdr:colOff>
      <xdr:row>575</xdr:row>
      <xdr:rowOff>0</xdr:rowOff>
    </xdr:from>
    <xdr:to>
      <xdr:col>65</xdr:col>
      <xdr:colOff>28575</xdr:colOff>
      <xdr:row>607</xdr:row>
      <xdr:rowOff>66675</xdr:rowOff>
    </xdr:to>
    <xdr:graphicFrame macro="">
      <xdr:nvGraphicFramePr>
        <xdr:cNvPr id="45479355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561975</xdr:colOff>
      <xdr:row>537</xdr:row>
      <xdr:rowOff>47625</xdr:rowOff>
    </xdr:from>
    <xdr:to>
      <xdr:col>36</xdr:col>
      <xdr:colOff>228600</xdr:colOff>
      <xdr:row>568</xdr:row>
      <xdr:rowOff>85725</xdr:rowOff>
    </xdr:to>
    <xdr:graphicFrame macro="">
      <xdr:nvGraphicFramePr>
        <xdr:cNvPr id="4547935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52</xdr:col>
      <xdr:colOff>28575</xdr:colOff>
      <xdr:row>536</xdr:row>
      <xdr:rowOff>47625</xdr:rowOff>
    </xdr:from>
    <xdr:to>
      <xdr:col>66</xdr:col>
      <xdr:colOff>409575</xdr:colOff>
      <xdr:row>570</xdr:row>
      <xdr:rowOff>85725</xdr:rowOff>
    </xdr:to>
    <xdr:graphicFrame macro="">
      <xdr:nvGraphicFramePr>
        <xdr:cNvPr id="45479357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oneCellAnchor>
    <xdr:from>
      <xdr:col>56</xdr:col>
      <xdr:colOff>266700</xdr:colOff>
      <xdr:row>539</xdr:row>
      <xdr:rowOff>9525</xdr:rowOff>
    </xdr:from>
    <xdr:ext cx="727187" cy="229550"/>
    <xdr:sp macro="" textlink="">
      <xdr:nvSpPr>
        <xdr:cNvPr id="21" name="Text Box 24"/>
        <xdr:cNvSpPr txBox="1">
          <a:spLocks noChangeArrowheads="1"/>
        </xdr:cNvSpPr>
      </xdr:nvSpPr>
      <xdr:spPr bwMode="auto">
        <a:xfrm>
          <a:off x="35966400" y="89214325"/>
          <a:ext cx="727187" cy="22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xdr:txBody>
    </xdr:sp>
    <xdr:clientData/>
  </xdr:oneCellAnchor>
  <xdr:twoCellAnchor>
    <xdr:from>
      <xdr:col>54</xdr:col>
      <xdr:colOff>85725</xdr:colOff>
      <xdr:row>499</xdr:row>
      <xdr:rowOff>523875</xdr:rowOff>
    </xdr:from>
    <xdr:to>
      <xdr:col>69</xdr:col>
      <xdr:colOff>523875</xdr:colOff>
      <xdr:row>532</xdr:row>
      <xdr:rowOff>123825</xdr:rowOff>
    </xdr:to>
    <xdr:graphicFrame macro="">
      <xdr:nvGraphicFramePr>
        <xdr:cNvPr id="45479359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561975</xdr:colOff>
      <xdr:row>499</xdr:row>
      <xdr:rowOff>390525</xdr:rowOff>
    </xdr:from>
    <xdr:to>
      <xdr:col>36</xdr:col>
      <xdr:colOff>295275</xdr:colOff>
      <xdr:row>530</xdr:row>
      <xdr:rowOff>104775</xdr:rowOff>
    </xdr:to>
    <xdr:graphicFrame macro="">
      <xdr:nvGraphicFramePr>
        <xdr:cNvPr id="4547936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oneCellAnchor>
    <xdr:from>
      <xdr:col>59</xdr:col>
      <xdr:colOff>238125</xdr:colOff>
      <xdr:row>503</xdr:row>
      <xdr:rowOff>9525</xdr:rowOff>
    </xdr:from>
    <xdr:ext cx="727187" cy="229550"/>
    <xdr:sp macro="" textlink="">
      <xdr:nvSpPr>
        <xdr:cNvPr id="24" name="Text Box 27"/>
        <xdr:cNvSpPr txBox="1">
          <a:spLocks noChangeArrowheads="1"/>
        </xdr:cNvSpPr>
      </xdr:nvSpPr>
      <xdr:spPr bwMode="auto">
        <a:xfrm>
          <a:off x="37766625" y="82953225"/>
          <a:ext cx="727187" cy="22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xdr:txBody>
    </xdr:sp>
    <xdr:clientData/>
  </xdr:oneCellAnchor>
  <xdr:twoCellAnchor>
    <xdr:from>
      <xdr:col>25</xdr:col>
      <xdr:colOff>533400</xdr:colOff>
      <xdr:row>464</xdr:row>
      <xdr:rowOff>371475</xdr:rowOff>
    </xdr:from>
    <xdr:to>
      <xdr:col>36</xdr:col>
      <xdr:colOff>266700</xdr:colOff>
      <xdr:row>496</xdr:row>
      <xdr:rowOff>104775</xdr:rowOff>
    </xdr:to>
    <xdr:graphicFrame macro="">
      <xdr:nvGraphicFramePr>
        <xdr:cNvPr id="45479362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54</xdr:col>
      <xdr:colOff>0</xdr:colOff>
      <xdr:row>465</xdr:row>
      <xdr:rowOff>66675</xdr:rowOff>
    </xdr:from>
    <xdr:to>
      <xdr:col>69</xdr:col>
      <xdr:colOff>504825</xdr:colOff>
      <xdr:row>497</xdr:row>
      <xdr:rowOff>38100</xdr:rowOff>
    </xdr:to>
    <xdr:graphicFrame macro="">
      <xdr:nvGraphicFramePr>
        <xdr:cNvPr id="45479363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26</xdr:col>
      <xdr:colOff>0</xdr:colOff>
      <xdr:row>427</xdr:row>
      <xdr:rowOff>447675</xdr:rowOff>
    </xdr:from>
    <xdr:to>
      <xdr:col>36</xdr:col>
      <xdr:colOff>342900</xdr:colOff>
      <xdr:row>461</xdr:row>
      <xdr:rowOff>19050</xdr:rowOff>
    </xdr:to>
    <xdr:graphicFrame macro="">
      <xdr:nvGraphicFramePr>
        <xdr:cNvPr id="45479364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54</xdr:col>
      <xdr:colOff>409575</xdr:colOff>
      <xdr:row>429</xdr:row>
      <xdr:rowOff>0</xdr:rowOff>
    </xdr:from>
    <xdr:to>
      <xdr:col>69</xdr:col>
      <xdr:colOff>466725</xdr:colOff>
      <xdr:row>463</xdr:row>
      <xdr:rowOff>28575</xdr:rowOff>
    </xdr:to>
    <xdr:graphicFrame macro="">
      <xdr:nvGraphicFramePr>
        <xdr:cNvPr id="45479365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26</xdr:col>
      <xdr:colOff>28575</xdr:colOff>
      <xdr:row>393</xdr:row>
      <xdr:rowOff>200025</xdr:rowOff>
    </xdr:from>
    <xdr:to>
      <xdr:col>36</xdr:col>
      <xdr:colOff>371475</xdr:colOff>
      <xdr:row>425</xdr:row>
      <xdr:rowOff>57150</xdr:rowOff>
    </xdr:to>
    <xdr:graphicFrame macro="">
      <xdr:nvGraphicFramePr>
        <xdr:cNvPr id="45479366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55</xdr:col>
      <xdr:colOff>38100</xdr:colOff>
      <xdr:row>393</xdr:row>
      <xdr:rowOff>142875</xdr:rowOff>
    </xdr:from>
    <xdr:to>
      <xdr:col>70</xdr:col>
      <xdr:colOff>95250</xdr:colOff>
      <xdr:row>426</xdr:row>
      <xdr:rowOff>9525</xdr:rowOff>
    </xdr:to>
    <xdr:graphicFrame macro="">
      <xdr:nvGraphicFramePr>
        <xdr:cNvPr id="45479367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26</xdr:col>
      <xdr:colOff>0</xdr:colOff>
      <xdr:row>357</xdr:row>
      <xdr:rowOff>0</xdr:rowOff>
    </xdr:from>
    <xdr:to>
      <xdr:col>36</xdr:col>
      <xdr:colOff>352425</xdr:colOff>
      <xdr:row>387</xdr:row>
      <xdr:rowOff>123825</xdr:rowOff>
    </xdr:to>
    <xdr:graphicFrame macro="">
      <xdr:nvGraphicFramePr>
        <xdr:cNvPr id="45479368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57</xdr:col>
      <xdr:colOff>0</xdr:colOff>
      <xdr:row>357</xdr:row>
      <xdr:rowOff>0</xdr:rowOff>
    </xdr:from>
    <xdr:to>
      <xdr:col>70</xdr:col>
      <xdr:colOff>1019175</xdr:colOff>
      <xdr:row>390</xdr:row>
      <xdr:rowOff>85725</xdr:rowOff>
    </xdr:to>
    <xdr:graphicFrame macro="">
      <xdr:nvGraphicFramePr>
        <xdr:cNvPr id="45479369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26</xdr:col>
      <xdr:colOff>0</xdr:colOff>
      <xdr:row>316</xdr:row>
      <xdr:rowOff>0</xdr:rowOff>
    </xdr:from>
    <xdr:to>
      <xdr:col>36</xdr:col>
      <xdr:colOff>295275</xdr:colOff>
      <xdr:row>346</xdr:row>
      <xdr:rowOff>152400</xdr:rowOff>
    </xdr:to>
    <xdr:graphicFrame macro="">
      <xdr:nvGraphicFramePr>
        <xdr:cNvPr id="45479370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59</xdr:col>
      <xdr:colOff>9525</xdr:colOff>
      <xdr:row>315</xdr:row>
      <xdr:rowOff>0</xdr:rowOff>
    </xdr:from>
    <xdr:to>
      <xdr:col>72</xdr:col>
      <xdr:colOff>371475</xdr:colOff>
      <xdr:row>351</xdr:row>
      <xdr:rowOff>85725</xdr:rowOff>
    </xdr:to>
    <xdr:graphicFrame macro="">
      <xdr:nvGraphicFramePr>
        <xdr:cNvPr id="45479371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26</xdr:col>
      <xdr:colOff>0</xdr:colOff>
      <xdr:row>275</xdr:row>
      <xdr:rowOff>0</xdr:rowOff>
    </xdr:from>
    <xdr:to>
      <xdr:col>36</xdr:col>
      <xdr:colOff>228600</xdr:colOff>
      <xdr:row>304</xdr:row>
      <xdr:rowOff>104775</xdr:rowOff>
    </xdr:to>
    <xdr:graphicFrame macro="">
      <xdr:nvGraphicFramePr>
        <xdr:cNvPr id="4547937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60</xdr:col>
      <xdr:colOff>600075</xdr:colOff>
      <xdr:row>275</xdr:row>
      <xdr:rowOff>0</xdr:rowOff>
    </xdr:from>
    <xdr:to>
      <xdr:col>74</xdr:col>
      <xdr:colOff>38100</xdr:colOff>
      <xdr:row>310</xdr:row>
      <xdr:rowOff>152400</xdr:rowOff>
    </xdr:to>
    <xdr:graphicFrame macro="">
      <xdr:nvGraphicFramePr>
        <xdr:cNvPr id="45479373" name="Chart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26</xdr:col>
      <xdr:colOff>0</xdr:colOff>
      <xdr:row>235</xdr:row>
      <xdr:rowOff>9525</xdr:rowOff>
    </xdr:from>
    <xdr:to>
      <xdr:col>36</xdr:col>
      <xdr:colOff>238125</xdr:colOff>
      <xdr:row>267</xdr:row>
      <xdr:rowOff>114300</xdr:rowOff>
    </xdr:to>
    <xdr:graphicFrame macro="">
      <xdr:nvGraphicFramePr>
        <xdr:cNvPr id="45479374" name="Chart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62</xdr:col>
      <xdr:colOff>333375</xdr:colOff>
      <xdr:row>234</xdr:row>
      <xdr:rowOff>333375</xdr:rowOff>
    </xdr:from>
    <xdr:to>
      <xdr:col>75</xdr:col>
      <xdr:colOff>142875</xdr:colOff>
      <xdr:row>270</xdr:row>
      <xdr:rowOff>9525</xdr:rowOff>
    </xdr:to>
    <xdr:graphicFrame macro="">
      <xdr:nvGraphicFramePr>
        <xdr:cNvPr id="45479375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26</xdr:col>
      <xdr:colOff>0</xdr:colOff>
      <xdr:row>195</xdr:row>
      <xdr:rowOff>0</xdr:rowOff>
    </xdr:from>
    <xdr:to>
      <xdr:col>36</xdr:col>
      <xdr:colOff>238125</xdr:colOff>
      <xdr:row>227</xdr:row>
      <xdr:rowOff>104775</xdr:rowOff>
    </xdr:to>
    <xdr:graphicFrame macro="">
      <xdr:nvGraphicFramePr>
        <xdr:cNvPr id="45479376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63</xdr:col>
      <xdr:colOff>0</xdr:colOff>
      <xdr:row>195</xdr:row>
      <xdr:rowOff>9525</xdr:rowOff>
    </xdr:from>
    <xdr:to>
      <xdr:col>76</xdr:col>
      <xdr:colOff>104775</xdr:colOff>
      <xdr:row>231</xdr:row>
      <xdr:rowOff>9525</xdr:rowOff>
    </xdr:to>
    <xdr:graphicFrame macro="">
      <xdr:nvGraphicFramePr>
        <xdr:cNvPr id="45479377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26</xdr:col>
      <xdr:colOff>0</xdr:colOff>
      <xdr:row>155</xdr:row>
      <xdr:rowOff>0</xdr:rowOff>
    </xdr:from>
    <xdr:to>
      <xdr:col>36</xdr:col>
      <xdr:colOff>238125</xdr:colOff>
      <xdr:row>187</xdr:row>
      <xdr:rowOff>104775</xdr:rowOff>
    </xdr:to>
    <xdr:graphicFrame macro="">
      <xdr:nvGraphicFramePr>
        <xdr:cNvPr id="45479378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63</xdr:col>
      <xdr:colOff>600075</xdr:colOff>
      <xdr:row>154</xdr:row>
      <xdr:rowOff>180975</xdr:rowOff>
    </xdr:from>
    <xdr:to>
      <xdr:col>77</xdr:col>
      <xdr:colOff>95250</xdr:colOff>
      <xdr:row>189</xdr:row>
      <xdr:rowOff>28575</xdr:rowOff>
    </xdr:to>
    <xdr:graphicFrame macro="">
      <xdr:nvGraphicFramePr>
        <xdr:cNvPr id="45479379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27</xdr:col>
      <xdr:colOff>28575</xdr:colOff>
      <xdr:row>110</xdr:row>
      <xdr:rowOff>419100</xdr:rowOff>
    </xdr:from>
    <xdr:to>
      <xdr:col>36</xdr:col>
      <xdr:colOff>257175</xdr:colOff>
      <xdr:row>135</xdr:row>
      <xdr:rowOff>85725</xdr:rowOff>
    </xdr:to>
    <xdr:graphicFrame macro="">
      <xdr:nvGraphicFramePr>
        <xdr:cNvPr id="45479380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64</xdr:col>
      <xdr:colOff>28575</xdr:colOff>
      <xdr:row>111</xdr:row>
      <xdr:rowOff>19050</xdr:rowOff>
    </xdr:from>
    <xdr:to>
      <xdr:col>75</xdr:col>
      <xdr:colOff>238125</xdr:colOff>
      <xdr:row>142</xdr:row>
      <xdr:rowOff>85725</xdr:rowOff>
    </xdr:to>
    <xdr:graphicFrame macro="">
      <xdr:nvGraphicFramePr>
        <xdr:cNvPr id="45479381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26</xdr:col>
      <xdr:colOff>428625</xdr:colOff>
      <xdr:row>79</xdr:row>
      <xdr:rowOff>0</xdr:rowOff>
    </xdr:from>
    <xdr:to>
      <xdr:col>36</xdr:col>
      <xdr:colOff>381000</xdr:colOff>
      <xdr:row>103</xdr:row>
      <xdr:rowOff>152400</xdr:rowOff>
    </xdr:to>
    <xdr:graphicFrame macro="">
      <xdr:nvGraphicFramePr>
        <xdr:cNvPr id="45479382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67</xdr:col>
      <xdr:colOff>0</xdr:colOff>
      <xdr:row>78</xdr:row>
      <xdr:rowOff>0</xdr:rowOff>
    </xdr:from>
    <xdr:to>
      <xdr:col>78</xdr:col>
      <xdr:colOff>533400</xdr:colOff>
      <xdr:row>109</xdr:row>
      <xdr:rowOff>66675</xdr:rowOff>
    </xdr:to>
    <xdr:graphicFrame macro="">
      <xdr:nvGraphicFramePr>
        <xdr:cNvPr id="45479383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26</xdr:col>
      <xdr:colOff>266700</xdr:colOff>
      <xdr:row>42</xdr:row>
      <xdr:rowOff>123825</xdr:rowOff>
    </xdr:from>
    <xdr:to>
      <xdr:col>36</xdr:col>
      <xdr:colOff>219075</xdr:colOff>
      <xdr:row>67</xdr:row>
      <xdr:rowOff>85725</xdr:rowOff>
    </xdr:to>
    <xdr:graphicFrame macro="">
      <xdr:nvGraphicFramePr>
        <xdr:cNvPr id="45479384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67</xdr:col>
      <xdr:colOff>0</xdr:colOff>
      <xdr:row>42</xdr:row>
      <xdr:rowOff>0</xdr:rowOff>
    </xdr:from>
    <xdr:to>
      <xdr:col>79</xdr:col>
      <xdr:colOff>38100</xdr:colOff>
      <xdr:row>74</xdr:row>
      <xdr:rowOff>28575</xdr:rowOff>
    </xdr:to>
    <xdr:graphicFrame macro="">
      <xdr:nvGraphicFramePr>
        <xdr:cNvPr id="45479385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26</xdr:col>
      <xdr:colOff>254000</xdr:colOff>
      <xdr:row>0</xdr:row>
      <xdr:rowOff>393700</xdr:rowOff>
    </xdr:from>
    <xdr:to>
      <xdr:col>36</xdr:col>
      <xdr:colOff>206375</xdr:colOff>
      <xdr:row>25</xdr:row>
      <xdr:rowOff>63500</xdr:rowOff>
    </xdr:to>
    <xdr:graphicFrame macro="">
      <xdr:nvGraphicFramePr>
        <xdr:cNvPr id="49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67</xdr:col>
      <xdr:colOff>177800</xdr:colOff>
      <xdr:row>0</xdr:row>
      <xdr:rowOff>279400</xdr:rowOff>
    </xdr:from>
    <xdr:to>
      <xdr:col>79</xdr:col>
      <xdr:colOff>215900</xdr:colOff>
      <xdr:row>32</xdr:row>
      <xdr:rowOff>41275</xdr:rowOff>
    </xdr:to>
    <xdr:graphicFrame macro="">
      <xdr:nvGraphicFramePr>
        <xdr:cNvPr id="50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0.3318</cdr:x>
      <cdr:y>0.09046</cdr:y>
    </cdr:from>
    <cdr:to>
      <cdr:x>0.39895</cdr:x>
      <cdr:y>0.13281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3369" y="490268"/>
          <a:ext cx="727187" cy="22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0.12759</cdr:x>
      <cdr:y>0.04815</cdr:y>
    </cdr:from>
    <cdr:to>
      <cdr:x>0.19763</cdr:x>
      <cdr:y>0.08884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24671" y="271661"/>
          <a:ext cx="727187" cy="22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0.34499</cdr:x>
      <cdr:y>0.07567</cdr:y>
    </cdr:from>
    <cdr:to>
      <cdr:x>0.42893</cdr:x>
      <cdr:y>0.12555</cdr:y>
    </cdr:to>
    <cdr:sp macro="" textlink="">
      <cdr:nvSpPr>
        <cdr:cNvPr id="40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46967" y="422646"/>
          <a:ext cx="837919" cy="2765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0.14575</cdr:x>
      <cdr:y>0.06402</cdr:y>
    </cdr:from>
    <cdr:to>
      <cdr:x>0.2319</cdr:x>
      <cdr:y>0.11487</cdr:y>
    </cdr:to>
    <cdr:sp macro="" textlink="">
      <cdr:nvSpPr>
        <cdr:cNvPr id="47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0635" y="351373"/>
          <a:ext cx="837791" cy="276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0.047</cdr:x>
      <cdr:y>0.05035</cdr:y>
    </cdr:from>
    <cdr:to>
      <cdr:x>0.13364</cdr:x>
      <cdr:y>0.09708</cdr:y>
    </cdr:to>
    <cdr:sp macro="" textlink="">
      <cdr:nvSpPr>
        <cdr:cNvPr id="593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041" y="301460"/>
          <a:ext cx="838439" cy="2768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0.04398</cdr:x>
      <cdr:y>0.05071</cdr:y>
    </cdr:from>
    <cdr:to>
      <cdr:x>0.12498</cdr:x>
      <cdr:y>0.09817</cdr:y>
    </cdr:to>
    <cdr:sp macro="" textlink="">
      <cdr:nvSpPr>
        <cdr:cNvPr id="716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951" y="298798"/>
          <a:ext cx="839405" cy="2766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0.0473</cdr:x>
      <cdr:y>0.04923</cdr:y>
    </cdr:from>
    <cdr:to>
      <cdr:x>0.13467</cdr:x>
      <cdr:y>0.09644</cdr:y>
    </cdr:to>
    <cdr:sp macro="" textlink="">
      <cdr:nvSpPr>
        <cdr:cNvPr id="757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365" y="290594"/>
          <a:ext cx="837219" cy="2756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0.04592</cdr:x>
      <cdr:y>0.04996</cdr:y>
    </cdr:from>
    <cdr:to>
      <cdr:x>0.13084</cdr:x>
      <cdr:y>0.09718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760" y="294902"/>
          <a:ext cx="838822" cy="2756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0.03305</cdr:x>
      <cdr:y>0.01791</cdr:y>
    </cdr:from>
    <cdr:to>
      <cdr:x>0.11797</cdr:x>
      <cdr:y>0.06513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280" y="106442"/>
          <a:ext cx="838251" cy="280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0.04986</cdr:x>
      <cdr:y>0.05503</cdr:y>
    </cdr:from>
    <cdr:to>
      <cdr:x>0.15507</cdr:x>
      <cdr:y>0.11601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8963" y="225925"/>
          <a:ext cx="715137" cy="2503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0.04986</cdr:x>
      <cdr:y>0.05503</cdr:y>
    </cdr:from>
    <cdr:to>
      <cdr:x>0.15507</cdr:x>
      <cdr:y>0.11601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8963" y="225925"/>
          <a:ext cx="715137" cy="2503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O875"/>
  <sheetViews>
    <sheetView zoomScale="75" zoomScaleNormal="75" workbookViewId="0">
      <selection activeCell="T23" sqref="T23:X28"/>
    </sheetView>
  </sheetViews>
  <sheetFormatPr defaultRowHeight="12.75"/>
  <cols>
    <col min="1" max="1" width="7.42578125" style="7" customWidth="1"/>
    <col min="2" max="2" width="4.7109375" style="7" customWidth="1"/>
    <col min="3" max="3" width="6.42578125" style="7" customWidth="1"/>
    <col min="4" max="5" width="9.7109375" style="7" customWidth="1"/>
    <col min="6" max="6" width="10" style="7" customWidth="1"/>
    <col min="7" max="7" width="9.42578125" style="7" customWidth="1"/>
    <col min="8" max="8" width="9.85546875" style="7" customWidth="1"/>
    <col min="9" max="9" width="9.7109375" style="7" customWidth="1"/>
    <col min="10" max="10" width="9.85546875" style="7" customWidth="1"/>
    <col min="11" max="11" width="10.5703125" style="7" customWidth="1"/>
    <col min="12" max="12" width="11" style="7" customWidth="1"/>
    <col min="13" max="13" width="11.140625" style="7" customWidth="1"/>
    <col min="14" max="16" width="9.140625" style="7"/>
    <col min="17" max="17" width="8" style="7" customWidth="1"/>
    <col min="18" max="18" width="9.140625" style="7"/>
    <col min="19" max="19" width="15" style="7" customWidth="1"/>
    <col min="20" max="24" width="9.140625" style="7"/>
    <col min="25" max="25" width="16.7109375" style="7" customWidth="1"/>
    <col min="26" max="37" width="9.140625" style="7"/>
    <col min="38" max="38" width="18.85546875" style="7" customWidth="1"/>
    <col min="39" max="60" width="9.140625" style="7"/>
    <col min="61" max="61" width="12" style="7" customWidth="1"/>
    <col min="62" max="62" width="15.7109375" style="7" customWidth="1"/>
    <col min="63" max="63" width="13.85546875" style="7" customWidth="1"/>
    <col min="64" max="64" width="13.7109375" style="7" customWidth="1"/>
    <col min="65" max="67" width="9.140625" style="7"/>
    <col min="68" max="68" width="12.5703125" style="7" customWidth="1"/>
    <col min="69" max="69" width="9.140625" style="7"/>
    <col min="70" max="70" width="9.140625" style="60"/>
    <col min="71" max="71" width="18.28515625" style="7" customWidth="1"/>
    <col min="72" max="72" width="9.140625" style="7"/>
    <col min="73" max="73" width="16.85546875" style="7" customWidth="1"/>
    <col min="74" max="74" width="16.42578125" style="60" customWidth="1"/>
    <col min="75" max="16384" width="9.140625" style="7"/>
  </cols>
  <sheetData>
    <row r="1" spans="1:65" ht="38.25">
      <c r="A1" s="68" t="s">
        <v>353</v>
      </c>
      <c r="B1" s="68" t="s">
        <v>66</v>
      </c>
      <c r="C1" s="68" t="s">
        <v>87</v>
      </c>
      <c r="D1" s="68" t="s">
        <v>88</v>
      </c>
      <c r="E1" s="68" t="s">
        <v>89</v>
      </c>
      <c r="F1" s="68" t="s">
        <v>90</v>
      </c>
      <c r="G1" s="68" t="s">
        <v>91</v>
      </c>
      <c r="H1" s="68" t="s">
        <v>92</v>
      </c>
      <c r="I1" s="68" t="s">
        <v>93</v>
      </c>
      <c r="J1" s="69" t="s">
        <v>94</v>
      </c>
      <c r="K1" s="13" t="s">
        <v>95</v>
      </c>
      <c r="L1" s="70"/>
      <c r="M1" s="40" t="s">
        <v>354</v>
      </c>
      <c r="N1" s="267"/>
      <c r="O1" s="267"/>
      <c r="P1" s="267"/>
      <c r="Q1" s="267"/>
      <c r="S1" s="70" t="s">
        <v>353</v>
      </c>
      <c r="AL1" s="6" t="s">
        <v>97</v>
      </c>
      <c r="AM1" s="71" t="s">
        <v>353</v>
      </c>
      <c r="AN1" s="22"/>
      <c r="AO1" s="22"/>
      <c r="AP1" s="22"/>
    </row>
    <row r="2" spans="1:65" ht="15">
      <c r="A2" s="82" t="s">
        <v>109</v>
      </c>
      <c r="B2" s="82" t="s">
        <v>100</v>
      </c>
      <c r="C2" s="83"/>
      <c r="D2" s="84"/>
      <c r="E2" s="85"/>
      <c r="F2" s="85"/>
      <c r="G2" s="85"/>
      <c r="H2" s="85"/>
      <c r="I2" s="85"/>
      <c r="J2" s="85"/>
      <c r="K2" s="86">
        <f>SUM(E2:I2)</f>
        <v>0</v>
      </c>
      <c r="L2" s="77"/>
      <c r="M2" s="78"/>
      <c r="N2" s="277"/>
      <c r="O2" s="277"/>
      <c r="P2" s="278"/>
      <c r="Q2" s="278"/>
      <c r="S2" s="81" t="s">
        <v>101</v>
      </c>
      <c r="T2" s="81" t="s">
        <v>102</v>
      </c>
      <c r="U2" s="81" t="s">
        <v>103</v>
      </c>
      <c r="V2" s="81" t="s">
        <v>104</v>
      </c>
      <c r="W2" s="81" t="s">
        <v>105</v>
      </c>
      <c r="X2" s="81" t="s">
        <v>106</v>
      </c>
      <c r="Y2" s="81" t="s">
        <v>107</v>
      </c>
      <c r="AL2" s="7" t="s">
        <v>108</v>
      </c>
      <c r="AM2" s="22"/>
      <c r="AN2" s="22"/>
      <c r="AO2" s="22"/>
      <c r="AP2" s="22"/>
    </row>
    <row r="3" spans="1:65" ht="15">
      <c r="A3" s="72" t="s">
        <v>114</v>
      </c>
      <c r="B3" s="72" t="s">
        <v>110</v>
      </c>
      <c r="C3" s="73"/>
      <c r="D3" s="73"/>
      <c r="E3" s="74"/>
      <c r="F3" s="74"/>
      <c r="G3" s="74"/>
      <c r="H3" s="74"/>
      <c r="I3" s="74"/>
      <c r="J3" s="74"/>
      <c r="K3" s="76">
        <f t="shared" ref="K3:K15" si="0">SUM(E3:I3)</f>
        <v>0</v>
      </c>
      <c r="L3" s="23"/>
      <c r="M3" s="87"/>
      <c r="N3" s="277"/>
      <c r="O3" s="277"/>
      <c r="P3" s="278"/>
      <c r="Q3" s="278"/>
      <c r="S3" s="81" t="s">
        <v>111</v>
      </c>
      <c r="T3" s="88"/>
      <c r="U3" s="88"/>
      <c r="V3" s="88"/>
      <c r="W3" s="88"/>
      <c r="X3" s="88"/>
      <c r="Y3" s="81">
        <f t="shared" ref="Y3:Y9" si="1">SUM(T3:X3)</f>
        <v>0</v>
      </c>
      <c r="AL3" s="7" t="s">
        <v>112</v>
      </c>
      <c r="AM3" s="22"/>
      <c r="AN3" s="22"/>
      <c r="AO3" s="22"/>
      <c r="AP3" s="22"/>
    </row>
    <row r="4" spans="1:65" ht="15">
      <c r="A4" s="72" t="s">
        <v>114</v>
      </c>
      <c r="B4" s="72" t="s">
        <v>139</v>
      </c>
      <c r="C4" s="73"/>
      <c r="D4" s="73"/>
      <c r="E4" s="74"/>
      <c r="F4" s="74"/>
      <c r="G4" s="74"/>
      <c r="H4" s="74"/>
      <c r="I4" s="74"/>
      <c r="J4" s="75"/>
      <c r="K4" s="76">
        <f t="shared" si="0"/>
        <v>0</v>
      </c>
      <c r="L4" s="77"/>
      <c r="M4" s="78"/>
      <c r="N4" s="277"/>
      <c r="O4" s="277"/>
      <c r="P4" s="278"/>
      <c r="Q4" s="278"/>
      <c r="S4" s="89" t="s">
        <v>113</v>
      </c>
      <c r="T4" s="90"/>
      <c r="U4" s="90"/>
      <c r="V4" s="90"/>
      <c r="W4" s="90"/>
      <c r="X4" s="90"/>
      <c r="Y4" s="81">
        <f t="shared" si="1"/>
        <v>0</v>
      </c>
      <c r="AM4" s="22"/>
      <c r="AN4" s="22"/>
      <c r="AO4" s="22"/>
      <c r="AP4" s="22"/>
    </row>
    <row r="5" spans="1:65" ht="15">
      <c r="A5" s="72" t="s">
        <v>114</v>
      </c>
      <c r="B5" s="72" t="s">
        <v>100</v>
      </c>
      <c r="C5" s="73"/>
      <c r="D5" s="73"/>
      <c r="E5" s="74"/>
      <c r="F5" s="74"/>
      <c r="G5" s="74"/>
      <c r="H5" s="74"/>
      <c r="I5" s="74"/>
      <c r="J5" s="75"/>
      <c r="K5" s="76">
        <f t="shared" si="0"/>
        <v>0</v>
      </c>
      <c r="L5" s="77"/>
      <c r="M5" s="78"/>
      <c r="N5" s="277"/>
      <c r="O5" s="277"/>
      <c r="P5" s="278"/>
      <c r="Q5" s="278"/>
      <c r="S5" s="81" t="s">
        <v>115</v>
      </c>
      <c r="T5" s="88"/>
      <c r="U5" s="88"/>
      <c r="V5" s="88"/>
      <c r="W5" s="88"/>
      <c r="X5" s="88"/>
      <c r="Y5" s="81">
        <f t="shared" si="1"/>
        <v>0</v>
      </c>
      <c r="AL5" s="7" t="s">
        <v>116</v>
      </c>
      <c r="AM5" s="7" t="s">
        <v>117</v>
      </c>
      <c r="AN5" s="7" t="s">
        <v>118</v>
      </c>
      <c r="AO5" s="7" t="s">
        <v>119</v>
      </c>
      <c r="AP5" s="7" t="s">
        <v>120</v>
      </c>
      <c r="AQ5" s="7" t="s">
        <v>121</v>
      </c>
      <c r="AR5" s="7" t="s">
        <v>122</v>
      </c>
      <c r="AS5" s="7" t="s">
        <v>123</v>
      </c>
      <c r="AT5" s="91" t="s">
        <v>124</v>
      </c>
      <c r="AU5" s="91" t="s">
        <v>125</v>
      </c>
      <c r="AV5" s="7" t="s">
        <v>126</v>
      </c>
      <c r="AW5" s="7" t="s">
        <v>127</v>
      </c>
      <c r="AX5" s="7" t="s">
        <v>128</v>
      </c>
      <c r="AY5" s="7" t="s">
        <v>129</v>
      </c>
      <c r="AZ5" s="7" t="s">
        <v>130</v>
      </c>
      <c r="BA5" s="7" t="s">
        <v>131</v>
      </c>
      <c r="BB5" s="7" t="s">
        <v>132</v>
      </c>
      <c r="BC5" s="7" t="s">
        <v>133</v>
      </c>
      <c r="BD5" s="7" t="s">
        <v>134</v>
      </c>
      <c r="BE5" s="7" t="s">
        <v>135</v>
      </c>
      <c r="BF5" s="7" t="s">
        <v>136</v>
      </c>
      <c r="BG5" s="7" t="s">
        <v>137</v>
      </c>
      <c r="BH5" s="7" t="s">
        <v>138</v>
      </c>
      <c r="BI5" s="70" t="s">
        <v>98</v>
      </c>
      <c r="BJ5" s="7" t="s">
        <v>86</v>
      </c>
      <c r="BK5" s="7" t="s">
        <v>231</v>
      </c>
      <c r="BL5" s="7" t="s">
        <v>353</v>
      </c>
    </row>
    <row r="6" spans="1:65" ht="15">
      <c r="A6" s="82" t="s">
        <v>145</v>
      </c>
      <c r="B6" s="82" t="s">
        <v>110</v>
      </c>
      <c r="C6" s="85"/>
      <c r="D6" s="84"/>
      <c r="E6" s="85"/>
      <c r="F6" s="85"/>
      <c r="G6" s="85"/>
      <c r="H6" s="85"/>
      <c r="I6" s="85"/>
      <c r="J6" s="85"/>
      <c r="K6" s="86">
        <f t="shared" si="0"/>
        <v>0</v>
      </c>
      <c r="L6" s="77"/>
      <c r="M6" s="78"/>
      <c r="N6" s="277"/>
      <c r="O6" s="277"/>
      <c r="P6" s="278"/>
      <c r="Q6" s="278"/>
      <c r="S6" s="89" t="s">
        <v>64</v>
      </c>
      <c r="T6" s="90"/>
      <c r="U6" s="90"/>
      <c r="V6" s="90"/>
      <c r="W6" s="90"/>
      <c r="X6" s="90"/>
      <c r="Y6" s="81">
        <f t="shared" si="1"/>
        <v>0</v>
      </c>
      <c r="AL6" s="7" t="s">
        <v>140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71">
        <v>0</v>
      </c>
      <c r="AU6" s="71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6">
        <v>0</v>
      </c>
      <c r="BL6" s="6"/>
      <c r="BM6" s="7" t="s">
        <v>140</v>
      </c>
    </row>
    <row r="7" spans="1:65" ht="15">
      <c r="A7" s="82" t="s">
        <v>145</v>
      </c>
      <c r="B7" s="82" t="s">
        <v>139</v>
      </c>
      <c r="C7" s="85"/>
      <c r="D7" s="84"/>
      <c r="E7" s="85"/>
      <c r="F7" s="85"/>
      <c r="G7" s="85"/>
      <c r="H7" s="85"/>
      <c r="I7" s="85"/>
      <c r="J7" s="85"/>
      <c r="K7" s="86">
        <f t="shared" si="0"/>
        <v>0</v>
      </c>
      <c r="L7" s="77"/>
      <c r="M7" s="78"/>
      <c r="N7" s="277"/>
      <c r="O7" s="277"/>
      <c r="P7" s="278"/>
      <c r="Q7" s="278"/>
      <c r="S7" s="92" t="s">
        <v>142</v>
      </c>
      <c r="T7" s="88"/>
      <c r="U7" s="88"/>
      <c r="V7" s="88"/>
      <c r="W7" s="88"/>
      <c r="X7" s="88"/>
      <c r="Y7" s="81">
        <f t="shared" si="1"/>
        <v>0</v>
      </c>
      <c r="AL7" s="7" t="s">
        <v>143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71">
        <v>0</v>
      </c>
      <c r="AU7" s="71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6">
        <v>0</v>
      </c>
      <c r="BL7" s="6"/>
      <c r="BM7" s="7" t="s">
        <v>143</v>
      </c>
    </row>
    <row r="8" spans="1:65" ht="15">
      <c r="A8" s="82" t="s">
        <v>145</v>
      </c>
      <c r="B8" s="82" t="s">
        <v>155</v>
      </c>
      <c r="C8" s="85"/>
      <c r="D8" s="84"/>
      <c r="E8" s="85"/>
      <c r="F8" s="85"/>
      <c r="G8" s="85"/>
      <c r="H8" s="85"/>
      <c r="I8" s="85"/>
      <c r="J8" s="85"/>
      <c r="K8" s="86">
        <f t="shared" si="0"/>
        <v>0</v>
      </c>
      <c r="L8" s="77"/>
      <c r="M8" s="78"/>
      <c r="N8" s="277"/>
      <c r="O8" s="277"/>
      <c r="P8" s="278"/>
      <c r="Q8" s="278"/>
      <c r="S8" s="89" t="s">
        <v>63</v>
      </c>
      <c r="T8" s="90"/>
      <c r="U8" s="90"/>
      <c r="V8" s="90"/>
      <c r="W8" s="90"/>
      <c r="X8" s="90"/>
      <c r="Y8" s="81">
        <f t="shared" si="1"/>
        <v>0</v>
      </c>
      <c r="AL8" s="7" t="s">
        <v>144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71">
        <v>0</v>
      </c>
      <c r="AU8" s="71">
        <v>0</v>
      </c>
      <c r="AV8" s="22">
        <v>0</v>
      </c>
      <c r="AW8" s="22">
        <v>0</v>
      </c>
      <c r="AX8" s="22">
        <v>1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6">
        <v>0</v>
      </c>
      <c r="BL8" s="6"/>
      <c r="BM8" s="7" t="s">
        <v>144</v>
      </c>
    </row>
    <row r="9" spans="1:65" ht="15">
      <c r="A9" s="82" t="s">
        <v>145</v>
      </c>
      <c r="B9" s="82" t="s">
        <v>100</v>
      </c>
      <c r="C9" s="85"/>
      <c r="D9" s="84"/>
      <c r="E9" s="85"/>
      <c r="F9" s="85"/>
      <c r="G9" s="85"/>
      <c r="H9" s="85"/>
      <c r="I9" s="85"/>
      <c r="J9" s="85"/>
      <c r="K9" s="86">
        <f t="shared" si="0"/>
        <v>0</v>
      </c>
      <c r="L9" s="23"/>
      <c r="M9" s="87"/>
      <c r="N9" s="277"/>
      <c r="O9" s="277"/>
      <c r="P9" s="278"/>
      <c r="Q9" s="278"/>
      <c r="T9" s="7">
        <f>SUM(T3:T8)</f>
        <v>0</v>
      </c>
      <c r="U9" s="7">
        <f>SUM(U3:U8)</f>
        <v>0</v>
      </c>
      <c r="V9" s="7">
        <f>SUM(V3:V8)</f>
        <v>0</v>
      </c>
      <c r="W9" s="7">
        <f>SUM(W3:W8)</f>
        <v>0</v>
      </c>
      <c r="X9" s="7">
        <f>SUM(X3:X8)</f>
        <v>0</v>
      </c>
      <c r="Y9" s="81">
        <f t="shared" si="1"/>
        <v>0</v>
      </c>
      <c r="AL9" s="7" t="s">
        <v>146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71">
        <v>0</v>
      </c>
      <c r="AU9" s="71">
        <v>0</v>
      </c>
      <c r="AV9" s="22">
        <v>0</v>
      </c>
      <c r="AW9" s="22">
        <v>0</v>
      </c>
      <c r="AX9" s="22">
        <v>1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6">
        <v>0</v>
      </c>
      <c r="BL9" s="6"/>
      <c r="BM9" s="7" t="s">
        <v>146</v>
      </c>
    </row>
    <row r="10" spans="1:65" ht="15">
      <c r="A10" s="72" t="s">
        <v>151</v>
      </c>
      <c r="B10" s="72" t="s">
        <v>110</v>
      </c>
      <c r="C10" s="74"/>
      <c r="D10" s="73"/>
      <c r="E10" s="74"/>
      <c r="F10" s="74"/>
      <c r="G10" s="74"/>
      <c r="H10" s="74"/>
      <c r="I10" s="74"/>
      <c r="J10" s="74"/>
      <c r="K10" s="76">
        <f t="shared" si="0"/>
        <v>0</v>
      </c>
      <c r="L10" s="77"/>
      <c r="M10" s="78"/>
      <c r="N10" s="277"/>
      <c r="O10" s="277"/>
      <c r="P10" s="278"/>
      <c r="Q10" s="278"/>
      <c r="AL10" s="7" t="s">
        <v>147</v>
      </c>
      <c r="AM10" s="22">
        <v>364</v>
      </c>
      <c r="AN10" s="22">
        <v>349</v>
      </c>
      <c r="AO10" s="22">
        <v>510</v>
      </c>
      <c r="AP10" s="22">
        <v>535</v>
      </c>
      <c r="AQ10" s="22">
        <v>579</v>
      </c>
      <c r="AR10" s="22">
        <v>91</v>
      </c>
      <c r="AS10" s="22">
        <v>181</v>
      </c>
      <c r="AT10" s="71">
        <v>166</v>
      </c>
      <c r="AU10" s="71">
        <v>123</v>
      </c>
      <c r="AV10" s="22">
        <v>6</v>
      </c>
      <c r="AW10" s="22">
        <v>0</v>
      </c>
      <c r="AX10" s="22">
        <v>1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6">
        <v>0</v>
      </c>
      <c r="BL10" s="6"/>
      <c r="BM10" s="7" t="s">
        <v>147</v>
      </c>
    </row>
    <row r="11" spans="1:65" ht="15">
      <c r="A11" s="72" t="s">
        <v>151</v>
      </c>
      <c r="B11" s="72" t="s">
        <v>139</v>
      </c>
      <c r="C11" s="73"/>
      <c r="D11" s="73"/>
      <c r="E11" s="73"/>
      <c r="F11" s="73"/>
      <c r="G11" s="73"/>
      <c r="H11" s="73"/>
      <c r="I11" s="73"/>
      <c r="J11" s="96"/>
      <c r="K11" s="76">
        <f t="shared" si="0"/>
        <v>0</v>
      </c>
      <c r="L11" s="77"/>
      <c r="M11" s="78"/>
      <c r="N11" s="277"/>
      <c r="O11" s="277"/>
      <c r="P11" s="278"/>
      <c r="Q11" s="278"/>
      <c r="AL11" s="23" t="s">
        <v>148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415</v>
      </c>
      <c r="AS11" s="22">
        <v>435</v>
      </c>
      <c r="AT11" s="71">
        <v>345</v>
      </c>
      <c r="AU11" s="71">
        <v>433</v>
      </c>
      <c r="AV11" s="22">
        <v>457</v>
      </c>
      <c r="AW11" s="22">
        <v>568</v>
      </c>
      <c r="AX11" s="22">
        <v>453</v>
      </c>
      <c r="AY11" s="22">
        <v>391</v>
      </c>
      <c r="AZ11" s="22">
        <v>236</v>
      </c>
      <c r="BA11" s="22">
        <v>35</v>
      </c>
      <c r="BB11" s="22">
        <v>44</v>
      </c>
      <c r="BC11" s="22">
        <v>12</v>
      </c>
      <c r="BD11" s="93">
        <v>15</v>
      </c>
      <c r="BE11" s="93">
        <v>11</v>
      </c>
      <c r="BF11" s="93">
        <v>1</v>
      </c>
      <c r="BG11" s="22">
        <v>0</v>
      </c>
      <c r="BH11" s="94">
        <v>0</v>
      </c>
      <c r="BI11" s="22">
        <v>0</v>
      </c>
      <c r="BJ11" s="22">
        <v>0</v>
      </c>
      <c r="BK11" s="6">
        <v>0</v>
      </c>
      <c r="BL11" s="6"/>
      <c r="BM11" s="23" t="s">
        <v>148</v>
      </c>
    </row>
    <row r="12" spans="1:65" ht="15">
      <c r="A12" s="72" t="s">
        <v>151</v>
      </c>
      <c r="B12" s="72" t="s">
        <v>141</v>
      </c>
      <c r="C12" s="73"/>
      <c r="D12" s="73"/>
      <c r="E12" s="73"/>
      <c r="F12" s="73"/>
      <c r="G12" s="73"/>
      <c r="H12" s="73"/>
      <c r="I12" s="73"/>
      <c r="J12" s="96"/>
      <c r="K12" s="76">
        <f t="shared" si="0"/>
        <v>0</v>
      </c>
      <c r="L12" s="77"/>
      <c r="M12" s="78"/>
      <c r="N12" s="277"/>
      <c r="O12" s="277"/>
      <c r="P12" s="278"/>
      <c r="Q12" s="278"/>
      <c r="S12" s="81" t="s">
        <v>149</v>
      </c>
      <c r="T12" s="81" t="s">
        <v>102</v>
      </c>
      <c r="U12" s="81" t="s">
        <v>103</v>
      </c>
      <c r="V12" s="81" t="s">
        <v>104</v>
      </c>
      <c r="W12" s="81" t="s">
        <v>105</v>
      </c>
      <c r="X12" s="81" t="s">
        <v>106</v>
      </c>
      <c r="Y12" s="81" t="s">
        <v>107</v>
      </c>
      <c r="AL12" s="7" t="s">
        <v>150</v>
      </c>
      <c r="AM12" s="22">
        <v>3</v>
      </c>
      <c r="AN12" s="22">
        <v>0</v>
      </c>
      <c r="AO12" s="22">
        <v>1</v>
      </c>
      <c r="AP12" s="22">
        <v>1</v>
      </c>
      <c r="AQ12" s="22">
        <v>1</v>
      </c>
      <c r="AR12" s="22">
        <v>0</v>
      </c>
      <c r="AS12" s="22">
        <v>0</v>
      </c>
      <c r="AT12" s="71">
        <v>0</v>
      </c>
      <c r="AU12" s="71">
        <v>0</v>
      </c>
      <c r="AV12" s="22">
        <v>1</v>
      </c>
      <c r="AW12" s="22">
        <v>2</v>
      </c>
      <c r="AX12" s="22">
        <v>1</v>
      </c>
      <c r="AY12" s="22">
        <v>1</v>
      </c>
      <c r="AZ12" s="22">
        <v>0</v>
      </c>
      <c r="BA12" s="22">
        <v>0</v>
      </c>
      <c r="BB12" s="22">
        <v>1</v>
      </c>
      <c r="BC12" s="22">
        <v>0</v>
      </c>
      <c r="BD12" s="22">
        <v>0</v>
      </c>
      <c r="BE12" s="22">
        <v>0</v>
      </c>
      <c r="BF12" s="22">
        <v>1</v>
      </c>
      <c r="BG12" s="22">
        <v>1</v>
      </c>
      <c r="BH12" s="22">
        <v>0</v>
      </c>
      <c r="BI12" s="22">
        <v>0</v>
      </c>
      <c r="BJ12" s="22">
        <v>0</v>
      </c>
      <c r="BK12" s="6">
        <v>0</v>
      </c>
      <c r="BL12" s="6"/>
      <c r="BM12" s="7" t="s">
        <v>150</v>
      </c>
    </row>
    <row r="13" spans="1:65" ht="15">
      <c r="A13" s="72" t="s">
        <v>151</v>
      </c>
      <c r="B13" s="72" t="s">
        <v>155</v>
      </c>
      <c r="C13" s="73"/>
      <c r="D13" s="73"/>
      <c r="E13" s="73"/>
      <c r="F13" s="73"/>
      <c r="G13" s="73"/>
      <c r="H13" s="73"/>
      <c r="I13" s="73"/>
      <c r="J13" s="96"/>
      <c r="K13" s="76">
        <f t="shared" si="0"/>
        <v>0</v>
      </c>
      <c r="L13" s="77"/>
      <c r="M13" s="78"/>
      <c r="N13" s="277"/>
      <c r="O13" s="277"/>
      <c r="P13" s="278"/>
      <c r="Q13" s="278"/>
      <c r="S13" s="81" t="s">
        <v>111</v>
      </c>
      <c r="T13" s="95"/>
      <c r="U13" s="95"/>
      <c r="V13" s="95"/>
      <c r="W13" s="95"/>
      <c r="X13" s="95"/>
      <c r="Y13" s="81">
        <f t="shared" ref="Y13:Y19" si="2">SUM(T13:X13)</f>
        <v>0</v>
      </c>
      <c r="AL13" s="7" t="s">
        <v>152</v>
      </c>
      <c r="AM13" s="22">
        <v>3</v>
      </c>
      <c r="AN13" s="22">
        <v>3</v>
      </c>
      <c r="AO13" s="22">
        <v>1</v>
      </c>
      <c r="AP13" s="22">
        <v>1</v>
      </c>
      <c r="AQ13" s="22">
        <v>1</v>
      </c>
      <c r="AR13" s="22">
        <v>0</v>
      </c>
      <c r="AS13" s="22">
        <v>0</v>
      </c>
      <c r="AT13" s="71">
        <v>0</v>
      </c>
      <c r="AU13" s="71">
        <v>1</v>
      </c>
      <c r="AV13" s="22">
        <v>1</v>
      </c>
      <c r="AW13" s="22">
        <v>0</v>
      </c>
      <c r="AX13" s="22">
        <v>0</v>
      </c>
      <c r="AY13" s="22">
        <v>1</v>
      </c>
      <c r="AZ13" s="22">
        <v>0</v>
      </c>
      <c r="BA13" s="22">
        <v>0</v>
      </c>
      <c r="BB13" s="22">
        <v>1</v>
      </c>
      <c r="BC13" s="22">
        <v>0</v>
      </c>
      <c r="BD13" s="22">
        <v>0</v>
      </c>
      <c r="BE13" s="22">
        <v>0</v>
      </c>
      <c r="BF13" s="22">
        <v>0</v>
      </c>
      <c r="BG13" s="22">
        <v>1</v>
      </c>
      <c r="BH13" s="22">
        <v>0</v>
      </c>
      <c r="BI13" s="22">
        <v>0</v>
      </c>
      <c r="BJ13" s="22">
        <v>0</v>
      </c>
      <c r="BK13" s="6">
        <v>0</v>
      </c>
      <c r="BL13" s="6"/>
      <c r="BM13" s="7" t="s">
        <v>152</v>
      </c>
    </row>
    <row r="14" spans="1:65" ht="15">
      <c r="A14" s="72" t="s">
        <v>151</v>
      </c>
      <c r="B14" s="72" t="s">
        <v>100</v>
      </c>
      <c r="C14" s="73"/>
      <c r="D14" s="73"/>
      <c r="E14" s="73"/>
      <c r="F14" s="73"/>
      <c r="G14" s="73"/>
      <c r="H14" s="73"/>
      <c r="I14" s="73"/>
      <c r="J14" s="96"/>
      <c r="K14" s="76">
        <f t="shared" si="0"/>
        <v>0</v>
      </c>
      <c r="L14" s="77"/>
      <c r="M14" s="78"/>
      <c r="N14" s="277"/>
      <c r="O14" s="277"/>
      <c r="P14" s="278"/>
      <c r="Q14" s="278"/>
      <c r="S14" s="89" t="s">
        <v>113</v>
      </c>
      <c r="T14" s="97"/>
      <c r="U14" s="97"/>
      <c r="V14" s="97"/>
      <c r="W14" s="97"/>
      <c r="X14" s="97"/>
      <c r="Y14" s="81">
        <f t="shared" si="2"/>
        <v>0</v>
      </c>
      <c r="AL14" s="7" t="s">
        <v>153</v>
      </c>
      <c r="AM14" s="22">
        <v>10</v>
      </c>
      <c r="AN14" s="22">
        <v>3</v>
      </c>
      <c r="AO14" s="22">
        <v>5</v>
      </c>
      <c r="AP14" s="22">
        <v>3</v>
      </c>
      <c r="AQ14" s="22">
        <v>2</v>
      </c>
      <c r="AR14" s="22">
        <v>0</v>
      </c>
      <c r="AS14" s="22">
        <v>0</v>
      </c>
      <c r="AT14" s="71">
        <v>0</v>
      </c>
      <c r="AU14" s="71">
        <v>1</v>
      </c>
      <c r="AV14" s="22">
        <v>1</v>
      </c>
      <c r="AW14" s="22">
        <v>0</v>
      </c>
      <c r="AX14" s="22">
        <v>0</v>
      </c>
      <c r="AY14" s="22">
        <v>1</v>
      </c>
      <c r="AZ14" s="22">
        <v>0</v>
      </c>
      <c r="BA14" s="22">
        <v>0</v>
      </c>
      <c r="BB14" s="22">
        <v>1</v>
      </c>
      <c r="BC14" s="22">
        <v>0</v>
      </c>
      <c r="BD14" s="22">
        <v>0</v>
      </c>
      <c r="BE14" s="22">
        <v>0</v>
      </c>
      <c r="BF14" s="22">
        <v>0</v>
      </c>
      <c r="BG14" s="22">
        <v>1</v>
      </c>
      <c r="BH14" s="22">
        <v>0</v>
      </c>
      <c r="BI14" s="22">
        <v>0</v>
      </c>
      <c r="BJ14" s="22">
        <v>0</v>
      </c>
      <c r="BK14" s="6">
        <v>0</v>
      </c>
      <c r="BL14" s="6"/>
      <c r="BM14" s="7" t="s">
        <v>153</v>
      </c>
    </row>
    <row r="15" spans="1:65" ht="15">
      <c r="A15" s="102" t="s">
        <v>63</v>
      </c>
      <c r="B15" s="102" t="s">
        <v>100</v>
      </c>
      <c r="C15" s="84"/>
      <c r="D15" s="84"/>
      <c r="E15" s="84"/>
      <c r="F15" s="84"/>
      <c r="G15" s="84"/>
      <c r="H15" s="84"/>
      <c r="I15" s="84"/>
      <c r="J15" s="84"/>
      <c r="K15" s="86">
        <f t="shared" si="0"/>
        <v>0</v>
      </c>
      <c r="L15" s="77"/>
      <c r="M15" s="78"/>
      <c r="N15" s="277"/>
      <c r="O15" s="277"/>
      <c r="P15" s="278"/>
      <c r="Q15" s="278"/>
      <c r="S15" s="81" t="s">
        <v>115</v>
      </c>
      <c r="T15" s="98"/>
      <c r="U15" s="98"/>
      <c r="V15" s="98"/>
      <c r="W15" s="98"/>
      <c r="X15" s="98"/>
      <c r="Y15" s="81">
        <f t="shared" si="2"/>
        <v>0</v>
      </c>
      <c r="AL15" s="7" t="s">
        <v>154</v>
      </c>
      <c r="AM15" s="22">
        <v>51</v>
      </c>
      <c r="AN15" s="22">
        <v>46</v>
      </c>
      <c r="AO15" s="22">
        <v>37</v>
      </c>
      <c r="AP15" s="22">
        <v>28</v>
      </c>
      <c r="AQ15" s="22">
        <v>23</v>
      </c>
      <c r="AR15" s="22">
        <v>12</v>
      </c>
      <c r="AS15" s="22">
        <v>18</v>
      </c>
      <c r="AT15" s="71">
        <v>8</v>
      </c>
      <c r="AU15" s="71">
        <v>10</v>
      </c>
      <c r="AV15" s="22">
        <v>4</v>
      </c>
      <c r="AW15" s="22">
        <v>1</v>
      </c>
      <c r="AX15" s="22">
        <v>5</v>
      </c>
      <c r="AY15" s="22">
        <v>3</v>
      </c>
      <c r="AZ15" s="22">
        <v>0</v>
      </c>
      <c r="BA15" s="22">
        <v>0</v>
      </c>
      <c r="BB15" s="22">
        <v>2</v>
      </c>
      <c r="BC15" s="22">
        <v>0</v>
      </c>
      <c r="BD15" s="22">
        <v>0</v>
      </c>
      <c r="BE15" s="22">
        <v>0</v>
      </c>
      <c r="BF15" s="22">
        <v>4</v>
      </c>
      <c r="BG15" s="22">
        <v>1</v>
      </c>
      <c r="BH15" s="22">
        <v>1</v>
      </c>
      <c r="BI15" s="22">
        <v>0</v>
      </c>
      <c r="BJ15" s="22">
        <v>0</v>
      </c>
      <c r="BK15" s="6">
        <v>0</v>
      </c>
      <c r="BL15" s="6"/>
      <c r="BM15" s="7" t="s">
        <v>154</v>
      </c>
    </row>
    <row r="16" spans="1:65" ht="15">
      <c r="A16" s="105" t="s">
        <v>156</v>
      </c>
      <c r="B16" s="106"/>
      <c r="C16" s="74">
        <f>SUM(C2:C15)</f>
        <v>0</v>
      </c>
      <c r="D16" s="74">
        <f>SUM(D2:D15)</f>
        <v>0</v>
      </c>
      <c r="E16" s="74">
        <f t="shared" ref="E16:J16" si="3">SUM(E2:E15)</f>
        <v>0</v>
      </c>
      <c r="F16" s="74">
        <f t="shared" si="3"/>
        <v>0</v>
      </c>
      <c r="G16" s="74">
        <f t="shared" si="3"/>
        <v>0</v>
      </c>
      <c r="H16" s="74">
        <f t="shared" si="3"/>
        <v>0</v>
      </c>
      <c r="I16" s="74">
        <f t="shared" si="3"/>
        <v>0</v>
      </c>
      <c r="J16" s="74">
        <f t="shared" si="3"/>
        <v>0</v>
      </c>
      <c r="K16" s="86">
        <f>SUM(E16:J16)</f>
        <v>0</v>
      </c>
      <c r="L16" s="77"/>
      <c r="M16" s="78"/>
      <c r="N16" s="277"/>
      <c r="O16" s="277"/>
      <c r="P16" s="277"/>
      <c r="Q16" s="278"/>
      <c r="S16" s="89" t="s">
        <v>64</v>
      </c>
      <c r="T16" s="97"/>
      <c r="U16" s="97"/>
      <c r="V16" s="97"/>
      <c r="W16" s="97"/>
      <c r="X16" s="97"/>
      <c r="Y16" s="81">
        <f t="shared" si="2"/>
        <v>0</v>
      </c>
      <c r="AL16" s="7" t="s">
        <v>161</v>
      </c>
      <c r="AM16" s="22">
        <v>713</v>
      </c>
      <c r="AN16" s="22">
        <v>352</v>
      </c>
      <c r="AO16" s="22">
        <v>266</v>
      </c>
      <c r="AP16" s="22">
        <v>249</v>
      </c>
      <c r="AQ16" s="22">
        <v>156</v>
      </c>
      <c r="AR16" s="22">
        <v>84</v>
      </c>
      <c r="AS16" s="22">
        <v>62</v>
      </c>
      <c r="AT16" s="71">
        <v>82</v>
      </c>
      <c r="AU16" s="71">
        <v>42</v>
      </c>
      <c r="AV16" s="22">
        <v>52</v>
      </c>
      <c r="AW16" s="22">
        <v>37</v>
      </c>
      <c r="AX16" s="22">
        <v>17</v>
      </c>
      <c r="AY16" s="22">
        <v>19</v>
      </c>
      <c r="AZ16" s="22">
        <v>37</v>
      </c>
      <c r="BA16" s="22">
        <v>13</v>
      </c>
      <c r="BB16" s="22">
        <v>19</v>
      </c>
      <c r="BC16" s="22">
        <v>16</v>
      </c>
      <c r="BD16" s="108">
        <v>11</v>
      </c>
      <c r="BE16" s="22">
        <v>3</v>
      </c>
      <c r="BF16" s="22">
        <v>6</v>
      </c>
      <c r="BG16" s="22">
        <v>2</v>
      </c>
      <c r="BH16" s="22">
        <v>3</v>
      </c>
      <c r="BI16" s="22">
        <v>5</v>
      </c>
      <c r="BJ16" s="22">
        <v>3</v>
      </c>
      <c r="BK16" s="22">
        <v>0</v>
      </c>
      <c r="BL16" s="22"/>
      <c r="BM16" s="7" t="s">
        <v>161</v>
      </c>
    </row>
    <row r="17" spans="3:65" ht="15">
      <c r="K17" s="61"/>
      <c r="L17" s="101"/>
      <c r="M17" s="101"/>
      <c r="N17" s="277"/>
      <c r="O17" s="277"/>
      <c r="P17" s="277"/>
      <c r="Q17" s="278"/>
      <c r="S17" s="92" t="s">
        <v>142</v>
      </c>
      <c r="T17" s="95"/>
      <c r="U17" s="95"/>
      <c r="V17" s="95"/>
      <c r="W17" s="95"/>
      <c r="X17" s="95"/>
      <c r="Y17" s="81">
        <f t="shared" si="2"/>
        <v>0</v>
      </c>
      <c r="AL17" s="7" t="s">
        <v>162</v>
      </c>
      <c r="AM17" s="22">
        <v>1</v>
      </c>
      <c r="AN17" s="22">
        <v>28</v>
      </c>
      <c r="AO17" s="22">
        <v>72</v>
      </c>
      <c r="AP17" s="22">
        <v>273</v>
      </c>
      <c r="AQ17" s="22">
        <v>355</v>
      </c>
      <c r="AR17" s="22">
        <v>161</v>
      </c>
      <c r="AS17" s="22">
        <v>145</v>
      </c>
      <c r="AT17" s="71">
        <v>92</v>
      </c>
      <c r="AU17" s="71">
        <v>72</v>
      </c>
      <c r="AV17" s="22">
        <v>60</v>
      </c>
      <c r="AW17" s="22">
        <v>43</v>
      </c>
      <c r="AX17" s="22">
        <v>40</v>
      </c>
      <c r="AY17" s="22">
        <v>31</v>
      </c>
      <c r="AZ17" s="22">
        <v>39</v>
      </c>
      <c r="BA17" s="22">
        <v>28</v>
      </c>
      <c r="BB17" s="22">
        <v>32</v>
      </c>
      <c r="BC17" s="22">
        <v>17</v>
      </c>
      <c r="BD17" s="108">
        <v>29</v>
      </c>
      <c r="BE17" s="22">
        <v>10</v>
      </c>
      <c r="BF17" s="22">
        <v>15</v>
      </c>
      <c r="BG17" s="22">
        <v>6</v>
      </c>
      <c r="BH17" s="22">
        <v>14</v>
      </c>
      <c r="BI17" s="22">
        <v>7</v>
      </c>
      <c r="BJ17" s="22">
        <v>4</v>
      </c>
      <c r="BK17" s="22">
        <v>1</v>
      </c>
      <c r="BL17" s="22"/>
      <c r="BM17" s="7" t="s">
        <v>162</v>
      </c>
    </row>
    <row r="18" spans="3:65" ht="15">
      <c r="K18" s="61"/>
      <c r="L18" s="101"/>
      <c r="M18" s="101"/>
      <c r="N18" s="277"/>
      <c r="O18" s="277"/>
      <c r="P18" s="277"/>
      <c r="Q18" s="278"/>
      <c r="S18" s="89" t="s">
        <v>63</v>
      </c>
      <c r="T18" s="104"/>
      <c r="U18" s="104"/>
      <c r="V18" s="104"/>
      <c r="W18" s="104"/>
      <c r="X18" s="104"/>
      <c r="Y18" s="81">
        <f t="shared" si="2"/>
        <v>0</v>
      </c>
      <c r="BI18" s="23"/>
    </row>
    <row r="19" spans="3:65" ht="15">
      <c r="L19" s="101"/>
      <c r="M19" s="101"/>
      <c r="N19" s="277"/>
      <c r="O19" s="277"/>
      <c r="P19" s="277"/>
      <c r="Q19" s="278"/>
      <c r="S19" s="61"/>
      <c r="T19" s="77">
        <f>SUM(T13:T18)</f>
        <v>0</v>
      </c>
      <c r="U19" s="77">
        <f>SUM(U13:U18)</f>
        <v>0</v>
      </c>
      <c r="V19" s="77">
        <f>SUM(V13:V18)</f>
        <v>0</v>
      </c>
      <c r="W19" s="77">
        <f>SUM(W13:W18)</f>
        <v>0</v>
      </c>
      <c r="X19" s="77">
        <f>SUM(X13:X18)</f>
        <v>0</v>
      </c>
      <c r="Y19" s="81">
        <f t="shared" si="2"/>
        <v>0</v>
      </c>
      <c r="BI19" s="23"/>
    </row>
    <row r="20" spans="3:65" ht="15">
      <c r="L20" s="101"/>
      <c r="M20" s="101"/>
      <c r="N20" s="277"/>
      <c r="O20" s="277"/>
      <c r="P20" s="277"/>
      <c r="Q20" s="278"/>
      <c r="BI20" s="23"/>
    </row>
    <row r="21" spans="3:65" ht="15">
      <c r="M21" s="61"/>
      <c r="N21" s="277"/>
      <c r="O21" s="277"/>
      <c r="P21" s="277"/>
      <c r="Q21" s="278"/>
      <c r="AL21" s="7" t="s">
        <v>116</v>
      </c>
      <c r="AM21" s="7" t="s">
        <v>157</v>
      </c>
      <c r="AN21" s="7" t="s">
        <v>118</v>
      </c>
      <c r="AO21" s="7" t="s">
        <v>119</v>
      </c>
      <c r="AP21" s="7" t="s">
        <v>120</v>
      </c>
      <c r="AQ21" s="7" t="s">
        <v>121</v>
      </c>
      <c r="AR21" s="7" t="s">
        <v>122</v>
      </c>
      <c r="AS21" s="7" t="s">
        <v>123</v>
      </c>
      <c r="AT21" s="91" t="s">
        <v>124</v>
      </c>
      <c r="AU21" s="91" t="s">
        <v>125</v>
      </c>
      <c r="AV21" s="7" t="s">
        <v>126</v>
      </c>
      <c r="AW21" s="7" t="s">
        <v>127</v>
      </c>
      <c r="AX21" s="7" t="s">
        <v>128</v>
      </c>
      <c r="AY21" s="7" t="s">
        <v>129</v>
      </c>
      <c r="AZ21" s="7" t="s">
        <v>130</v>
      </c>
      <c r="BA21" s="7" t="s">
        <v>131</v>
      </c>
      <c r="BB21" s="7" t="s">
        <v>132</v>
      </c>
      <c r="BC21" s="7" t="s">
        <v>133</v>
      </c>
      <c r="BD21" s="7" t="s">
        <v>134</v>
      </c>
      <c r="BE21" s="7" t="s">
        <v>135</v>
      </c>
      <c r="BF21" s="7" t="s">
        <v>136</v>
      </c>
      <c r="BG21" s="7" t="s">
        <v>137</v>
      </c>
      <c r="BH21" s="7" t="s">
        <v>138</v>
      </c>
      <c r="BI21" s="107" t="s">
        <v>158</v>
      </c>
      <c r="BJ21" s="7" t="s">
        <v>86</v>
      </c>
      <c r="BK21" s="7" t="s">
        <v>231</v>
      </c>
      <c r="BL21" s="7" t="s">
        <v>353</v>
      </c>
    </row>
    <row r="22" spans="3:65" ht="15">
      <c r="L22" s="61"/>
      <c r="M22" s="61"/>
      <c r="N22" s="277"/>
      <c r="O22" s="277"/>
      <c r="P22" s="277"/>
      <c r="Q22" s="278"/>
      <c r="S22" s="81" t="s">
        <v>159</v>
      </c>
      <c r="T22" s="81" t="s">
        <v>102</v>
      </c>
      <c r="U22" s="81" t="s">
        <v>103</v>
      </c>
      <c r="V22" s="81" t="s">
        <v>104</v>
      </c>
      <c r="W22" s="81" t="s">
        <v>105</v>
      </c>
      <c r="X22" s="81" t="s">
        <v>106</v>
      </c>
      <c r="Y22" s="81" t="s">
        <v>160</v>
      </c>
      <c r="AL22" s="7" t="s">
        <v>163</v>
      </c>
      <c r="AM22" s="22">
        <v>0</v>
      </c>
      <c r="AN22" s="22">
        <v>0</v>
      </c>
      <c r="AO22" s="22">
        <v>0</v>
      </c>
      <c r="AP22" s="22">
        <v>0</v>
      </c>
      <c r="AQ22" s="22">
        <v>2</v>
      </c>
      <c r="AR22" s="22">
        <v>15</v>
      </c>
      <c r="AS22" s="22">
        <v>39</v>
      </c>
      <c r="AT22" s="71">
        <v>174</v>
      </c>
      <c r="AU22" s="71">
        <v>257</v>
      </c>
      <c r="AV22" s="22">
        <v>409</v>
      </c>
      <c r="AW22" s="22">
        <v>233</v>
      </c>
      <c r="AX22" s="22">
        <v>203</v>
      </c>
      <c r="AY22" s="22">
        <v>114</v>
      </c>
      <c r="AZ22" s="22">
        <v>154</v>
      </c>
      <c r="BA22" s="22">
        <v>112</v>
      </c>
      <c r="BB22" s="22">
        <v>124</v>
      </c>
      <c r="BC22" s="22">
        <v>60</v>
      </c>
      <c r="BD22" s="108">
        <v>87</v>
      </c>
      <c r="BE22" s="22">
        <v>39</v>
      </c>
      <c r="BF22" s="22">
        <v>57</v>
      </c>
      <c r="BG22" s="22">
        <v>29</v>
      </c>
      <c r="BH22" s="22">
        <v>50</v>
      </c>
      <c r="BI22" s="22">
        <v>34</v>
      </c>
      <c r="BJ22" s="22">
        <v>35</v>
      </c>
      <c r="BK22" s="22">
        <v>18</v>
      </c>
      <c r="BL22" s="22"/>
      <c r="BM22" s="7" t="s">
        <v>163</v>
      </c>
    </row>
    <row r="23" spans="3:65" ht="15">
      <c r="L23" s="61"/>
      <c r="M23" s="61"/>
      <c r="N23" s="277"/>
      <c r="O23" s="277"/>
      <c r="P23" s="277"/>
      <c r="Q23" s="278"/>
      <c r="S23" s="81" t="s">
        <v>111</v>
      </c>
      <c r="T23" s="88"/>
      <c r="U23" s="88"/>
      <c r="V23" s="88"/>
      <c r="W23" s="98"/>
      <c r="X23" s="88"/>
      <c r="Y23" s="92">
        <f t="shared" ref="Y23:Y29" si="4">SUM(T23:W23)</f>
        <v>0</v>
      </c>
      <c r="Z23" s="81" t="s">
        <v>111</v>
      </c>
      <c r="AL23" s="110" t="s">
        <v>164</v>
      </c>
      <c r="AM23" s="111">
        <v>0</v>
      </c>
      <c r="AN23" s="111">
        <v>0</v>
      </c>
      <c r="AO23" s="111">
        <v>0</v>
      </c>
      <c r="AP23" s="111">
        <v>0</v>
      </c>
      <c r="AQ23" s="111">
        <v>0</v>
      </c>
      <c r="AR23" s="111">
        <v>0</v>
      </c>
      <c r="AS23" s="111">
        <v>0</v>
      </c>
      <c r="AT23" s="111">
        <v>0</v>
      </c>
      <c r="AU23" s="111">
        <v>0</v>
      </c>
      <c r="AV23" s="111">
        <v>2</v>
      </c>
      <c r="AW23" s="111">
        <v>10</v>
      </c>
      <c r="AX23" s="111">
        <v>51</v>
      </c>
      <c r="AY23" s="111">
        <v>115</v>
      </c>
      <c r="AZ23" s="111">
        <v>428</v>
      </c>
      <c r="BA23" s="111">
        <v>525</v>
      </c>
      <c r="BB23" s="111">
        <v>467</v>
      </c>
      <c r="BC23" s="111">
        <v>379</v>
      </c>
      <c r="BD23" s="112">
        <v>320</v>
      </c>
      <c r="BE23" s="112">
        <v>115</v>
      </c>
      <c r="BF23" s="111">
        <v>91</v>
      </c>
      <c r="BG23" s="111">
        <v>54</v>
      </c>
      <c r="BH23" s="113">
        <v>62</v>
      </c>
      <c r="BI23" s="114">
        <v>37</v>
      </c>
      <c r="BJ23" s="114">
        <v>45</v>
      </c>
      <c r="BK23" s="114">
        <v>34</v>
      </c>
      <c r="BL23" s="114"/>
      <c r="BM23" s="110" t="s">
        <v>164</v>
      </c>
    </row>
    <row r="24" spans="3:65" ht="15">
      <c r="L24" s="61"/>
      <c r="M24" s="61"/>
      <c r="N24" s="277"/>
      <c r="O24" s="277"/>
      <c r="P24" s="277"/>
      <c r="Q24" s="278"/>
      <c r="S24" s="89" t="s">
        <v>113</v>
      </c>
      <c r="T24" s="90"/>
      <c r="U24" s="90"/>
      <c r="V24" s="90"/>
      <c r="W24" s="97"/>
      <c r="X24" s="90"/>
      <c r="Y24" s="92">
        <f t="shared" si="4"/>
        <v>0</v>
      </c>
      <c r="Z24" s="89" t="s">
        <v>113</v>
      </c>
      <c r="AL24" s="7" t="s">
        <v>165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1</v>
      </c>
      <c r="AW24" s="22">
        <v>7</v>
      </c>
      <c r="AX24" s="22">
        <v>40</v>
      </c>
      <c r="AY24" s="22">
        <v>42</v>
      </c>
      <c r="AZ24" s="22">
        <v>161</v>
      </c>
      <c r="BA24" s="22">
        <v>182</v>
      </c>
      <c r="BB24" s="22">
        <v>349</v>
      </c>
      <c r="BC24" s="22">
        <v>202</v>
      </c>
      <c r="BD24" s="108">
        <v>211</v>
      </c>
      <c r="BE24" s="22">
        <v>120</v>
      </c>
      <c r="BF24" s="22">
        <v>162</v>
      </c>
      <c r="BG24" s="22">
        <v>71</v>
      </c>
      <c r="BH24" s="22">
        <v>109</v>
      </c>
      <c r="BI24" s="22">
        <v>69</v>
      </c>
      <c r="BJ24" s="22">
        <v>64</v>
      </c>
      <c r="BK24" s="22">
        <v>30</v>
      </c>
      <c r="BL24" s="22"/>
      <c r="BM24" s="7" t="s">
        <v>165</v>
      </c>
    </row>
    <row r="25" spans="3:65" ht="15">
      <c r="L25" s="61"/>
      <c r="M25" s="101"/>
      <c r="N25" s="277"/>
      <c r="O25" s="277"/>
      <c r="P25" s="277"/>
      <c r="Q25" s="278"/>
      <c r="S25" s="81" t="s">
        <v>115</v>
      </c>
      <c r="T25" s="109"/>
      <c r="U25" s="109"/>
      <c r="V25" s="109"/>
      <c r="W25" s="98"/>
      <c r="X25" s="88"/>
      <c r="Y25" s="92">
        <f t="shared" si="4"/>
        <v>0</v>
      </c>
      <c r="Z25" s="81" t="s">
        <v>115</v>
      </c>
      <c r="AL25" s="110" t="s">
        <v>166</v>
      </c>
      <c r="AM25" s="111">
        <v>0</v>
      </c>
      <c r="AN25" s="111">
        <v>0</v>
      </c>
      <c r="AO25" s="111">
        <v>0</v>
      </c>
      <c r="AP25" s="111">
        <v>0</v>
      </c>
      <c r="AQ25" s="111">
        <v>0</v>
      </c>
      <c r="AR25" s="111">
        <v>0</v>
      </c>
      <c r="AS25" s="111">
        <v>0</v>
      </c>
      <c r="AT25" s="111">
        <v>0</v>
      </c>
      <c r="AU25" s="111">
        <v>0</v>
      </c>
      <c r="AV25" s="111">
        <v>0</v>
      </c>
      <c r="AW25" s="111">
        <v>0</v>
      </c>
      <c r="AX25" s="111">
        <v>13</v>
      </c>
      <c r="AY25" s="111">
        <v>33</v>
      </c>
      <c r="AZ25" s="111">
        <v>51</v>
      </c>
      <c r="BA25" s="111">
        <v>28</v>
      </c>
      <c r="BB25" s="111">
        <v>181</v>
      </c>
      <c r="BC25" s="111">
        <v>177</v>
      </c>
      <c r="BD25" s="112">
        <v>386</v>
      </c>
      <c r="BE25" s="112">
        <v>395</v>
      </c>
      <c r="BF25" s="111">
        <v>522</v>
      </c>
      <c r="BG25" s="111">
        <v>271</v>
      </c>
      <c r="BH25" s="113">
        <v>333</v>
      </c>
      <c r="BI25" s="114">
        <v>316</v>
      </c>
      <c r="BJ25" s="114">
        <v>325</v>
      </c>
      <c r="BK25" s="114">
        <v>83</v>
      </c>
      <c r="BL25" s="114"/>
      <c r="BM25" s="110" t="s">
        <v>166</v>
      </c>
    </row>
    <row r="26" spans="3:65" ht="15">
      <c r="L26" s="61"/>
      <c r="M26" s="101"/>
      <c r="N26" s="277"/>
      <c r="O26" s="277"/>
      <c r="P26" s="277"/>
      <c r="Q26" s="278"/>
      <c r="S26" s="89" t="s">
        <v>64</v>
      </c>
      <c r="T26" s="90"/>
      <c r="U26" s="90"/>
      <c r="V26" s="90"/>
      <c r="W26" s="97"/>
      <c r="X26" s="90"/>
      <c r="Y26" s="92">
        <f t="shared" si="4"/>
        <v>0</v>
      </c>
      <c r="Z26" s="89" t="s">
        <v>64</v>
      </c>
      <c r="AL26" s="7" t="s">
        <v>167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108">
        <v>61</v>
      </c>
      <c r="BE26" s="22">
        <v>57</v>
      </c>
      <c r="BF26" s="22">
        <v>152</v>
      </c>
      <c r="BG26" s="22">
        <v>72</v>
      </c>
      <c r="BH26" s="22">
        <v>204</v>
      </c>
      <c r="BI26" s="22">
        <v>229</v>
      </c>
      <c r="BJ26" s="22">
        <v>320</v>
      </c>
      <c r="BK26" s="22">
        <v>186</v>
      </c>
      <c r="BL26" s="22"/>
      <c r="BM26" s="7" t="s">
        <v>167</v>
      </c>
    </row>
    <row r="27" spans="3:65" ht="15">
      <c r="C27" s="61"/>
      <c r="D27" s="115"/>
      <c r="E27" s="115"/>
      <c r="F27" s="116"/>
      <c r="G27" s="117"/>
      <c r="H27" s="115"/>
      <c r="I27" s="115"/>
      <c r="J27" s="115"/>
      <c r="K27" s="116"/>
      <c r="L27" s="61"/>
      <c r="M27" s="61"/>
      <c r="N27" s="277"/>
      <c r="O27" s="277"/>
      <c r="P27" s="277"/>
      <c r="Q27" s="278"/>
      <c r="S27" s="92" t="s">
        <v>142</v>
      </c>
      <c r="T27" s="88"/>
      <c r="U27" s="88"/>
      <c r="V27" s="88"/>
      <c r="W27" s="98"/>
      <c r="X27" s="88"/>
      <c r="Y27" s="92">
        <f t="shared" si="4"/>
        <v>0</v>
      </c>
      <c r="Z27" s="92" t="s">
        <v>142</v>
      </c>
      <c r="AL27" s="110" t="s">
        <v>168</v>
      </c>
      <c r="AM27" s="111">
        <v>0</v>
      </c>
      <c r="AN27" s="111">
        <v>0</v>
      </c>
      <c r="AO27" s="111">
        <v>0</v>
      </c>
      <c r="AP27" s="111">
        <v>0</v>
      </c>
      <c r="AQ27" s="111">
        <v>0</v>
      </c>
      <c r="AR27" s="111">
        <v>0</v>
      </c>
      <c r="AS27" s="111">
        <v>0</v>
      </c>
      <c r="AT27" s="111">
        <v>0</v>
      </c>
      <c r="AU27" s="111">
        <v>0</v>
      </c>
      <c r="AV27" s="111">
        <v>0</v>
      </c>
      <c r="AW27" s="111">
        <v>0</v>
      </c>
      <c r="AX27" s="111">
        <v>0</v>
      </c>
      <c r="AY27" s="111">
        <v>0</v>
      </c>
      <c r="AZ27" s="111">
        <v>0</v>
      </c>
      <c r="BA27" s="111">
        <v>0</v>
      </c>
      <c r="BB27" s="111">
        <v>0</v>
      </c>
      <c r="BC27" s="111">
        <v>0</v>
      </c>
      <c r="BD27" s="112">
        <v>0</v>
      </c>
      <c r="BE27" s="112">
        <v>0</v>
      </c>
      <c r="BF27" s="111">
        <v>76</v>
      </c>
      <c r="BG27" s="111">
        <v>315</v>
      </c>
      <c r="BH27" s="113">
        <v>456</v>
      </c>
      <c r="BI27" s="114">
        <v>337</v>
      </c>
      <c r="BJ27" s="114">
        <v>386</v>
      </c>
      <c r="BK27" s="114">
        <v>515</v>
      </c>
      <c r="BL27" s="114"/>
      <c r="BM27" s="110" t="s">
        <v>168</v>
      </c>
    </row>
    <row r="28" spans="3:65" ht="15">
      <c r="C28" s="61"/>
      <c r="D28" s="115"/>
      <c r="E28" s="115"/>
      <c r="F28" s="116"/>
      <c r="G28" s="117"/>
      <c r="H28" s="115"/>
      <c r="I28" s="115"/>
      <c r="J28" s="115"/>
      <c r="K28" s="116"/>
      <c r="L28" s="61"/>
      <c r="M28" s="61"/>
      <c r="N28" s="277"/>
      <c r="O28" s="277"/>
      <c r="P28" s="277"/>
      <c r="Q28" s="278"/>
      <c r="S28" s="89" t="s">
        <v>63</v>
      </c>
      <c r="T28" s="90"/>
      <c r="U28" s="90"/>
      <c r="V28" s="90"/>
      <c r="W28" s="118"/>
      <c r="X28" s="90"/>
      <c r="Y28" s="92">
        <f t="shared" si="4"/>
        <v>0</v>
      </c>
      <c r="Z28" s="89" t="s">
        <v>63</v>
      </c>
      <c r="AL28" s="7" t="s">
        <v>169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4</v>
      </c>
      <c r="BK28" s="22">
        <v>1</v>
      </c>
      <c r="BL28" s="22"/>
      <c r="BM28" s="7" t="s">
        <v>169</v>
      </c>
    </row>
    <row r="29" spans="3:65" ht="15">
      <c r="N29" s="277"/>
      <c r="O29" s="277"/>
      <c r="P29" s="277"/>
      <c r="Q29" s="278"/>
      <c r="T29" s="117">
        <f>SUM(T23:T28)</f>
        <v>0</v>
      </c>
      <c r="U29" s="117">
        <f>SUM(U23:U28)</f>
        <v>0</v>
      </c>
      <c r="V29" s="117">
        <f>SUM(V23:V28)</f>
        <v>0</v>
      </c>
      <c r="W29" s="117">
        <f>SUM(W23:W28)</f>
        <v>0</v>
      </c>
      <c r="X29" s="117">
        <f>SUM(X23:X28)</f>
        <v>0</v>
      </c>
      <c r="Y29" s="92">
        <f t="shared" si="4"/>
        <v>0</v>
      </c>
    </row>
    <row r="30" spans="3:65" ht="15">
      <c r="N30" s="277"/>
      <c r="O30" s="277"/>
      <c r="P30" s="277"/>
      <c r="Q30" s="278"/>
    </row>
    <row r="31" spans="3:65" ht="15">
      <c r="N31" s="277"/>
      <c r="O31" s="277"/>
      <c r="P31" s="277"/>
      <c r="Q31" s="278"/>
    </row>
    <row r="42" spans="1:64" ht="38.25">
      <c r="A42" s="68" t="s">
        <v>231</v>
      </c>
      <c r="B42" s="68" t="s">
        <v>66</v>
      </c>
      <c r="C42" s="68" t="s">
        <v>87</v>
      </c>
      <c r="D42" s="68" t="s">
        <v>88</v>
      </c>
      <c r="E42" s="68" t="s">
        <v>89</v>
      </c>
      <c r="F42" s="68" t="s">
        <v>90</v>
      </c>
      <c r="G42" s="68" t="s">
        <v>91</v>
      </c>
      <c r="H42" s="68" t="s">
        <v>92</v>
      </c>
      <c r="I42" s="68" t="s">
        <v>93</v>
      </c>
      <c r="J42" s="69" t="s">
        <v>94</v>
      </c>
      <c r="K42" s="13" t="s">
        <v>95</v>
      </c>
      <c r="L42" s="70"/>
      <c r="M42" s="40" t="s">
        <v>236</v>
      </c>
      <c r="N42" s="267"/>
      <c r="O42" s="267"/>
      <c r="P42" s="267"/>
      <c r="Q42" s="267"/>
      <c r="S42" s="70" t="s">
        <v>231</v>
      </c>
      <c r="AL42" s="6" t="s">
        <v>97</v>
      </c>
      <c r="AM42" s="71" t="s">
        <v>231</v>
      </c>
      <c r="AN42" s="22"/>
      <c r="AO42" s="22"/>
      <c r="AP42" s="22"/>
    </row>
    <row r="43" spans="1:64" ht="15">
      <c r="A43" s="82" t="s">
        <v>109</v>
      </c>
      <c r="B43" s="82" t="s">
        <v>100</v>
      </c>
      <c r="C43" s="83">
        <v>1</v>
      </c>
      <c r="D43" s="84">
        <v>1</v>
      </c>
      <c r="E43" s="85">
        <v>0</v>
      </c>
      <c r="F43" s="85">
        <v>0</v>
      </c>
      <c r="G43" s="85">
        <v>0</v>
      </c>
      <c r="H43" s="85">
        <v>1</v>
      </c>
      <c r="I43" s="85">
        <v>0</v>
      </c>
      <c r="J43" s="85">
        <v>0</v>
      </c>
      <c r="K43" s="86">
        <f>SUM(E43:I43)</f>
        <v>1</v>
      </c>
      <c r="L43" s="77"/>
      <c r="M43" s="78">
        <v>1</v>
      </c>
      <c r="N43" s="277"/>
      <c r="O43" s="277"/>
      <c r="P43" s="278"/>
      <c r="Q43" s="278"/>
      <c r="S43" s="81" t="s">
        <v>101</v>
      </c>
      <c r="T43" s="81" t="s">
        <v>102</v>
      </c>
      <c r="U43" s="81" t="s">
        <v>103</v>
      </c>
      <c r="V43" s="81" t="s">
        <v>104</v>
      </c>
      <c r="W43" s="81" t="s">
        <v>105</v>
      </c>
      <c r="X43" s="81" t="s">
        <v>106</v>
      </c>
      <c r="Y43" s="81" t="s">
        <v>107</v>
      </c>
      <c r="AL43" s="7" t="s">
        <v>108</v>
      </c>
      <c r="AM43" s="22"/>
      <c r="AN43" s="22"/>
      <c r="AO43" s="22"/>
      <c r="AP43" s="22"/>
    </row>
    <row r="44" spans="1:64" ht="15">
      <c r="A44" s="72" t="s">
        <v>114</v>
      </c>
      <c r="B44" s="72" t="s">
        <v>110</v>
      </c>
      <c r="C44" s="73">
        <v>1</v>
      </c>
      <c r="D44" s="73">
        <v>1</v>
      </c>
      <c r="E44" s="74">
        <v>0</v>
      </c>
      <c r="F44" s="74">
        <v>0</v>
      </c>
      <c r="G44" s="74">
        <v>0</v>
      </c>
      <c r="H44" s="74">
        <v>1</v>
      </c>
      <c r="I44" s="74">
        <v>0</v>
      </c>
      <c r="J44" s="74">
        <v>0</v>
      </c>
      <c r="K44" s="76">
        <f t="shared" ref="K44:K56" si="5">SUM(E44:I44)</f>
        <v>1</v>
      </c>
      <c r="L44" s="23"/>
      <c r="M44" s="87"/>
      <c r="N44" s="277"/>
      <c r="O44" s="277"/>
      <c r="P44" s="278"/>
      <c r="Q44" s="278"/>
      <c r="S44" s="81" t="s">
        <v>111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1">
        <f t="shared" ref="Y44:Y50" si="6">SUM(T44:X44)</f>
        <v>0</v>
      </c>
      <c r="AL44" s="7" t="s">
        <v>112</v>
      </c>
      <c r="AM44" s="22"/>
      <c r="AN44" s="22"/>
      <c r="AO44" s="22"/>
      <c r="AP44" s="22"/>
    </row>
    <row r="45" spans="1:64" ht="15">
      <c r="A45" s="72" t="s">
        <v>114</v>
      </c>
      <c r="B45" s="72" t="s">
        <v>139</v>
      </c>
      <c r="C45" s="73">
        <v>10</v>
      </c>
      <c r="D45" s="73">
        <v>10</v>
      </c>
      <c r="E45" s="74">
        <v>0</v>
      </c>
      <c r="F45" s="74">
        <v>1</v>
      </c>
      <c r="G45" s="74">
        <v>0</v>
      </c>
      <c r="H45" s="74">
        <v>0</v>
      </c>
      <c r="I45" s="74">
        <v>9</v>
      </c>
      <c r="J45" s="75">
        <v>0</v>
      </c>
      <c r="K45" s="76">
        <f t="shared" si="5"/>
        <v>10</v>
      </c>
      <c r="L45" s="77"/>
      <c r="M45" s="78"/>
      <c r="N45" s="277"/>
      <c r="O45" s="277"/>
      <c r="P45" s="278"/>
      <c r="Q45" s="278"/>
      <c r="S45" s="89" t="s">
        <v>113</v>
      </c>
      <c r="T45" s="90">
        <v>0</v>
      </c>
      <c r="U45" s="90">
        <v>0</v>
      </c>
      <c r="V45" s="90">
        <v>0</v>
      </c>
      <c r="W45" s="90">
        <v>1</v>
      </c>
      <c r="X45" s="90">
        <v>0</v>
      </c>
      <c r="Y45" s="81">
        <f t="shared" si="6"/>
        <v>1</v>
      </c>
      <c r="AM45" s="22"/>
      <c r="AN45" s="22"/>
      <c r="AO45" s="22"/>
      <c r="AP45" s="22"/>
    </row>
    <row r="46" spans="1:64" ht="15">
      <c r="A46" s="72" t="s">
        <v>114</v>
      </c>
      <c r="B46" s="72" t="s">
        <v>100</v>
      </c>
      <c r="C46" s="73">
        <v>42</v>
      </c>
      <c r="D46" s="73">
        <v>42</v>
      </c>
      <c r="E46" s="74">
        <v>0</v>
      </c>
      <c r="F46" s="74">
        <v>4</v>
      </c>
      <c r="G46" s="74">
        <v>0</v>
      </c>
      <c r="H46" s="74">
        <v>13</v>
      </c>
      <c r="I46" s="74">
        <v>25</v>
      </c>
      <c r="J46" s="75">
        <v>0</v>
      </c>
      <c r="K46" s="76">
        <f t="shared" si="5"/>
        <v>42</v>
      </c>
      <c r="L46" s="77"/>
      <c r="M46" s="78">
        <v>53</v>
      </c>
      <c r="N46" s="277"/>
      <c r="O46" s="277"/>
      <c r="P46" s="278"/>
      <c r="Q46" s="278"/>
      <c r="S46" s="81" t="s">
        <v>115</v>
      </c>
      <c r="T46" s="88">
        <v>0</v>
      </c>
      <c r="U46" s="88">
        <v>5</v>
      </c>
      <c r="V46" s="88">
        <v>0</v>
      </c>
      <c r="W46" s="88">
        <v>14</v>
      </c>
      <c r="X46" s="88">
        <v>34</v>
      </c>
      <c r="Y46" s="81">
        <f t="shared" si="6"/>
        <v>53</v>
      </c>
      <c r="AL46" s="7" t="s">
        <v>116</v>
      </c>
      <c r="AM46" s="7" t="s">
        <v>117</v>
      </c>
      <c r="AN46" s="7" t="s">
        <v>118</v>
      </c>
      <c r="AO46" s="7" t="s">
        <v>119</v>
      </c>
      <c r="AP46" s="7" t="s">
        <v>120</v>
      </c>
      <c r="AQ46" s="7" t="s">
        <v>121</v>
      </c>
      <c r="AR46" s="7" t="s">
        <v>122</v>
      </c>
      <c r="AS46" s="7" t="s">
        <v>123</v>
      </c>
      <c r="AT46" s="91" t="s">
        <v>124</v>
      </c>
      <c r="AU46" s="91" t="s">
        <v>125</v>
      </c>
      <c r="AV46" s="7" t="s">
        <v>126</v>
      </c>
      <c r="AW46" s="7" t="s">
        <v>127</v>
      </c>
      <c r="AX46" s="7" t="s">
        <v>128</v>
      </c>
      <c r="AY46" s="7" t="s">
        <v>129</v>
      </c>
      <c r="AZ46" s="7" t="s">
        <v>130</v>
      </c>
      <c r="BA46" s="7" t="s">
        <v>131</v>
      </c>
      <c r="BB46" s="7" t="s">
        <v>132</v>
      </c>
      <c r="BC46" s="7" t="s">
        <v>133</v>
      </c>
      <c r="BD46" s="7" t="s">
        <v>134</v>
      </c>
      <c r="BE46" s="7" t="s">
        <v>135</v>
      </c>
      <c r="BF46" s="7" t="s">
        <v>136</v>
      </c>
      <c r="BG46" s="7" t="s">
        <v>137</v>
      </c>
      <c r="BH46" s="7" t="s">
        <v>138</v>
      </c>
      <c r="BI46" s="70" t="s">
        <v>98</v>
      </c>
      <c r="BJ46" s="7" t="s">
        <v>86</v>
      </c>
      <c r="BK46" s="7" t="s">
        <v>231</v>
      </c>
    </row>
    <row r="47" spans="1:64" ht="15">
      <c r="A47" s="82" t="s">
        <v>145</v>
      </c>
      <c r="B47" s="82" t="s">
        <v>110</v>
      </c>
      <c r="C47" s="85">
        <v>16</v>
      </c>
      <c r="D47" s="84">
        <v>15</v>
      </c>
      <c r="E47" s="85">
        <v>0</v>
      </c>
      <c r="F47" s="85">
        <v>4</v>
      </c>
      <c r="G47" s="85">
        <v>0</v>
      </c>
      <c r="H47" s="85">
        <v>11</v>
      </c>
      <c r="I47" s="85">
        <v>0</v>
      </c>
      <c r="J47" s="85">
        <v>0</v>
      </c>
      <c r="K47" s="86">
        <f t="shared" si="5"/>
        <v>15</v>
      </c>
      <c r="L47" s="77"/>
      <c r="M47" s="78"/>
      <c r="N47" s="277"/>
      <c r="O47" s="277"/>
      <c r="P47" s="278"/>
      <c r="Q47" s="278"/>
      <c r="S47" s="89" t="s">
        <v>64</v>
      </c>
      <c r="T47" s="90">
        <v>2</v>
      </c>
      <c r="U47" s="90">
        <v>11</v>
      </c>
      <c r="V47" s="90">
        <v>3</v>
      </c>
      <c r="W47" s="90">
        <v>29</v>
      </c>
      <c r="X47" s="90">
        <v>83</v>
      </c>
      <c r="Y47" s="81">
        <f t="shared" si="6"/>
        <v>128</v>
      </c>
      <c r="AL47" s="7" t="s">
        <v>140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71">
        <v>0</v>
      </c>
      <c r="AU47" s="71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6">
        <v>0</v>
      </c>
      <c r="BL47" s="7" t="s">
        <v>140</v>
      </c>
    </row>
    <row r="48" spans="1:64" ht="15">
      <c r="A48" s="82" t="s">
        <v>145</v>
      </c>
      <c r="B48" s="82" t="s">
        <v>139</v>
      </c>
      <c r="C48" s="85">
        <v>13</v>
      </c>
      <c r="D48" s="84">
        <v>13</v>
      </c>
      <c r="E48" s="85">
        <v>0</v>
      </c>
      <c r="F48" s="85">
        <v>1</v>
      </c>
      <c r="G48" s="85">
        <v>0</v>
      </c>
      <c r="H48" s="85">
        <v>0</v>
      </c>
      <c r="I48" s="85">
        <v>12</v>
      </c>
      <c r="J48" s="85">
        <v>0</v>
      </c>
      <c r="K48" s="86">
        <f t="shared" si="5"/>
        <v>13</v>
      </c>
      <c r="L48" s="77"/>
      <c r="M48" s="78"/>
      <c r="N48" s="277"/>
      <c r="O48" s="277"/>
      <c r="P48" s="278"/>
      <c r="Q48" s="278"/>
      <c r="S48" s="92" t="s">
        <v>142</v>
      </c>
      <c r="T48" s="88">
        <v>18</v>
      </c>
      <c r="U48" s="88">
        <v>55</v>
      </c>
      <c r="V48" s="88">
        <v>33</v>
      </c>
      <c r="W48" s="88">
        <v>105</v>
      </c>
      <c r="X48" s="88">
        <v>515</v>
      </c>
      <c r="Y48" s="81">
        <f t="shared" si="6"/>
        <v>726</v>
      </c>
      <c r="AL48" s="7" t="s">
        <v>143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71">
        <v>0</v>
      </c>
      <c r="AU48" s="7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6">
        <v>0</v>
      </c>
      <c r="BL48" s="7" t="s">
        <v>143</v>
      </c>
    </row>
    <row r="49" spans="1:64" ht="15">
      <c r="A49" s="82" t="s">
        <v>145</v>
      </c>
      <c r="B49" s="82" t="s">
        <v>155</v>
      </c>
      <c r="C49" s="85">
        <v>1</v>
      </c>
      <c r="D49" s="84">
        <v>1</v>
      </c>
      <c r="E49" s="85">
        <v>0</v>
      </c>
      <c r="F49" s="85">
        <v>0</v>
      </c>
      <c r="G49" s="85">
        <v>0</v>
      </c>
      <c r="H49" s="85">
        <v>1</v>
      </c>
      <c r="I49" s="85">
        <v>0</v>
      </c>
      <c r="J49" s="85">
        <v>0</v>
      </c>
      <c r="K49" s="86">
        <f t="shared" si="5"/>
        <v>1</v>
      </c>
      <c r="L49" s="77"/>
      <c r="M49" s="78"/>
      <c r="N49" s="277"/>
      <c r="O49" s="277"/>
      <c r="P49" s="278"/>
      <c r="Q49" s="278"/>
      <c r="S49" s="89" t="s">
        <v>63</v>
      </c>
      <c r="T49" s="90">
        <v>0</v>
      </c>
      <c r="U49" s="90">
        <v>0</v>
      </c>
      <c r="V49" s="90">
        <v>0</v>
      </c>
      <c r="W49" s="90">
        <v>1</v>
      </c>
      <c r="X49" s="90">
        <v>0</v>
      </c>
      <c r="Y49" s="81">
        <f t="shared" si="6"/>
        <v>1</v>
      </c>
      <c r="AL49" s="7" t="s">
        <v>144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71">
        <v>0</v>
      </c>
      <c r="AU49" s="71">
        <v>0</v>
      </c>
      <c r="AV49" s="22">
        <v>0</v>
      </c>
      <c r="AW49" s="22">
        <v>0</v>
      </c>
      <c r="AX49" s="22">
        <v>1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6">
        <v>0</v>
      </c>
      <c r="BL49" s="7" t="s">
        <v>144</v>
      </c>
    </row>
    <row r="50" spans="1:64" ht="15">
      <c r="A50" s="82" t="s">
        <v>145</v>
      </c>
      <c r="B50" s="82" t="s">
        <v>100</v>
      </c>
      <c r="C50" s="85">
        <v>99</v>
      </c>
      <c r="D50" s="84">
        <v>99</v>
      </c>
      <c r="E50" s="85">
        <v>2</v>
      </c>
      <c r="F50" s="85">
        <v>6</v>
      </c>
      <c r="G50" s="85">
        <v>3</v>
      </c>
      <c r="H50" s="85">
        <v>17</v>
      </c>
      <c r="I50" s="85">
        <v>71</v>
      </c>
      <c r="J50" s="85">
        <v>0</v>
      </c>
      <c r="K50" s="86">
        <f t="shared" si="5"/>
        <v>99</v>
      </c>
      <c r="L50" s="23"/>
      <c r="M50" s="87">
        <v>128</v>
      </c>
      <c r="N50" s="277"/>
      <c r="O50" s="277"/>
      <c r="P50" s="278"/>
      <c r="Q50" s="278"/>
      <c r="T50" s="7">
        <f>SUM(T44:T49)</f>
        <v>20</v>
      </c>
      <c r="U50" s="7">
        <f>SUM(U44:U49)</f>
        <v>71</v>
      </c>
      <c r="V50" s="7">
        <f>SUM(V44:V49)</f>
        <v>36</v>
      </c>
      <c r="W50" s="7">
        <f>SUM(W44:W49)</f>
        <v>150</v>
      </c>
      <c r="X50" s="7">
        <f>SUM(X44:X49)</f>
        <v>632</v>
      </c>
      <c r="Y50" s="81">
        <f t="shared" si="6"/>
        <v>909</v>
      </c>
      <c r="AL50" s="7" t="s">
        <v>146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71">
        <v>0</v>
      </c>
      <c r="AU50" s="71">
        <v>0</v>
      </c>
      <c r="AV50" s="22">
        <v>0</v>
      </c>
      <c r="AW50" s="22">
        <v>0</v>
      </c>
      <c r="AX50" s="22">
        <v>1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6">
        <v>0</v>
      </c>
      <c r="BL50" s="7" t="s">
        <v>146</v>
      </c>
    </row>
    <row r="51" spans="1:64" ht="15">
      <c r="A51" s="72" t="s">
        <v>151</v>
      </c>
      <c r="B51" s="72" t="s">
        <v>110</v>
      </c>
      <c r="C51" s="74">
        <v>25</v>
      </c>
      <c r="D51" s="73">
        <v>25</v>
      </c>
      <c r="E51" s="74">
        <v>2</v>
      </c>
      <c r="F51" s="74">
        <v>6</v>
      </c>
      <c r="G51" s="74">
        <v>2</v>
      </c>
      <c r="H51" s="74">
        <v>15</v>
      </c>
      <c r="I51" s="74">
        <v>0</v>
      </c>
      <c r="J51" s="74">
        <v>0</v>
      </c>
      <c r="K51" s="76">
        <f t="shared" si="5"/>
        <v>25</v>
      </c>
      <c r="L51" s="77"/>
      <c r="M51" s="78"/>
      <c r="N51" s="277"/>
      <c r="O51" s="277"/>
      <c r="P51" s="278"/>
      <c r="Q51" s="278"/>
      <c r="AL51" s="7" t="s">
        <v>147</v>
      </c>
      <c r="AM51" s="22">
        <v>364</v>
      </c>
      <c r="AN51" s="22">
        <v>349</v>
      </c>
      <c r="AO51" s="22">
        <v>510</v>
      </c>
      <c r="AP51" s="22">
        <v>535</v>
      </c>
      <c r="AQ51" s="22">
        <v>579</v>
      </c>
      <c r="AR51" s="22">
        <v>91</v>
      </c>
      <c r="AS51" s="22">
        <v>181</v>
      </c>
      <c r="AT51" s="71">
        <v>166</v>
      </c>
      <c r="AU51" s="71">
        <v>123</v>
      </c>
      <c r="AV51" s="22">
        <v>6</v>
      </c>
      <c r="AW51" s="22">
        <v>0</v>
      </c>
      <c r="AX51" s="22">
        <v>1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6">
        <v>0</v>
      </c>
      <c r="BL51" s="7" t="s">
        <v>147</v>
      </c>
    </row>
    <row r="52" spans="1:64" ht="15">
      <c r="A52" s="72" t="s">
        <v>151</v>
      </c>
      <c r="B52" s="72" t="s">
        <v>139</v>
      </c>
      <c r="C52" s="73">
        <v>108</v>
      </c>
      <c r="D52" s="73">
        <v>107</v>
      </c>
      <c r="E52" s="73">
        <v>4</v>
      </c>
      <c r="F52" s="73">
        <v>8</v>
      </c>
      <c r="G52" s="73">
        <v>3</v>
      </c>
      <c r="H52" s="73">
        <v>26</v>
      </c>
      <c r="I52" s="73">
        <v>66</v>
      </c>
      <c r="J52" s="96">
        <v>0</v>
      </c>
      <c r="K52" s="76">
        <f t="shared" si="5"/>
        <v>107</v>
      </c>
      <c r="L52" s="77"/>
      <c r="M52" s="78"/>
      <c r="N52" s="277"/>
      <c r="O52" s="277"/>
      <c r="P52" s="278"/>
      <c r="Q52" s="278"/>
      <c r="AL52" s="23" t="s">
        <v>148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415</v>
      </c>
      <c r="AS52" s="22">
        <v>435</v>
      </c>
      <c r="AT52" s="71">
        <v>345</v>
      </c>
      <c r="AU52" s="71">
        <v>433</v>
      </c>
      <c r="AV52" s="22">
        <v>457</v>
      </c>
      <c r="AW52" s="22">
        <v>568</v>
      </c>
      <c r="AX52" s="22">
        <v>453</v>
      </c>
      <c r="AY52" s="22">
        <v>391</v>
      </c>
      <c r="AZ52" s="22">
        <v>236</v>
      </c>
      <c r="BA52" s="22">
        <v>35</v>
      </c>
      <c r="BB52" s="22">
        <v>44</v>
      </c>
      <c r="BC52" s="22">
        <v>12</v>
      </c>
      <c r="BD52" s="93">
        <v>15</v>
      </c>
      <c r="BE52" s="93">
        <v>11</v>
      </c>
      <c r="BF52" s="93">
        <v>1</v>
      </c>
      <c r="BG52" s="22">
        <v>0</v>
      </c>
      <c r="BH52" s="94">
        <v>0</v>
      </c>
      <c r="BI52" s="22">
        <v>0</v>
      </c>
      <c r="BJ52" s="22">
        <v>0</v>
      </c>
      <c r="BK52" s="6">
        <v>0</v>
      </c>
      <c r="BL52" s="23" t="s">
        <v>148</v>
      </c>
    </row>
    <row r="53" spans="1:64" ht="15">
      <c r="A53" s="72" t="s">
        <v>151</v>
      </c>
      <c r="B53" s="72" t="s">
        <v>141</v>
      </c>
      <c r="C53" s="73">
        <v>9</v>
      </c>
      <c r="D53" s="73">
        <v>5</v>
      </c>
      <c r="E53" s="73">
        <v>4</v>
      </c>
      <c r="F53" s="73">
        <v>1</v>
      </c>
      <c r="G53" s="73">
        <v>0</v>
      </c>
      <c r="H53" s="73">
        <v>0</v>
      </c>
      <c r="I53" s="73">
        <v>0</v>
      </c>
      <c r="J53" s="96">
        <v>0</v>
      </c>
      <c r="K53" s="76">
        <f t="shared" si="5"/>
        <v>5</v>
      </c>
      <c r="L53" s="77"/>
      <c r="M53" s="78"/>
      <c r="N53" s="277"/>
      <c r="O53" s="277"/>
      <c r="P53" s="278"/>
      <c r="Q53" s="278"/>
      <c r="S53" s="81" t="s">
        <v>149</v>
      </c>
      <c r="T53" s="81" t="s">
        <v>102</v>
      </c>
      <c r="U53" s="81" t="s">
        <v>103</v>
      </c>
      <c r="V53" s="81" t="s">
        <v>104</v>
      </c>
      <c r="W53" s="81" t="s">
        <v>105</v>
      </c>
      <c r="X53" s="81" t="s">
        <v>106</v>
      </c>
      <c r="Y53" s="81" t="s">
        <v>107</v>
      </c>
      <c r="AL53" s="7" t="s">
        <v>150</v>
      </c>
      <c r="AM53" s="22">
        <v>3</v>
      </c>
      <c r="AN53" s="22">
        <v>0</v>
      </c>
      <c r="AO53" s="22">
        <v>1</v>
      </c>
      <c r="AP53" s="22">
        <v>1</v>
      </c>
      <c r="AQ53" s="22">
        <v>1</v>
      </c>
      <c r="AR53" s="22">
        <v>0</v>
      </c>
      <c r="AS53" s="22">
        <v>0</v>
      </c>
      <c r="AT53" s="71">
        <v>0</v>
      </c>
      <c r="AU53" s="71">
        <v>0</v>
      </c>
      <c r="AV53" s="22">
        <v>1</v>
      </c>
      <c r="AW53" s="22">
        <v>2</v>
      </c>
      <c r="AX53" s="22">
        <v>1</v>
      </c>
      <c r="AY53" s="22">
        <v>1</v>
      </c>
      <c r="AZ53" s="22">
        <v>0</v>
      </c>
      <c r="BA53" s="22">
        <v>0</v>
      </c>
      <c r="BB53" s="22">
        <v>1</v>
      </c>
      <c r="BC53" s="22">
        <v>0</v>
      </c>
      <c r="BD53" s="22">
        <v>0</v>
      </c>
      <c r="BE53" s="22">
        <v>0</v>
      </c>
      <c r="BF53" s="22">
        <v>1</v>
      </c>
      <c r="BG53" s="22">
        <v>1</v>
      </c>
      <c r="BH53" s="22">
        <v>0</v>
      </c>
      <c r="BI53" s="22">
        <v>0</v>
      </c>
      <c r="BJ53" s="22">
        <v>0</v>
      </c>
      <c r="BK53" s="6">
        <v>0</v>
      </c>
      <c r="BL53" s="7" t="s">
        <v>150</v>
      </c>
    </row>
    <row r="54" spans="1:64" ht="15">
      <c r="A54" s="72" t="s">
        <v>151</v>
      </c>
      <c r="B54" s="72" t="s">
        <v>155</v>
      </c>
      <c r="C54" s="73">
        <v>6</v>
      </c>
      <c r="D54" s="73">
        <v>6</v>
      </c>
      <c r="E54" s="73">
        <v>0</v>
      </c>
      <c r="F54" s="73">
        <v>2</v>
      </c>
      <c r="G54" s="73">
        <v>3</v>
      </c>
      <c r="H54" s="73">
        <v>1</v>
      </c>
      <c r="I54" s="73">
        <v>0</v>
      </c>
      <c r="J54" s="96">
        <v>0</v>
      </c>
      <c r="K54" s="76">
        <f t="shared" si="5"/>
        <v>6</v>
      </c>
      <c r="L54" s="77"/>
      <c r="M54" s="78"/>
      <c r="N54" s="277"/>
      <c r="O54" s="277"/>
      <c r="P54" s="278"/>
      <c r="Q54" s="278"/>
      <c r="S54" s="81" t="s">
        <v>111</v>
      </c>
      <c r="T54" s="95">
        <v>0</v>
      </c>
      <c r="U54" s="95">
        <v>0</v>
      </c>
      <c r="V54" s="95">
        <v>0</v>
      </c>
      <c r="W54" s="95">
        <v>0</v>
      </c>
      <c r="X54" s="95">
        <v>0</v>
      </c>
      <c r="Y54" s="81">
        <f t="shared" ref="Y54:Y60" si="7">SUM(T54:X54)</f>
        <v>0</v>
      </c>
      <c r="AL54" s="7" t="s">
        <v>152</v>
      </c>
      <c r="AM54" s="22">
        <v>3</v>
      </c>
      <c r="AN54" s="22">
        <v>3</v>
      </c>
      <c r="AO54" s="22">
        <v>1</v>
      </c>
      <c r="AP54" s="22">
        <v>1</v>
      </c>
      <c r="AQ54" s="22">
        <v>1</v>
      </c>
      <c r="AR54" s="22">
        <v>0</v>
      </c>
      <c r="AS54" s="22">
        <v>0</v>
      </c>
      <c r="AT54" s="71">
        <v>0</v>
      </c>
      <c r="AU54" s="71">
        <v>1</v>
      </c>
      <c r="AV54" s="22">
        <v>1</v>
      </c>
      <c r="AW54" s="22">
        <v>0</v>
      </c>
      <c r="AX54" s="22">
        <v>0</v>
      </c>
      <c r="AY54" s="22">
        <v>1</v>
      </c>
      <c r="AZ54" s="22">
        <v>0</v>
      </c>
      <c r="BA54" s="22">
        <v>0</v>
      </c>
      <c r="BB54" s="22">
        <v>1</v>
      </c>
      <c r="BC54" s="22">
        <v>0</v>
      </c>
      <c r="BD54" s="22">
        <v>0</v>
      </c>
      <c r="BE54" s="22">
        <v>0</v>
      </c>
      <c r="BF54" s="22">
        <v>0</v>
      </c>
      <c r="BG54" s="22">
        <v>1</v>
      </c>
      <c r="BH54" s="22">
        <v>0</v>
      </c>
      <c r="BI54" s="22">
        <v>0</v>
      </c>
      <c r="BJ54" s="22">
        <v>0</v>
      </c>
      <c r="BK54" s="6">
        <v>0</v>
      </c>
      <c r="BL54" s="7" t="s">
        <v>152</v>
      </c>
    </row>
    <row r="55" spans="1:64" ht="15">
      <c r="A55" s="72" t="s">
        <v>151</v>
      </c>
      <c r="B55" s="72" t="s">
        <v>100</v>
      </c>
      <c r="C55" s="73">
        <v>584</v>
      </c>
      <c r="D55" s="73">
        <v>583</v>
      </c>
      <c r="E55" s="73">
        <v>8</v>
      </c>
      <c r="F55" s="73">
        <v>38</v>
      </c>
      <c r="G55" s="73">
        <v>25</v>
      </c>
      <c r="H55" s="73">
        <v>63</v>
      </c>
      <c r="I55" s="73">
        <v>449</v>
      </c>
      <c r="J55" s="96">
        <v>0</v>
      </c>
      <c r="K55" s="76">
        <f t="shared" si="5"/>
        <v>583</v>
      </c>
      <c r="L55" s="77"/>
      <c r="M55" s="78">
        <v>726</v>
      </c>
      <c r="N55" s="277"/>
      <c r="O55" s="277"/>
      <c r="P55" s="278"/>
      <c r="Q55" s="278"/>
      <c r="S55" s="89" t="s">
        <v>113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81">
        <f t="shared" si="7"/>
        <v>0</v>
      </c>
      <c r="AL55" s="7" t="s">
        <v>153</v>
      </c>
      <c r="AM55" s="22">
        <v>10</v>
      </c>
      <c r="AN55" s="22">
        <v>3</v>
      </c>
      <c r="AO55" s="22">
        <v>5</v>
      </c>
      <c r="AP55" s="22">
        <v>3</v>
      </c>
      <c r="AQ55" s="22">
        <v>2</v>
      </c>
      <c r="AR55" s="22">
        <v>0</v>
      </c>
      <c r="AS55" s="22">
        <v>0</v>
      </c>
      <c r="AT55" s="71">
        <v>0</v>
      </c>
      <c r="AU55" s="71">
        <v>1</v>
      </c>
      <c r="AV55" s="22">
        <v>1</v>
      </c>
      <c r="AW55" s="22">
        <v>0</v>
      </c>
      <c r="AX55" s="22">
        <v>0</v>
      </c>
      <c r="AY55" s="22">
        <v>1</v>
      </c>
      <c r="AZ55" s="22">
        <v>0</v>
      </c>
      <c r="BA55" s="22">
        <v>0</v>
      </c>
      <c r="BB55" s="22">
        <v>1</v>
      </c>
      <c r="BC55" s="22">
        <v>0</v>
      </c>
      <c r="BD55" s="22">
        <v>0</v>
      </c>
      <c r="BE55" s="22">
        <v>0</v>
      </c>
      <c r="BF55" s="22">
        <v>0</v>
      </c>
      <c r="BG55" s="22">
        <v>1</v>
      </c>
      <c r="BH55" s="22">
        <v>0</v>
      </c>
      <c r="BI55" s="22">
        <v>0</v>
      </c>
      <c r="BJ55" s="22">
        <v>0</v>
      </c>
      <c r="BK55" s="6">
        <v>0</v>
      </c>
      <c r="BL55" s="7" t="s">
        <v>153</v>
      </c>
    </row>
    <row r="56" spans="1:64" ht="15">
      <c r="A56" s="102" t="s">
        <v>63</v>
      </c>
      <c r="B56" s="102" t="s">
        <v>100</v>
      </c>
      <c r="C56" s="84">
        <v>1</v>
      </c>
      <c r="D56" s="84">
        <v>1</v>
      </c>
      <c r="E56" s="84">
        <v>0</v>
      </c>
      <c r="F56" s="84">
        <v>0</v>
      </c>
      <c r="G56" s="84">
        <v>0</v>
      </c>
      <c r="H56" s="84">
        <v>1</v>
      </c>
      <c r="I56" s="84">
        <v>0</v>
      </c>
      <c r="J56" s="84">
        <v>0</v>
      </c>
      <c r="K56" s="86">
        <f t="shared" si="5"/>
        <v>1</v>
      </c>
      <c r="L56" s="77"/>
      <c r="M56" s="78">
        <v>1</v>
      </c>
      <c r="N56" s="277"/>
      <c r="O56" s="277"/>
      <c r="P56" s="278"/>
      <c r="Q56" s="278"/>
      <c r="S56" s="81" t="s">
        <v>115</v>
      </c>
      <c r="T56" s="98">
        <v>0</v>
      </c>
      <c r="U56" s="98">
        <v>0</v>
      </c>
      <c r="V56" s="98">
        <v>0</v>
      </c>
      <c r="W56" s="98">
        <v>1</v>
      </c>
      <c r="X56" s="98">
        <v>0</v>
      </c>
      <c r="Y56" s="81">
        <f t="shared" si="7"/>
        <v>1</v>
      </c>
      <c r="AL56" s="7" t="s">
        <v>154</v>
      </c>
      <c r="AM56" s="22">
        <v>51</v>
      </c>
      <c r="AN56" s="22">
        <v>46</v>
      </c>
      <c r="AO56" s="22">
        <v>37</v>
      </c>
      <c r="AP56" s="22">
        <v>28</v>
      </c>
      <c r="AQ56" s="22">
        <v>23</v>
      </c>
      <c r="AR56" s="22">
        <v>12</v>
      </c>
      <c r="AS56" s="22">
        <v>18</v>
      </c>
      <c r="AT56" s="71">
        <v>8</v>
      </c>
      <c r="AU56" s="71">
        <v>10</v>
      </c>
      <c r="AV56" s="22">
        <v>4</v>
      </c>
      <c r="AW56" s="22">
        <v>1</v>
      </c>
      <c r="AX56" s="22">
        <v>5</v>
      </c>
      <c r="AY56" s="22">
        <v>3</v>
      </c>
      <c r="AZ56" s="22">
        <v>0</v>
      </c>
      <c r="BA56" s="22">
        <v>0</v>
      </c>
      <c r="BB56" s="22">
        <v>2</v>
      </c>
      <c r="BC56" s="22">
        <v>0</v>
      </c>
      <c r="BD56" s="22">
        <v>0</v>
      </c>
      <c r="BE56" s="22">
        <v>0</v>
      </c>
      <c r="BF56" s="22">
        <v>4</v>
      </c>
      <c r="BG56" s="22">
        <v>1</v>
      </c>
      <c r="BH56" s="22">
        <v>1</v>
      </c>
      <c r="BI56" s="22">
        <v>0</v>
      </c>
      <c r="BJ56" s="22">
        <v>0</v>
      </c>
      <c r="BK56" s="6">
        <v>0</v>
      </c>
      <c r="BL56" s="7" t="s">
        <v>154</v>
      </c>
    </row>
    <row r="57" spans="1:64" ht="15">
      <c r="A57" s="105" t="s">
        <v>156</v>
      </c>
      <c r="B57" s="106"/>
      <c r="C57" s="74">
        <f>SUM(C43:C56)</f>
        <v>916</v>
      </c>
      <c r="D57" s="74">
        <f>SUM(D43:D56)</f>
        <v>909</v>
      </c>
      <c r="E57" s="74">
        <f t="shared" ref="E57:J57" si="8">SUM(E43:E56)</f>
        <v>20</v>
      </c>
      <c r="F57" s="74">
        <f t="shared" si="8"/>
        <v>71</v>
      </c>
      <c r="G57" s="74">
        <f t="shared" si="8"/>
        <v>36</v>
      </c>
      <c r="H57" s="74">
        <f t="shared" si="8"/>
        <v>150</v>
      </c>
      <c r="I57" s="74">
        <f t="shared" si="8"/>
        <v>632</v>
      </c>
      <c r="J57" s="74">
        <f t="shared" si="8"/>
        <v>0</v>
      </c>
      <c r="K57" s="86">
        <f>SUM(E57:J57)</f>
        <v>909</v>
      </c>
      <c r="L57" s="77"/>
      <c r="M57" s="78">
        <f>SUM(M43:M56)</f>
        <v>909</v>
      </c>
      <c r="N57" s="277"/>
      <c r="O57" s="277"/>
      <c r="P57" s="277"/>
      <c r="Q57" s="278"/>
      <c r="S57" s="89" t="s">
        <v>64</v>
      </c>
      <c r="T57" s="97">
        <v>0</v>
      </c>
      <c r="U57" s="97">
        <v>4</v>
      </c>
      <c r="V57" s="97">
        <v>0</v>
      </c>
      <c r="W57" s="97">
        <v>11</v>
      </c>
      <c r="X57" s="97">
        <v>0</v>
      </c>
      <c r="Y57" s="81">
        <f t="shared" si="7"/>
        <v>15</v>
      </c>
      <c r="AL57" s="7" t="s">
        <v>161</v>
      </c>
      <c r="AM57" s="22">
        <v>713</v>
      </c>
      <c r="AN57" s="22">
        <v>352</v>
      </c>
      <c r="AO57" s="22">
        <v>266</v>
      </c>
      <c r="AP57" s="22">
        <v>249</v>
      </c>
      <c r="AQ57" s="22">
        <v>156</v>
      </c>
      <c r="AR57" s="22">
        <v>84</v>
      </c>
      <c r="AS57" s="22">
        <v>62</v>
      </c>
      <c r="AT57" s="71">
        <v>82</v>
      </c>
      <c r="AU57" s="71">
        <v>42</v>
      </c>
      <c r="AV57" s="22">
        <v>52</v>
      </c>
      <c r="AW57" s="22">
        <v>37</v>
      </c>
      <c r="AX57" s="22">
        <v>17</v>
      </c>
      <c r="AY57" s="22">
        <v>19</v>
      </c>
      <c r="AZ57" s="22">
        <v>37</v>
      </c>
      <c r="BA57" s="22">
        <v>13</v>
      </c>
      <c r="BB57" s="22">
        <v>19</v>
      </c>
      <c r="BC57" s="22">
        <v>16</v>
      </c>
      <c r="BD57" s="108">
        <v>11</v>
      </c>
      <c r="BE57" s="22">
        <v>3</v>
      </c>
      <c r="BF57" s="22">
        <v>6</v>
      </c>
      <c r="BG57" s="22">
        <v>2</v>
      </c>
      <c r="BH57" s="22">
        <v>3</v>
      </c>
      <c r="BI57" s="22">
        <v>5</v>
      </c>
      <c r="BJ57" s="22">
        <v>3</v>
      </c>
      <c r="BK57" s="22">
        <v>0</v>
      </c>
      <c r="BL57" s="7" t="s">
        <v>161</v>
      </c>
    </row>
    <row r="58" spans="1:64" ht="15">
      <c r="K58" s="61"/>
      <c r="L58" s="101"/>
      <c r="M58" s="101"/>
      <c r="N58" s="277"/>
      <c r="O58" s="277"/>
      <c r="P58" s="277"/>
      <c r="Q58" s="278"/>
      <c r="S58" s="92" t="s">
        <v>142</v>
      </c>
      <c r="T58" s="95">
        <v>2</v>
      </c>
      <c r="U58" s="95">
        <v>6</v>
      </c>
      <c r="V58" s="95">
        <v>2</v>
      </c>
      <c r="W58" s="95">
        <v>15</v>
      </c>
      <c r="X58" s="95">
        <v>0</v>
      </c>
      <c r="Y58" s="81">
        <f t="shared" si="7"/>
        <v>25</v>
      </c>
      <c r="AL58" s="7" t="s">
        <v>162</v>
      </c>
      <c r="AM58" s="22">
        <v>1</v>
      </c>
      <c r="AN58" s="22">
        <v>28</v>
      </c>
      <c r="AO58" s="22">
        <v>72</v>
      </c>
      <c r="AP58" s="22">
        <v>273</v>
      </c>
      <c r="AQ58" s="22">
        <v>355</v>
      </c>
      <c r="AR58" s="22">
        <v>161</v>
      </c>
      <c r="AS58" s="22">
        <v>145</v>
      </c>
      <c r="AT58" s="71">
        <v>92</v>
      </c>
      <c r="AU58" s="71">
        <v>72</v>
      </c>
      <c r="AV58" s="22">
        <v>60</v>
      </c>
      <c r="AW58" s="22">
        <v>43</v>
      </c>
      <c r="AX58" s="22">
        <v>40</v>
      </c>
      <c r="AY58" s="22">
        <v>31</v>
      </c>
      <c r="AZ58" s="22">
        <v>39</v>
      </c>
      <c r="BA58" s="22">
        <v>28</v>
      </c>
      <c r="BB58" s="22">
        <v>32</v>
      </c>
      <c r="BC58" s="22">
        <v>17</v>
      </c>
      <c r="BD58" s="108">
        <v>29</v>
      </c>
      <c r="BE58" s="22">
        <v>10</v>
      </c>
      <c r="BF58" s="22">
        <v>15</v>
      </c>
      <c r="BG58" s="22">
        <v>6</v>
      </c>
      <c r="BH58" s="22">
        <v>14</v>
      </c>
      <c r="BI58" s="22">
        <v>7</v>
      </c>
      <c r="BJ58" s="22">
        <v>4</v>
      </c>
      <c r="BK58" s="22">
        <v>1</v>
      </c>
      <c r="BL58" s="7" t="s">
        <v>162</v>
      </c>
    </row>
    <row r="59" spans="1:64" ht="15">
      <c r="K59" s="61"/>
      <c r="L59" s="101"/>
      <c r="M59" s="101"/>
      <c r="N59" s="277"/>
      <c r="O59" s="277"/>
      <c r="P59" s="277"/>
      <c r="Q59" s="278"/>
      <c r="S59" s="89" t="s">
        <v>63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81">
        <f t="shared" si="7"/>
        <v>0</v>
      </c>
      <c r="BI59" s="23"/>
    </row>
    <row r="60" spans="1:64" ht="15">
      <c r="L60" s="101"/>
      <c r="M60" s="101"/>
      <c r="N60" s="277"/>
      <c r="O60" s="277"/>
      <c r="P60" s="277"/>
      <c r="Q60" s="278"/>
      <c r="S60" s="61"/>
      <c r="T60" s="77">
        <f>SUM(T54:T59)</f>
        <v>2</v>
      </c>
      <c r="U60" s="77">
        <f>SUM(U54:U59)</f>
        <v>10</v>
      </c>
      <c r="V60" s="77">
        <f>SUM(V54:V59)</f>
        <v>2</v>
      </c>
      <c r="W60" s="77">
        <f>SUM(W54:W59)</f>
        <v>27</v>
      </c>
      <c r="X60" s="77">
        <f>SUM(X54:X59)</f>
        <v>0</v>
      </c>
      <c r="Y60" s="81">
        <f t="shared" si="7"/>
        <v>41</v>
      </c>
      <c r="BI60" s="23"/>
    </row>
    <row r="61" spans="1:64" ht="15">
      <c r="L61" s="101"/>
      <c r="M61" s="101"/>
      <c r="N61" s="277"/>
      <c r="O61" s="277"/>
      <c r="P61" s="277"/>
      <c r="Q61" s="278"/>
      <c r="BI61" s="23"/>
    </row>
    <row r="62" spans="1:64" ht="15">
      <c r="M62" s="61"/>
      <c r="N62" s="277"/>
      <c r="O62" s="277"/>
      <c r="P62" s="277"/>
      <c r="Q62" s="278"/>
      <c r="AL62" s="7" t="s">
        <v>116</v>
      </c>
      <c r="AM62" s="7" t="s">
        <v>157</v>
      </c>
      <c r="AN62" s="7" t="s">
        <v>118</v>
      </c>
      <c r="AO62" s="7" t="s">
        <v>119</v>
      </c>
      <c r="AP62" s="7" t="s">
        <v>120</v>
      </c>
      <c r="AQ62" s="7" t="s">
        <v>121</v>
      </c>
      <c r="AR62" s="7" t="s">
        <v>122</v>
      </c>
      <c r="AS62" s="7" t="s">
        <v>123</v>
      </c>
      <c r="AT62" s="91" t="s">
        <v>124</v>
      </c>
      <c r="AU62" s="91" t="s">
        <v>125</v>
      </c>
      <c r="AV62" s="7" t="s">
        <v>126</v>
      </c>
      <c r="AW62" s="7" t="s">
        <v>127</v>
      </c>
      <c r="AX62" s="7" t="s">
        <v>128</v>
      </c>
      <c r="AY62" s="7" t="s">
        <v>129</v>
      </c>
      <c r="AZ62" s="7" t="s">
        <v>130</v>
      </c>
      <c r="BA62" s="7" t="s">
        <v>131</v>
      </c>
      <c r="BB62" s="7" t="s">
        <v>132</v>
      </c>
      <c r="BC62" s="7" t="s">
        <v>133</v>
      </c>
      <c r="BD62" s="7" t="s">
        <v>134</v>
      </c>
      <c r="BE62" s="7" t="s">
        <v>135</v>
      </c>
      <c r="BF62" s="7" t="s">
        <v>136</v>
      </c>
      <c r="BG62" s="7" t="s">
        <v>137</v>
      </c>
      <c r="BH62" s="7" t="s">
        <v>138</v>
      </c>
      <c r="BI62" s="107" t="s">
        <v>158</v>
      </c>
      <c r="BJ62" s="7" t="s">
        <v>86</v>
      </c>
      <c r="BK62" s="7" t="s">
        <v>231</v>
      </c>
    </row>
    <row r="63" spans="1:64" ht="15">
      <c r="L63" s="61"/>
      <c r="M63" s="61"/>
      <c r="N63" s="277"/>
      <c r="O63" s="277"/>
      <c r="P63" s="277"/>
      <c r="Q63" s="278"/>
      <c r="S63" s="81" t="s">
        <v>159</v>
      </c>
      <c r="T63" s="81" t="s">
        <v>102</v>
      </c>
      <c r="U63" s="81" t="s">
        <v>103</v>
      </c>
      <c r="V63" s="81" t="s">
        <v>104</v>
      </c>
      <c r="W63" s="81" t="s">
        <v>105</v>
      </c>
      <c r="X63" s="81" t="s">
        <v>106</v>
      </c>
      <c r="Y63" s="81" t="s">
        <v>160</v>
      </c>
      <c r="AL63" s="7" t="s">
        <v>163</v>
      </c>
      <c r="AM63" s="22">
        <v>0</v>
      </c>
      <c r="AN63" s="22">
        <v>0</v>
      </c>
      <c r="AO63" s="22">
        <v>0</v>
      </c>
      <c r="AP63" s="22">
        <v>0</v>
      </c>
      <c r="AQ63" s="22">
        <v>2</v>
      </c>
      <c r="AR63" s="22">
        <v>15</v>
      </c>
      <c r="AS63" s="22">
        <v>39</v>
      </c>
      <c r="AT63" s="71">
        <v>174</v>
      </c>
      <c r="AU63" s="71">
        <v>257</v>
      </c>
      <c r="AV63" s="22">
        <v>409</v>
      </c>
      <c r="AW63" s="22">
        <v>233</v>
      </c>
      <c r="AX63" s="22">
        <v>203</v>
      </c>
      <c r="AY63" s="22">
        <v>114</v>
      </c>
      <c r="AZ63" s="22">
        <v>154</v>
      </c>
      <c r="BA63" s="22">
        <v>112</v>
      </c>
      <c r="BB63" s="22">
        <v>124</v>
      </c>
      <c r="BC63" s="22">
        <v>60</v>
      </c>
      <c r="BD63" s="108">
        <v>87</v>
      </c>
      <c r="BE63" s="22">
        <v>39</v>
      </c>
      <c r="BF63" s="22">
        <v>57</v>
      </c>
      <c r="BG63" s="22">
        <v>29</v>
      </c>
      <c r="BH63" s="22">
        <v>50</v>
      </c>
      <c r="BI63" s="22">
        <v>34</v>
      </c>
      <c r="BJ63" s="22">
        <v>35</v>
      </c>
      <c r="BK63" s="22">
        <v>18</v>
      </c>
      <c r="BL63" s="7" t="s">
        <v>163</v>
      </c>
    </row>
    <row r="64" spans="1:64" ht="15">
      <c r="L64" s="61"/>
      <c r="M64" s="61"/>
      <c r="N64" s="277"/>
      <c r="O64" s="277"/>
      <c r="P64" s="277"/>
      <c r="Q64" s="278"/>
      <c r="S64" s="81" t="s">
        <v>111</v>
      </c>
      <c r="T64" s="88">
        <v>0</v>
      </c>
      <c r="U64" s="88">
        <v>0</v>
      </c>
      <c r="V64" s="88">
        <v>0</v>
      </c>
      <c r="W64" s="98">
        <v>0</v>
      </c>
      <c r="X64" s="88">
        <v>0</v>
      </c>
      <c r="Y64" s="92">
        <f t="shared" ref="Y64:Y70" si="9">SUM(T64:W64)</f>
        <v>0</v>
      </c>
      <c r="Z64" s="81" t="s">
        <v>111</v>
      </c>
      <c r="AL64" s="110" t="s">
        <v>164</v>
      </c>
      <c r="AM64" s="111">
        <v>0</v>
      </c>
      <c r="AN64" s="111">
        <v>0</v>
      </c>
      <c r="AO64" s="111">
        <v>0</v>
      </c>
      <c r="AP64" s="111">
        <v>0</v>
      </c>
      <c r="AQ64" s="111">
        <v>0</v>
      </c>
      <c r="AR64" s="111">
        <v>0</v>
      </c>
      <c r="AS64" s="111">
        <v>0</v>
      </c>
      <c r="AT64" s="111">
        <v>0</v>
      </c>
      <c r="AU64" s="111">
        <v>0</v>
      </c>
      <c r="AV64" s="111">
        <v>2</v>
      </c>
      <c r="AW64" s="111">
        <v>10</v>
      </c>
      <c r="AX64" s="111">
        <v>51</v>
      </c>
      <c r="AY64" s="111">
        <v>115</v>
      </c>
      <c r="AZ64" s="111">
        <v>428</v>
      </c>
      <c r="BA64" s="111">
        <v>525</v>
      </c>
      <c r="BB64" s="111">
        <v>467</v>
      </c>
      <c r="BC64" s="111">
        <v>379</v>
      </c>
      <c r="BD64" s="112">
        <v>320</v>
      </c>
      <c r="BE64" s="112">
        <v>115</v>
      </c>
      <c r="BF64" s="111">
        <v>91</v>
      </c>
      <c r="BG64" s="111">
        <v>54</v>
      </c>
      <c r="BH64" s="113">
        <v>62</v>
      </c>
      <c r="BI64" s="114">
        <v>37</v>
      </c>
      <c r="BJ64" s="114">
        <v>45</v>
      </c>
      <c r="BK64" s="114">
        <v>34</v>
      </c>
      <c r="BL64" s="110" t="s">
        <v>164</v>
      </c>
    </row>
    <row r="65" spans="1:74" ht="15">
      <c r="L65" s="61"/>
      <c r="M65" s="61"/>
      <c r="N65" s="277"/>
      <c r="O65" s="277"/>
      <c r="P65" s="277"/>
      <c r="Q65" s="278"/>
      <c r="S65" s="89" t="s">
        <v>113</v>
      </c>
      <c r="T65" s="90">
        <v>0</v>
      </c>
      <c r="U65" s="90">
        <v>0</v>
      </c>
      <c r="V65" s="90">
        <v>0</v>
      </c>
      <c r="W65" s="97">
        <v>1</v>
      </c>
      <c r="X65" s="90">
        <v>0</v>
      </c>
      <c r="Y65" s="92">
        <f t="shared" si="9"/>
        <v>1</v>
      </c>
      <c r="Z65" s="89" t="s">
        <v>113</v>
      </c>
      <c r="AL65" s="7" t="s">
        <v>165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1</v>
      </c>
      <c r="AW65" s="22">
        <v>7</v>
      </c>
      <c r="AX65" s="22">
        <v>40</v>
      </c>
      <c r="AY65" s="22">
        <v>42</v>
      </c>
      <c r="AZ65" s="22">
        <v>161</v>
      </c>
      <c r="BA65" s="22">
        <v>182</v>
      </c>
      <c r="BB65" s="22">
        <v>349</v>
      </c>
      <c r="BC65" s="22">
        <v>202</v>
      </c>
      <c r="BD65" s="108">
        <v>211</v>
      </c>
      <c r="BE65" s="22">
        <v>120</v>
      </c>
      <c r="BF65" s="22">
        <v>162</v>
      </c>
      <c r="BG65" s="22">
        <v>71</v>
      </c>
      <c r="BH65" s="22">
        <v>109</v>
      </c>
      <c r="BI65" s="22">
        <v>69</v>
      </c>
      <c r="BJ65" s="22">
        <v>64</v>
      </c>
      <c r="BK65" s="22">
        <v>30</v>
      </c>
      <c r="BL65" s="7" t="s">
        <v>165</v>
      </c>
    </row>
    <row r="66" spans="1:74" ht="15">
      <c r="L66" s="61"/>
      <c r="M66" s="101"/>
      <c r="N66" s="277"/>
      <c r="O66" s="277"/>
      <c r="P66" s="277"/>
      <c r="Q66" s="278"/>
      <c r="S66" s="81" t="s">
        <v>115</v>
      </c>
      <c r="T66" s="109">
        <v>0</v>
      </c>
      <c r="U66" s="109">
        <v>5</v>
      </c>
      <c r="V66" s="109">
        <v>0</v>
      </c>
      <c r="W66" s="98">
        <v>13</v>
      </c>
      <c r="X66" s="88">
        <v>34</v>
      </c>
      <c r="Y66" s="92">
        <f t="shared" si="9"/>
        <v>18</v>
      </c>
      <c r="Z66" s="81" t="s">
        <v>115</v>
      </c>
      <c r="AL66" s="110" t="s">
        <v>166</v>
      </c>
      <c r="AM66" s="111">
        <v>0</v>
      </c>
      <c r="AN66" s="111">
        <v>0</v>
      </c>
      <c r="AO66" s="111">
        <v>0</v>
      </c>
      <c r="AP66" s="111">
        <v>0</v>
      </c>
      <c r="AQ66" s="111">
        <v>0</v>
      </c>
      <c r="AR66" s="111">
        <v>0</v>
      </c>
      <c r="AS66" s="111">
        <v>0</v>
      </c>
      <c r="AT66" s="111">
        <v>0</v>
      </c>
      <c r="AU66" s="111">
        <v>0</v>
      </c>
      <c r="AV66" s="111">
        <v>0</v>
      </c>
      <c r="AW66" s="111">
        <v>0</v>
      </c>
      <c r="AX66" s="111">
        <v>13</v>
      </c>
      <c r="AY66" s="111">
        <v>33</v>
      </c>
      <c r="AZ66" s="111">
        <v>51</v>
      </c>
      <c r="BA66" s="111">
        <v>28</v>
      </c>
      <c r="BB66" s="111">
        <v>181</v>
      </c>
      <c r="BC66" s="111">
        <v>177</v>
      </c>
      <c r="BD66" s="112">
        <v>386</v>
      </c>
      <c r="BE66" s="112">
        <v>395</v>
      </c>
      <c r="BF66" s="111">
        <v>522</v>
      </c>
      <c r="BG66" s="111">
        <v>271</v>
      </c>
      <c r="BH66" s="113">
        <v>333</v>
      </c>
      <c r="BI66" s="114">
        <v>316</v>
      </c>
      <c r="BJ66" s="114">
        <v>325</v>
      </c>
      <c r="BK66" s="114">
        <v>83</v>
      </c>
      <c r="BL66" s="110" t="s">
        <v>166</v>
      </c>
    </row>
    <row r="67" spans="1:74" ht="15">
      <c r="L67" s="61"/>
      <c r="M67" s="101"/>
      <c r="N67" s="277"/>
      <c r="O67" s="277"/>
      <c r="P67" s="277"/>
      <c r="Q67" s="278"/>
      <c r="S67" s="89" t="s">
        <v>64</v>
      </c>
      <c r="T67" s="90">
        <v>2</v>
      </c>
      <c r="U67" s="90">
        <v>7</v>
      </c>
      <c r="V67" s="90">
        <v>3</v>
      </c>
      <c r="W67" s="97">
        <v>18</v>
      </c>
      <c r="X67" s="90">
        <v>83</v>
      </c>
      <c r="Y67" s="92">
        <f t="shared" si="9"/>
        <v>30</v>
      </c>
      <c r="Z67" s="89" t="s">
        <v>64</v>
      </c>
      <c r="AL67" s="7" t="s">
        <v>167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108">
        <v>61</v>
      </c>
      <c r="BE67" s="22">
        <v>57</v>
      </c>
      <c r="BF67" s="22">
        <v>152</v>
      </c>
      <c r="BG67" s="22">
        <v>72</v>
      </c>
      <c r="BH67" s="22">
        <v>204</v>
      </c>
      <c r="BI67" s="22">
        <v>229</v>
      </c>
      <c r="BJ67" s="22">
        <v>320</v>
      </c>
      <c r="BK67" s="22">
        <v>186</v>
      </c>
      <c r="BL67" s="7" t="s">
        <v>167</v>
      </c>
    </row>
    <row r="68" spans="1:74" ht="15">
      <c r="C68" s="61"/>
      <c r="D68" s="115"/>
      <c r="E68" s="115"/>
      <c r="F68" s="116"/>
      <c r="G68" s="117"/>
      <c r="H68" s="115"/>
      <c r="I68" s="115"/>
      <c r="J68" s="115"/>
      <c r="K68" s="116"/>
      <c r="L68" s="61"/>
      <c r="M68" s="61"/>
      <c r="N68" s="277"/>
      <c r="O68" s="277"/>
      <c r="P68" s="277"/>
      <c r="Q68" s="278"/>
      <c r="S68" s="92" t="s">
        <v>142</v>
      </c>
      <c r="T68" s="88">
        <v>16</v>
      </c>
      <c r="U68" s="88">
        <v>49</v>
      </c>
      <c r="V68" s="88">
        <v>31</v>
      </c>
      <c r="W68" s="98">
        <v>90</v>
      </c>
      <c r="X68" s="88">
        <v>515</v>
      </c>
      <c r="Y68" s="92">
        <f t="shared" si="9"/>
        <v>186</v>
      </c>
      <c r="Z68" s="92" t="s">
        <v>142</v>
      </c>
      <c r="AL68" s="110" t="s">
        <v>168</v>
      </c>
      <c r="AM68" s="111">
        <v>0</v>
      </c>
      <c r="AN68" s="111">
        <v>0</v>
      </c>
      <c r="AO68" s="111">
        <v>0</v>
      </c>
      <c r="AP68" s="111">
        <v>0</v>
      </c>
      <c r="AQ68" s="111">
        <v>0</v>
      </c>
      <c r="AR68" s="111">
        <v>0</v>
      </c>
      <c r="AS68" s="111">
        <v>0</v>
      </c>
      <c r="AT68" s="111">
        <v>0</v>
      </c>
      <c r="AU68" s="111">
        <v>0</v>
      </c>
      <c r="AV68" s="111">
        <v>0</v>
      </c>
      <c r="AW68" s="111">
        <v>0</v>
      </c>
      <c r="AX68" s="111">
        <v>0</v>
      </c>
      <c r="AY68" s="111">
        <v>0</v>
      </c>
      <c r="AZ68" s="111">
        <v>0</v>
      </c>
      <c r="BA68" s="111">
        <v>0</v>
      </c>
      <c r="BB68" s="111">
        <v>0</v>
      </c>
      <c r="BC68" s="111">
        <v>0</v>
      </c>
      <c r="BD68" s="112">
        <v>0</v>
      </c>
      <c r="BE68" s="112">
        <v>0</v>
      </c>
      <c r="BF68" s="111">
        <v>76</v>
      </c>
      <c r="BG68" s="111">
        <v>315</v>
      </c>
      <c r="BH68" s="113">
        <v>456</v>
      </c>
      <c r="BI68" s="114">
        <v>337</v>
      </c>
      <c r="BJ68" s="114">
        <v>386</v>
      </c>
      <c r="BK68" s="114">
        <v>515</v>
      </c>
      <c r="BL68" s="110" t="s">
        <v>168</v>
      </c>
    </row>
    <row r="69" spans="1:74" ht="15">
      <c r="C69" s="61"/>
      <c r="D69" s="115"/>
      <c r="E69" s="115"/>
      <c r="F69" s="116"/>
      <c r="G69" s="117"/>
      <c r="H69" s="115"/>
      <c r="I69" s="115"/>
      <c r="J69" s="115"/>
      <c r="K69" s="116"/>
      <c r="L69" s="61"/>
      <c r="M69" s="61"/>
      <c r="N69" s="277"/>
      <c r="O69" s="277"/>
      <c r="P69" s="277"/>
      <c r="Q69" s="278"/>
      <c r="S69" s="89" t="s">
        <v>63</v>
      </c>
      <c r="T69" s="90">
        <v>0</v>
      </c>
      <c r="U69" s="90">
        <v>0</v>
      </c>
      <c r="V69" s="90">
        <v>0</v>
      </c>
      <c r="W69" s="118">
        <v>1</v>
      </c>
      <c r="X69" s="90">
        <v>0</v>
      </c>
      <c r="Y69" s="92">
        <f t="shared" si="9"/>
        <v>1</v>
      </c>
      <c r="Z69" s="89" t="s">
        <v>63</v>
      </c>
      <c r="AL69" s="7" t="s">
        <v>169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4</v>
      </c>
      <c r="BK69" s="22">
        <v>1</v>
      </c>
      <c r="BL69" s="7" t="s">
        <v>169</v>
      </c>
    </row>
    <row r="70" spans="1:74" ht="15">
      <c r="N70" s="277"/>
      <c r="O70" s="277"/>
      <c r="P70" s="277"/>
      <c r="Q70" s="278"/>
      <c r="T70" s="117">
        <f>SUM(T64:T69)</f>
        <v>18</v>
      </c>
      <c r="U70" s="117">
        <f>SUM(U64:U69)</f>
        <v>61</v>
      </c>
      <c r="V70" s="117">
        <f>SUM(V64:V69)</f>
        <v>34</v>
      </c>
      <c r="W70" s="117">
        <f>SUM(W64:W69)</f>
        <v>123</v>
      </c>
      <c r="X70" s="117">
        <f>SUM(X64:X69)</f>
        <v>632</v>
      </c>
      <c r="Y70" s="92">
        <f t="shared" si="9"/>
        <v>236</v>
      </c>
    </row>
    <row r="71" spans="1:74" ht="15">
      <c r="N71" s="277"/>
      <c r="O71" s="277"/>
      <c r="P71" s="277"/>
      <c r="Q71" s="278"/>
    </row>
    <row r="72" spans="1:74" ht="15">
      <c r="N72" s="277"/>
      <c r="O72" s="277"/>
      <c r="P72" s="277"/>
      <c r="Q72" s="278"/>
    </row>
    <row r="73" spans="1:74" ht="15">
      <c r="N73" s="277"/>
      <c r="O73" s="277"/>
      <c r="P73" s="277"/>
      <c r="Q73" s="278"/>
    </row>
    <row r="74" spans="1:74" ht="15">
      <c r="N74" s="277"/>
      <c r="O74" s="277"/>
      <c r="P74" s="277"/>
      <c r="Q74" s="278"/>
    </row>
    <row r="75" spans="1:74" ht="15">
      <c r="N75" s="277"/>
      <c r="O75" s="277"/>
      <c r="P75" s="277"/>
      <c r="Q75" s="278"/>
    </row>
    <row r="76" spans="1:74" ht="15">
      <c r="N76" s="277"/>
      <c r="O76" s="277"/>
      <c r="P76" s="277"/>
      <c r="Q76" s="278"/>
    </row>
    <row r="77" spans="1:74" ht="15">
      <c r="N77" s="277"/>
      <c r="O77" s="277"/>
      <c r="P77" s="277"/>
      <c r="Q77" s="278"/>
    </row>
    <row r="78" spans="1:74" ht="38.25">
      <c r="A78" s="68" t="s">
        <v>86</v>
      </c>
      <c r="B78" s="68" t="s">
        <v>66</v>
      </c>
      <c r="C78" s="68" t="s">
        <v>87</v>
      </c>
      <c r="D78" s="68" t="s">
        <v>88</v>
      </c>
      <c r="E78" s="68" t="s">
        <v>89</v>
      </c>
      <c r="F78" s="68" t="s">
        <v>90</v>
      </c>
      <c r="G78" s="68" t="s">
        <v>91</v>
      </c>
      <c r="H78" s="68" t="s">
        <v>92</v>
      </c>
      <c r="I78" s="68" t="s">
        <v>93</v>
      </c>
      <c r="J78" s="69" t="s">
        <v>94</v>
      </c>
      <c r="K78" s="13" t="s">
        <v>95</v>
      </c>
      <c r="L78" s="70"/>
      <c r="M78" s="40" t="s">
        <v>96</v>
      </c>
      <c r="N78" s="277"/>
      <c r="O78" s="277"/>
      <c r="P78" s="277"/>
      <c r="Q78" s="278"/>
      <c r="S78" s="70" t="s">
        <v>86</v>
      </c>
      <c r="AL78" s="6" t="s">
        <v>97</v>
      </c>
      <c r="AM78" s="71" t="s">
        <v>86</v>
      </c>
      <c r="AN78" s="22"/>
      <c r="AO78" s="22"/>
      <c r="AP78" s="22"/>
      <c r="BR78" s="7"/>
      <c r="BV78" s="7"/>
    </row>
    <row r="79" spans="1:74" ht="15">
      <c r="A79" s="72" t="s">
        <v>99</v>
      </c>
      <c r="B79" s="72" t="s">
        <v>100</v>
      </c>
      <c r="C79" s="73">
        <v>3</v>
      </c>
      <c r="D79" s="73">
        <v>3</v>
      </c>
      <c r="E79" s="74">
        <v>0</v>
      </c>
      <c r="F79" s="74">
        <v>0</v>
      </c>
      <c r="G79" s="74">
        <v>0</v>
      </c>
      <c r="H79" s="74">
        <v>3</v>
      </c>
      <c r="I79" s="74">
        <v>0</v>
      </c>
      <c r="J79" s="75">
        <v>0</v>
      </c>
      <c r="K79" s="76">
        <f t="shared" ref="K79:K95" si="10">SUM(E79:J79)</f>
        <v>3</v>
      </c>
      <c r="L79" s="77"/>
      <c r="M79" s="78">
        <v>3</v>
      </c>
      <c r="N79" s="277"/>
      <c r="O79" s="277"/>
      <c r="P79" s="277"/>
      <c r="Q79" s="278"/>
      <c r="S79" s="81" t="s">
        <v>101</v>
      </c>
      <c r="T79" s="81" t="s">
        <v>102</v>
      </c>
      <c r="U79" s="81" t="s">
        <v>103</v>
      </c>
      <c r="V79" s="81" t="s">
        <v>104</v>
      </c>
      <c r="W79" s="81" t="s">
        <v>105</v>
      </c>
      <c r="X79" s="81" t="s">
        <v>106</v>
      </c>
      <c r="Y79" s="81" t="s">
        <v>107</v>
      </c>
      <c r="AL79" s="7" t="s">
        <v>108</v>
      </c>
      <c r="AM79" s="22"/>
      <c r="AN79" s="22"/>
      <c r="AO79" s="22"/>
      <c r="AP79" s="22"/>
      <c r="BR79" s="7"/>
      <c r="BV79" s="7"/>
    </row>
    <row r="80" spans="1:74" ht="15">
      <c r="A80" s="82" t="s">
        <v>109</v>
      </c>
      <c r="B80" s="82" t="s">
        <v>110</v>
      </c>
      <c r="C80" s="83">
        <v>2</v>
      </c>
      <c r="D80" s="84">
        <v>2</v>
      </c>
      <c r="E80" s="85">
        <v>0</v>
      </c>
      <c r="F80" s="85">
        <v>0</v>
      </c>
      <c r="G80" s="85">
        <v>0</v>
      </c>
      <c r="H80" s="85">
        <v>2</v>
      </c>
      <c r="I80" s="85">
        <v>0</v>
      </c>
      <c r="J80" s="85">
        <v>0</v>
      </c>
      <c r="K80" s="86">
        <f t="shared" si="10"/>
        <v>2</v>
      </c>
      <c r="L80" s="23"/>
      <c r="M80" s="87"/>
      <c r="N80" s="79"/>
      <c r="O80" s="79"/>
      <c r="P80" s="79"/>
      <c r="Q80" s="80"/>
      <c r="S80" s="81" t="s">
        <v>111</v>
      </c>
      <c r="T80" s="88">
        <v>0</v>
      </c>
      <c r="U80" s="88">
        <v>0</v>
      </c>
      <c r="V80" s="88">
        <v>0</v>
      </c>
      <c r="W80" s="88">
        <v>3</v>
      </c>
      <c r="X80" s="88">
        <v>0</v>
      </c>
      <c r="Y80" s="81">
        <f t="shared" ref="Y80:Y86" si="11">SUM(T80:X80)</f>
        <v>3</v>
      </c>
      <c r="AL80" s="7" t="s">
        <v>112</v>
      </c>
      <c r="AM80" s="22"/>
      <c r="AN80" s="22"/>
      <c r="AO80" s="22"/>
      <c r="AP80" s="22"/>
      <c r="BR80" s="7"/>
      <c r="BV80" s="7"/>
    </row>
    <row r="81" spans="1:74" ht="15">
      <c r="A81" s="82" t="s">
        <v>109</v>
      </c>
      <c r="B81" s="82" t="s">
        <v>100</v>
      </c>
      <c r="C81" s="83">
        <v>5</v>
      </c>
      <c r="D81" s="84">
        <v>4</v>
      </c>
      <c r="E81" s="85">
        <v>0</v>
      </c>
      <c r="F81" s="85">
        <v>0</v>
      </c>
      <c r="G81" s="85">
        <v>0</v>
      </c>
      <c r="H81" s="85">
        <v>4</v>
      </c>
      <c r="I81" s="85">
        <v>0</v>
      </c>
      <c r="J81" s="85">
        <v>0</v>
      </c>
      <c r="K81" s="86">
        <f t="shared" si="10"/>
        <v>4</v>
      </c>
      <c r="L81" s="77"/>
      <c r="M81" s="78">
        <v>6</v>
      </c>
      <c r="N81" s="79"/>
      <c r="O81" s="79"/>
      <c r="P81" s="79"/>
      <c r="Q81" s="80"/>
      <c r="S81" s="89" t="s">
        <v>113</v>
      </c>
      <c r="T81" s="90">
        <v>0</v>
      </c>
      <c r="U81" s="90">
        <v>0</v>
      </c>
      <c r="V81" s="90">
        <v>0</v>
      </c>
      <c r="W81" s="90">
        <v>6</v>
      </c>
      <c r="X81" s="90">
        <v>0</v>
      </c>
      <c r="Y81" s="81">
        <f t="shared" si="11"/>
        <v>6</v>
      </c>
      <c r="AM81" s="22"/>
      <c r="AN81" s="22"/>
      <c r="AO81" s="22"/>
      <c r="AP81" s="22"/>
      <c r="BR81" s="7"/>
      <c r="BV81" s="7"/>
    </row>
    <row r="82" spans="1:74" ht="15">
      <c r="A82" s="72" t="s">
        <v>114</v>
      </c>
      <c r="B82" s="72" t="s">
        <v>110</v>
      </c>
      <c r="C82" s="73">
        <v>2</v>
      </c>
      <c r="D82" s="73">
        <v>2</v>
      </c>
      <c r="E82" s="74">
        <v>0</v>
      </c>
      <c r="F82" s="74">
        <v>0</v>
      </c>
      <c r="G82" s="74">
        <v>0</v>
      </c>
      <c r="H82" s="74">
        <v>2</v>
      </c>
      <c r="I82" s="74">
        <v>0</v>
      </c>
      <c r="J82" s="74">
        <v>0</v>
      </c>
      <c r="K82" s="76">
        <f t="shared" si="10"/>
        <v>2</v>
      </c>
      <c r="L82" s="77"/>
      <c r="M82" s="78"/>
      <c r="N82" s="79"/>
      <c r="O82" s="79"/>
      <c r="P82" s="79"/>
      <c r="Q82" s="80"/>
      <c r="S82" s="81" t="s">
        <v>115</v>
      </c>
      <c r="T82" s="88">
        <v>0</v>
      </c>
      <c r="U82" s="88">
        <v>4</v>
      </c>
      <c r="V82" s="88">
        <v>0</v>
      </c>
      <c r="W82" s="88">
        <v>33</v>
      </c>
      <c r="X82" s="88">
        <v>45</v>
      </c>
      <c r="Y82" s="81">
        <f t="shared" si="11"/>
        <v>82</v>
      </c>
      <c r="AL82" s="7" t="s">
        <v>116</v>
      </c>
      <c r="AM82" s="7" t="s">
        <v>117</v>
      </c>
      <c r="AN82" s="7" t="s">
        <v>118</v>
      </c>
      <c r="AO82" s="7" t="s">
        <v>119</v>
      </c>
      <c r="AP82" s="7" t="s">
        <v>120</v>
      </c>
      <c r="AQ82" s="7" t="s">
        <v>121</v>
      </c>
      <c r="AR82" s="7" t="s">
        <v>122</v>
      </c>
      <c r="AS82" s="7" t="s">
        <v>123</v>
      </c>
      <c r="AT82" s="91" t="s">
        <v>124</v>
      </c>
      <c r="AU82" s="91" t="s">
        <v>125</v>
      </c>
      <c r="AV82" s="7" t="s">
        <v>126</v>
      </c>
      <c r="AW82" s="7" t="s">
        <v>127</v>
      </c>
      <c r="AX82" s="7" t="s">
        <v>128</v>
      </c>
      <c r="AY82" s="7" t="s">
        <v>129</v>
      </c>
      <c r="AZ82" s="7" t="s">
        <v>130</v>
      </c>
      <c r="BA82" s="7" t="s">
        <v>131</v>
      </c>
      <c r="BB82" s="7" t="s">
        <v>132</v>
      </c>
      <c r="BC82" s="7" t="s">
        <v>133</v>
      </c>
      <c r="BD82" s="7" t="s">
        <v>134</v>
      </c>
      <c r="BE82" s="7" t="s">
        <v>135</v>
      </c>
      <c r="BF82" s="7" t="s">
        <v>136</v>
      </c>
      <c r="BG82" s="7" t="s">
        <v>137</v>
      </c>
      <c r="BH82" s="7" t="s">
        <v>138</v>
      </c>
      <c r="BI82" s="70" t="s">
        <v>98</v>
      </c>
      <c r="BJ82" s="7" t="s">
        <v>86</v>
      </c>
      <c r="BR82" s="7"/>
      <c r="BV82" s="7"/>
    </row>
    <row r="83" spans="1:74" ht="15">
      <c r="A83" s="72" t="s">
        <v>114</v>
      </c>
      <c r="B83" s="72" t="s">
        <v>139</v>
      </c>
      <c r="C83" s="73">
        <v>17</v>
      </c>
      <c r="D83" s="73">
        <v>16</v>
      </c>
      <c r="E83" s="74">
        <v>0</v>
      </c>
      <c r="F83" s="74">
        <v>0</v>
      </c>
      <c r="G83" s="74">
        <v>0</v>
      </c>
      <c r="H83" s="74">
        <v>2</v>
      </c>
      <c r="I83" s="74">
        <v>14</v>
      </c>
      <c r="J83" s="75">
        <v>0</v>
      </c>
      <c r="K83" s="76">
        <f t="shared" si="10"/>
        <v>16</v>
      </c>
      <c r="L83" s="77"/>
      <c r="M83" s="78"/>
      <c r="N83" s="79"/>
      <c r="O83" s="79"/>
      <c r="P83" s="79"/>
      <c r="Q83" s="80"/>
      <c r="S83" s="89" t="s">
        <v>64</v>
      </c>
      <c r="T83" s="90">
        <v>3</v>
      </c>
      <c r="U83" s="90">
        <v>11</v>
      </c>
      <c r="V83" s="90">
        <v>1</v>
      </c>
      <c r="W83" s="90">
        <v>70</v>
      </c>
      <c r="X83" s="90">
        <v>326</v>
      </c>
      <c r="Y83" s="81">
        <f t="shared" si="11"/>
        <v>411</v>
      </c>
      <c r="AL83" s="7" t="s">
        <v>140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71">
        <v>0</v>
      </c>
      <c r="AU83" s="7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7" t="s">
        <v>140</v>
      </c>
      <c r="BR83" s="7"/>
      <c r="BV83" s="7"/>
    </row>
    <row r="84" spans="1:74" ht="15">
      <c r="A84" s="72" t="s">
        <v>114</v>
      </c>
      <c r="B84" s="72" t="s">
        <v>141</v>
      </c>
      <c r="C84" s="73">
        <v>2</v>
      </c>
      <c r="D84" s="73">
        <v>2</v>
      </c>
      <c r="E84" s="74">
        <v>0</v>
      </c>
      <c r="F84" s="74">
        <v>2</v>
      </c>
      <c r="G84" s="74">
        <v>0</v>
      </c>
      <c r="H84" s="74">
        <v>0</v>
      </c>
      <c r="I84" s="74">
        <v>0</v>
      </c>
      <c r="J84" s="75">
        <v>0</v>
      </c>
      <c r="K84" s="76">
        <f t="shared" si="10"/>
        <v>2</v>
      </c>
      <c r="L84" s="77"/>
      <c r="M84" s="78"/>
      <c r="N84" s="79"/>
      <c r="O84" s="79"/>
      <c r="P84" s="79"/>
      <c r="Q84" s="80"/>
      <c r="S84" s="92" t="s">
        <v>142</v>
      </c>
      <c r="T84" s="88">
        <v>20</v>
      </c>
      <c r="U84" s="88">
        <v>121</v>
      </c>
      <c r="V84" s="88">
        <v>58</v>
      </c>
      <c r="W84" s="88">
        <v>184</v>
      </c>
      <c r="X84" s="88">
        <v>385</v>
      </c>
      <c r="Y84" s="81">
        <f t="shared" si="11"/>
        <v>768</v>
      </c>
      <c r="AL84" s="7" t="s">
        <v>143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71">
        <v>0</v>
      </c>
      <c r="AU84" s="7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7" t="s">
        <v>143</v>
      </c>
      <c r="BR84" s="7"/>
      <c r="BV84" s="7"/>
    </row>
    <row r="85" spans="1:74" ht="15">
      <c r="A85" s="72" t="s">
        <v>114</v>
      </c>
      <c r="B85" s="72" t="s">
        <v>100</v>
      </c>
      <c r="C85" s="73">
        <v>62</v>
      </c>
      <c r="D85" s="73">
        <v>62</v>
      </c>
      <c r="E85" s="74">
        <v>0</v>
      </c>
      <c r="F85" s="74">
        <v>2</v>
      </c>
      <c r="G85" s="74">
        <v>0</v>
      </c>
      <c r="H85" s="74">
        <v>29</v>
      </c>
      <c r="I85" s="74">
        <v>31</v>
      </c>
      <c r="J85" s="75">
        <v>0</v>
      </c>
      <c r="K85" s="76">
        <f t="shared" si="10"/>
        <v>62</v>
      </c>
      <c r="L85" s="77"/>
      <c r="M85" s="78">
        <v>82</v>
      </c>
      <c r="N85" s="79"/>
      <c r="O85" s="79"/>
      <c r="P85" s="79"/>
      <c r="Q85" s="80"/>
      <c r="S85" s="89" t="s">
        <v>63</v>
      </c>
      <c r="T85" s="90">
        <v>0</v>
      </c>
      <c r="U85" s="90">
        <v>0</v>
      </c>
      <c r="V85" s="90">
        <v>0</v>
      </c>
      <c r="W85" s="90">
        <v>4</v>
      </c>
      <c r="X85" s="90">
        <v>0</v>
      </c>
      <c r="Y85" s="81">
        <f t="shared" si="11"/>
        <v>4</v>
      </c>
      <c r="AL85" s="7" t="s">
        <v>144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71">
        <v>0</v>
      </c>
      <c r="AU85" s="71">
        <v>0</v>
      </c>
      <c r="AV85" s="22">
        <v>0</v>
      </c>
      <c r="AW85" s="22">
        <v>0</v>
      </c>
      <c r="AX85" s="22">
        <v>1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7" t="s">
        <v>144</v>
      </c>
      <c r="BR85" s="7"/>
      <c r="BV85" s="7"/>
    </row>
    <row r="86" spans="1:74" ht="15">
      <c r="A86" s="82" t="s">
        <v>145</v>
      </c>
      <c r="B86" s="82" t="s">
        <v>110</v>
      </c>
      <c r="C86" s="85">
        <v>21</v>
      </c>
      <c r="D86" s="84">
        <v>21</v>
      </c>
      <c r="E86" s="85">
        <v>0</v>
      </c>
      <c r="F86" s="85">
        <v>4</v>
      </c>
      <c r="G86" s="85">
        <v>0</v>
      </c>
      <c r="H86" s="85">
        <v>17</v>
      </c>
      <c r="I86" s="85">
        <v>0</v>
      </c>
      <c r="J86" s="85">
        <v>0</v>
      </c>
      <c r="K86" s="86">
        <f t="shared" si="10"/>
        <v>21</v>
      </c>
      <c r="L86" s="23"/>
      <c r="M86" s="87"/>
      <c r="N86" s="79"/>
      <c r="O86" s="79"/>
      <c r="P86" s="79"/>
      <c r="Q86" s="80"/>
      <c r="T86" s="7">
        <f>SUM(T80:T85)</f>
        <v>23</v>
      </c>
      <c r="U86" s="7">
        <f>SUM(U80:U85)</f>
        <v>136</v>
      </c>
      <c r="V86" s="7">
        <f>SUM(V80:V85)</f>
        <v>59</v>
      </c>
      <c r="W86" s="7">
        <f>SUM(W80:W85)</f>
        <v>300</v>
      </c>
      <c r="X86" s="7">
        <f>SUM(X80:X85)</f>
        <v>756</v>
      </c>
      <c r="Y86" s="81">
        <f t="shared" si="11"/>
        <v>1274</v>
      </c>
      <c r="AL86" s="7" t="s">
        <v>146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71">
        <v>0</v>
      </c>
      <c r="AU86" s="71">
        <v>0</v>
      </c>
      <c r="AV86" s="22">
        <v>0</v>
      </c>
      <c r="AW86" s="22">
        <v>0</v>
      </c>
      <c r="AX86" s="22">
        <v>1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7" t="s">
        <v>146</v>
      </c>
      <c r="BR86" s="7"/>
      <c r="BV86" s="7"/>
    </row>
    <row r="87" spans="1:74" ht="15">
      <c r="A87" s="82" t="s">
        <v>145</v>
      </c>
      <c r="B87" s="82" t="s">
        <v>139</v>
      </c>
      <c r="C87" s="85">
        <v>143</v>
      </c>
      <c r="D87" s="84">
        <v>141</v>
      </c>
      <c r="E87" s="85">
        <v>0</v>
      </c>
      <c r="F87" s="85">
        <v>4</v>
      </c>
      <c r="G87" s="85">
        <v>0</v>
      </c>
      <c r="H87" s="85">
        <v>5</v>
      </c>
      <c r="I87" s="85">
        <v>132</v>
      </c>
      <c r="J87" s="85">
        <v>0</v>
      </c>
      <c r="K87" s="86">
        <f t="shared" si="10"/>
        <v>141</v>
      </c>
      <c r="L87" s="77"/>
      <c r="M87" s="78"/>
      <c r="N87" s="79"/>
      <c r="O87" s="79"/>
      <c r="P87" s="79"/>
      <c r="Q87" s="80"/>
      <c r="AL87" s="7" t="s">
        <v>147</v>
      </c>
      <c r="AM87" s="22">
        <v>364</v>
      </c>
      <c r="AN87" s="22">
        <v>349</v>
      </c>
      <c r="AO87" s="22">
        <v>510</v>
      </c>
      <c r="AP87" s="22">
        <v>535</v>
      </c>
      <c r="AQ87" s="22">
        <v>579</v>
      </c>
      <c r="AR87" s="22">
        <v>91</v>
      </c>
      <c r="AS87" s="22">
        <v>181</v>
      </c>
      <c r="AT87" s="71">
        <v>166</v>
      </c>
      <c r="AU87" s="71">
        <v>123</v>
      </c>
      <c r="AV87" s="22">
        <v>6</v>
      </c>
      <c r="AW87" s="22">
        <v>0</v>
      </c>
      <c r="AX87" s="22">
        <v>1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7" t="s">
        <v>147</v>
      </c>
      <c r="BR87" s="7"/>
      <c r="BV87" s="7"/>
    </row>
    <row r="88" spans="1:74" ht="15">
      <c r="A88" s="82" t="s">
        <v>145</v>
      </c>
      <c r="B88" s="82" t="s">
        <v>141</v>
      </c>
      <c r="C88" s="85">
        <v>2</v>
      </c>
      <c r="D88" s="84">
        <v>2</v>
      </c>
      <c r="E88" s="85">
        <v>0</v>
      </c>
      <c r="F88" s="85">
        <v>2</v>
      </c>
      <c r="G88" s="85">
        <v>0</v>
      </c>
      <c r="H88" s="85">
        <v>0</v>
      </c>
      <c r="I88" s="85">
        <v>0</v>
      </c>
      <c r="J88" s="85">
        <v>0</v>
      </c>
      <c r="K88" s="86">
        <f t="shared" si="10"/>
        <v>2</v>
      </c>
      <c r="L88" s="77"/>
      <c r="M88" s="78"/>
      <c r="N88" s="79"/>
      <c r="O88" s="79"/>
      <c r="P88" s="79"/>
      <c r="Q88" s="80"/>
      <c r="AL88" s="23" t="s">
        <v>148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415</v>
      </c>
      <c r="AS88" s="22">
        <v>435</v>
      </c>
      <c r="AT88" s="71">
        <v>345</v>
      </c>
      <c r="AU88" s="71">
        <v>433</v>
      </c>
      <c r="AV88" s="22">
        <v>457</v>
      </c>
      <c r="AW88" s="22">
        <v>568</v>
      </c>
      <c r="AX88" s="22">
        <v>453</v>
      </c>
      <c r="AY88" s="22">
        <v>391</v>
      </c>
      <c r="AZ88" s="22">
        <v>236</v>
      </c>
      <c r="BA88" s="22">
        <v>35</v>
      </c>
      <c r="BB88" s="22">
        <v>44</v>
      </c>
      <c r="BC88" s="22">
        <v>12</v>
      </c>
      <c r="BD88" s="93">
        <v>15</v>
      </c>
      <c r="BE88" s="93">
        <v>11</v>
      </c>
      <c r="BF88" s="93">
        <v>1</v>
      </c>
      <c r="BG88" s="22">
        <v>0</v>
      </c>
      <c r="BH88" s="94">
        <v>0</v>
      </c>
      <c r="BI88" s="22">
        <v>0</v>
      </c>
      <c r="BJ88" s="22">
        <v>0</v>
      </c>
      <c r="BK88" s="23" t="s">
        <v>148</v>
      </c>
      <c r="BR88" s="7"/>
      <c r="BV88" s="7"/>
    </row>
    <row r="89" spans="1:74" ht="15">
      <c r="A89" s="82" t="s">
        <v>145</v>
      </c>
      <c r="B89" s="82" t="s">
        <v>100</v>
      </c>
      <c r="C89" s="85">
        <v>246</v>
      </c>
      <c r="D89" s="84">
        <v>246</v>
      </c>
      <c r="E89" s="85">
        <v>3</v>
      </c>
      <c r="F89" s="85">
        <v>1</v>
      </c>
      <c r="G89" s="85">
        <v>1</v>
      </c>
      <c r="H89" s="85">
        <v>48</v>
      </c>
      <c r="I89" s="85">
        <v>194</v>
      </c>
      <c r="J89" s="85">
        <v>0</v>
      </c>
      <c r="K89" s="86">
        <f t="shared" si="10"/>
        <v>247</v>
      </c>
      <c r="L89" s="77"/>
      <c r="M89" s="78">
        <f>SUM(K86:K89)</f>
        <v>411</v>
      </c>
      <c r="N89" s="79"/>
      <c r="O89" s="79"/>
      <c r="P89" s="79"/>
      <c r="Q89" s="80"/>
      <c r="S89" s="81" t="s">
        <v>149</v>
      </c>
      <c r="T89" s="81" t="s">
        <v>102</v>
      </c>
      <c r="U89" s="81" t="s">
        <v>103</v>
      </c>
      <c r="V89" s="81" t="s">
        <v>104</v>
      </c>
      <c r="W89" s="81" t="s">
        <v>105</v>
      </c>
      <c r="X89" s="81" t="s">
        <v>106</v>
      </c>
      <c r="Y89" s="81" t="s">
        <v>107</v>
      </c>
      <c r="AL89" s="7" t="s">
        <v>150</v>
      </c>
      <c r="AM89" s="22">
        <v>3</v>
      </c>
      <c r="AN89" s="22">
        <v>0</v>
      </c>
      <c r="AO89" s="22">
        <v>1</v>
      </c>
      <c r="AP89" s="22">
        <v>1</v>
      </c>
      <c r="AQ89" s="22">
        <v>1</v>
      </c>
      <c r="AR89" s="22">
        <v>0</v>
      </c>
      <c r="AS89" s="22">
        <v>0</v>
      </c>
      <c r="AT89" s="71">
        <v>0</v>
      </c>
      <c r="AU89" s="71">
        <v>0</v>
      </c>
      <c r="AV89" s="22">
        <v>1</v>
      </c>
      <c r="AW89" s="22">
        <v>2</v>
      </c>
      <c r="AX89" s="22">
        <v>1</v>
      </c>
      <c r="AY89" s="22">
        <v>1</v>
      </c>
      <c r="AZ89" s="22">
        <v>0</v>
      </c>
      <c r="BA89" s="22">
        <v>0</v>
      </c>
      <c r="BB89" s="22">
        <v>1</v>
      </c>
      <c r="BC89" s="22">
        <v>0</v>
      </c>
      <c r="BD89" s="22">
        <v>0</v>
      </c>
      <c r="BE89" s="22">
        <v>0</v>
      </c>
      <c r="BF89" s="22">
        <v>1</v>
      </c>
      <c r="BG89" s="22">
        <v>1</v>
      </c>
      <c r="BH89" s="22">
        <v>0</v>
      </c>
      <c r="BI89" s="22">
        <v>0</v>
      </c>
      <c r="BJ89" s="22">
        <v>0</v>
      </c>
      <c r="BK89" s="7" t="s">
        <v>150</v>
      </c>
      <c r="BR89" s="7"/>
      <c r="BV89" s="7"/>
    </row>
    <row r="90" spans="1:74" ht="15">
      <c r="A90" s="72" t="s">
        <v>151</v>
      </c>
      <c r="B90" s="72" t="s">
        <v>110</v>
      </c>
      <c r="C90" s="74">
        <v>65</v>
      </c>
      <c r="D90" s="73">
        <v>63</v>
      </c>
      <c r="E90" s="74">
        <v>2</v>
      </c>
      <c r="F90" s="74">
        <v>10</v>
      </c>
      <c r="G90" s="74">
        <v>1</v>
      </c>
      <c r="H90" s="74">
        <v>50</v>
      </c>
      <c r="I90" s="74">
        <v>0</v>
      </c>
      <c r="J90" s="74">
        <v>0</v>
      </c>
      <c r="K90" s="76">
        <f t="shared" si="10"/>
        <v>63</v>
      </c>
      <c r="L90" s="77"/>
      <c r="M90" s="78"/>
      <c r="N90" s="79"/>
      <c r="O90" s="79"/>
      <c r="P90" s="79"/>
      <c r="Q90" s="80"/>
      <c r="S90" s="81" t="s">
        <v>111</v>
      </c>
      <c r="T90" s="95">
        <v>0</v>
      </c>
      <c r="U90" s="95">
        <v>0</v>
      </c>
      <c r="V90" s="95">
        <v>0</v>
      </c>
      <c r="W90" s="95">
        <v>0</v>
      </c>
      <c r="X90" s="95">
        <v>0</v>
      </c>
      <c r="Y90" s="81">
        <f t="shared" ref="Y90:Y96" si="12">SUM(T90:X90)</f>
        <v>0</v>
      </c>
      <c r="AL90" s="7" t="s">
        <v>152</v>
      </c>
      <c r="AM90" s="22">
        <v>3</v>
      </c>
      <c r="AN90" s="22">
        <v>3</v>
      </c>
      <c r="AO90" s="22">
        <v>1</v>
      </c>
      <c r="AP90" s="22">
        <v>1</v>
      </c>
      <c r="AQ90" s="22">
        <v>1</v>
      </c>
      <c r="AR90" s="22">
        <v>0</v>
      </c>
      <c r="AS90" s="22">
        <v>0</v>
      </c>
      <c r="AT90" s="71">
        <v>0</v>
      </c>
      <c r="AU90" s="71">
        <v>1</v>
      </c>
      <c r="AV90" s="22">
        <v>1</v>
      </c>
      <c r="AW90" s="22">
        <v>0</v>
      </c>
      <c r="AX90" s="22">
        <v>0</v>
      </c>
      <c r="AY90" s="22">
        <v>1</v>
      </c>
      <c r="AZ90" s="22">
        <v>0</v>
      </c>
      <c r="BA90" s="22">
        <v>0</v>
      </c>
      <c r="BB90" s="22">
        <v>1</v>
      </c>
      <c r="BC90" s="22">
        <v>0</v>
      </c>
      <c r="BD90" s="22">
        <v>0</v>
      </c>
      <c r="BE90" s="22">
        <v>0</v>
      </c>
      <c r="BF90" s="22">
        <v>0</v>
      </c>
      <c r="BG90" s="22">
        <v>1</v>
      </c>
      <c r="BH90" s="22">
        <v>0</v>
      </c>
      <c r="BI90" s="22">
        <v>0</v>
      </c>
      <c r="BJ90" s="22">
        <v>0</v>
      </c>
      <c r="BK90" s="7" t="s">
        <v>152</v>
      </c>
      <c r="BR90" s="7"/>
      <c r="BV90" s="7"/>
    </row>
    <row r="91" spans="1:74" ht="15">
      <c r="A91" s="72" t="s">
        <v>151</v>
      </c>
      <c r="B91" s="72" t="s">
        <v>139</v>
      </c>
      <c r="C91" s="73">
        <v>147</v>
      </c>
      <c r="D91" s="73">
        <v>128</v>
      </c>
      <c r="E91" s="73">
        <v>6</v>
      </c>
      <c r="F91" s="73">
        <v>40</v>
      </c>
      <c r="G91" s="73">
        <v>22</v>
      </c>
      <c r="H91" s="73">
        <v>60</v>
      </c>
      <c r="I91" s="73">
        <v>0</v>
      </c>
      <c r="J91" s="96">
        <v>0</v>
      </c>
      <c r="K91" s="76">
        <f t="shared" si="10"/>
        <v>128</v>
      </c>
      <c r="L91" s="77"/>
      <c r="M91" s="78"/>
      <c r="N91" s="79"/>
      <c r="O91" s="79"/>
      <c r="P91" s="79"/>
      <c r="Q91" s="80"/>
      <c r="S91" s="89" t="s">
        <v>113</v>
      </c>
      <c r="T91" s="97">
        <v>0</v>
      </c>
      <c r="U91" s="97">
        <v>0</v>
      </c>
      <c r="V91" s="97">
        <v>0</v>
      </c>
      <c r="W91" s="97">
        <v>2</v>
      </c>
      <c r="X91" s="97">
        <v>0</v>
      </c>
      <c r="Y91" s="81">
        <f t="shared" si="12"/>
        <v>2</v>
      </c>
      <c r="AL91" s="7" t="s">
        <v>153</v>
      </c>
      <c r="AM91" s="22">
        <v>10</v>
      </c>
      <c r="AN91" s="22">
        <v>3</v>
      </c>
      <c r="AO91" s="22">
        <v>5</v>
      </c>
      <c r="AP91" s="22">
        <v>3</v>
      </c>
      <c r="AQ91" s="22">
        <v>2</v>
      </c>
      <c r="AR91" s="22">
        <v>0</v>
      </c>
      <c r="AS91" s="22">
        <v>0</v>
      </c>
      <c r="AT91" s="71">
        <v>0</v>
      </c>
      <c r="AU91" s="71">
        <v>1</v>
      </c>
      <c r="AV91" s="22">
        <v>1</v>
      </c>
      <c r="AW91" s="22">
        <v>0</v>
      </c>
      <c r="AX91" s="22">
        <v>0</v>
      </c>
      <c r="AY91" s="22">
        <v>1</v>
      </c>
      <c r="AZ91" s="22">
        <v>0</v>
      </c>
      <c r="BA91" s="22">
        <v>0</v>
      </c>
      <c r="BB91" s="22">
        <v>1</v>
      </c>
      <c r="BC91" s="22">
        <v>0</v>
      </c>
      <c r="BD91" s="22">
        <v>0</v>
      </c>
      <c r="BE91" s="22">
        <v>0</v>
      </c>
      <c r="BF91" s="22">
        <v>0</v>
      </c>
      <c r="BG91" s="22">
        <v>1</v>
      </c>
      <c r="BH91" s="22">
        <v>0</v>
      </c>
      <c r="BI91" s="22">
        <v>0</v>
      </c>
      <c r="BJ91" s="22">
        <v>0</v>
      </c>
      <c r="BK91" s="7" t="s">
        <v>153</v>
      </c>
      <c r="BR91" s="7"/>
      <c r="BV91" s="7"/>
    </row>
    <row r="92" spans="1:74" ht="15">
      <c r="A92" s="72" t="s">
        <v>151</v>
      </c>
      <c r="B92" s="72" t="s">
        <v>141</v>
      </c>
      <c r="C92" s="73">
        <v>17</v>
      </c>
      <c r="D92" s="73">
        <v>17</v>
      </c>
      <c r="E92" s="73">
        <v>0</v>
      </c>
      <c r="F92" s="73">
        <v>14</v>
      </c>
      <c r="G92" s="73">
        <v>3</v>
      </c>
      <c r="H92" s="73">
        <v>0</v>
      </c>
      <c r="I92" s="73">
        <v>0</v>
      </c>
      <c r="J92" s="96">
        <v>0</v>
      </c>
      <c r="K92" s="76">
        <f t="shared" si="10"/>
        <v>17</v>
      </c>
      <c r="L92" s="77"/>
      <c r="M92" s="78"/>
      <c r="N92" s="79"/>
      <c r="O92" s="79"/>
      <c r="P92" s="79"/>
      <c r="Q92" s="80"/>
      <c r="S92" s="81" t="s">
        <v>115</v>
      </c>
      <c r="T92" s="98">
        <v>0</v>
      </c>
      <c r="U92" s="98">
        <v>0</v>
      </c>
      <c r="V92" s="98">
        <v>0</v>
      </c>
      <c r="W92" s="98">
        <v>2</v>
      </c>
      <c r="X92" s="98">
        <v>0</v>
      </c>
      <c r="Y92" s="81">
        <f t="shared" si="12"/>
        <v>2</v>
      </c>
      <c r="AL92" s="7" t="s">
        <v>154</v>
      </c>
      <c r="AM92" s="22">
        <v>51</v>
      </c>
      <c r="AN92" s="22">
        <v>46</v>
      </c>
      <c r="AO92" s="22">
        <v>37</v>
      </c>
      <c r="AP92" s="22">
        <v>28</v>
      </c>
      <c r="AQ92" s="22">
        <v>23</v>
      </c>
      <c r="AR92" s="22">
        <v>12</v>
      </c>
      <c r="AS92" s="22">
        <v>18</v>
      </c>
      <c r="AT92" s="71">
        <v>8</v>
      </c>
      <c r="AU92" s="71">
        <v>10</v>
      </c>
      <c r="AV92" s="22">
        <v>4</v>
      </c>
      <c r="AW92" s="22">
        <v>1</v>
      </c>
      <c r="AX92" s="22">
        <v>5</v>
      </c>
      <c r="AY92" s="22">
        <v>3</v>
      </c>
      <c r="AZ92" s="22">
        <v>0</v>
      </c>
      <c r="BA92" s="22">
        <v>0</v>
      </c>
      <c r="BB92" s="22">
        <v>2</v>
      </c>
      <c r="BC92" s="22">
        <v>0</v>
      </c>
      <c r="BD92" s="22">
        <v>0</v>
      </c>
      <c r="BE92" s="22">
        <v>0</v>
      </c>
      <c r="BF92" s="22">
        <v>4</v>
      </c>
      <c r="BG92" s="22">
        <v>1</v>
      </c>
      <c r="BH92" s="22">
        <v>1</v>
      </c>
      <c r="BI92" s="22">
        <v>0</v>
      </c>
      <c r="BJ92" s="22">
        <v>0</v>
      </c>
      <c r="BK92" s="7" t="s">
        <v>154</v>
      </c>
      <c r="BR92" s="7"/>
      <c r="BV92" s="7"/>
    </row>
    <row r="93" spans="1:74" ht="15">
      <c r="A93" s="72" t="s">
        <v>151</v>
      </c>
      <c r="B93" s="72" t="s">
        <v>155</v>
      </c>
      <c r="C93" s="73">
        <v>18</v>
      </c>
      <c r="D93" s="73">
        <v>18</v>
      </c>
      <c r="E93" s="73">
        <v>0</v>
      </c>
      <c r="F93" s="73">
        <v>4</v>
      </c>
      <c r="G93" s="73">
        <v>14</v>
      </c>
      <c r="H93" s="73">
        <v>0</v>
      </c>
      <c r="I93" s="73">
        <v>0</v>
      </c>
      <c r="J93" s="96">
        <v>0</v>
      </c>
      <c r="K93" s="99">
        <f t="shared" si="10"/>
        <v>18</v>
      </c>
      <c r="L93" s="77"/>
      <c r="M93" s="78"/>
      <c r="N93" s="79"/>
      <c r="O93" s="79"/>
      <c r="P93" s="79"/>
      <c r="Q93" s="80"/>
      <c r="S93" s="89" t="s">
        <v>64</v>
      </c>
      <c r="T93" s="97">
        <v>0</v>
      </c>
      <c r="U93" s="97">
        <v>4</v>
      </c>
      <c r="V93" s="97">
        <v>0</v>
      </c>
      <c r="W93" s="97">
        <v>17</v>
      </c>
      <c r="X93" s="97">
        <v>0</v>
      </c>
      <c r="Y93" s="81">
        <f t="shared" si="12"/>
        <v>21</v>
      </c>
      <c r="BI93" s="23"/>
      <c r="BR93" s="7"/>
      <c r="BV93" s="7"/>
    </row>
    <row r="94" spans="1:74" ht="15">
      <c r="A94" s="72" t="s">
        <v>151</v>
      </c>
      <c r="B94" s="72" t="s">
        <v>100</v>
      </c>
      <c r="C94" s="73">
        <v>543</v>
      </c>
      <c r="D94" s="73">
        <v>543</v>
      </c>
      <c r="E94" s="73">
        <v>12</v>
      </c>
      <c r="F94" s="73">
        <v>53</v>
      </c>
      <c r="G94" s="73">
        <v>18</v>
      </c>
      <c r="H94" s="73">
        <v>74</v>
      </c>
      <c r="I94" s="73">
        <v>385</v>
      </c>
      <c r="J94" s="96">
        <v>0</v>
      </c>
      <c r="K94" s="99">
        <f t="shared" si="10"/>
        <v>542</v>
      </c>
      <c r="L94" s="100"/>
      <c r="M94" s="101">
        <f>SUM(K90:K94)</f>
        <v>768</v>
      </c>
      <c r="N94" s="79"/>
      <c r="O94" s="79"/>
      <c r="P94" s="79"/>
      <c r="Q94" s="80"/>
      <c r="S94" s="92" t="s">
        <v>142</v>
      </c>
      <c r="T94" s="95">
        <v>2</v>
      </c>
      <c r="U94" s="95">
        <v>10</v>
      </c>
      <c r="V94" s="95">
        <v>1</v>
      </c>
      <c r="W94" s="95">
        <v>50</v>
      </c>
      <c r="X94" s="95">
        <v>0</v>
      </c>
      <c r="Y94" s="81">
        <f t="shared" si="12"/>
        <v>63</v>
      </c>
      <c r="BI94" s="23"/>
      <c r="BR94" s="7"/>
      <c r="BV94" s="7"/>
    </row>
    <row r="95" spans="1:74" ht="15">
      <c r="A95" s="102" t="s">
        <v>63</v>
      </c>
      <c r="B95" s="102" t="s">
        <v>139</v>
      </c>
      <c r="C95" s="84">
        <v>2</v>
      </c>
      <c r="D95" s="84">
        <v>2</v>
      </c>
      <c r="E95" s="84">
        <v>0</v>
      </c>
      <c r="F95" s="84">
        <v>0</v>
      </c>
      <c r="G95" s="84">
        <v>0</v>
      </c>
      <c r="H95" s="84">
        <v>2</v>
      </c>
      <c r="I95" s="84">
        <v>0</v>
      </c>
      <c r="J95" s="84">
        <v>0</v>
      </c>
      <c r="K95" s="103">
        <f t="shared" si="10"/>
        <v>2</v>
      </c>
      <c r="L95" s="100"/>
      <c r="M95" s="101"/>
      <c r="N95" s="79"/>
      <c r="O95" s="79"/>
      <c r="P95" s="79"/>
      <c r="Q95" s="80"/>
      <c r="S95" s="89" t="s">
        <v>63</v>
      </c>
      <c r="T95" s="104">
        <v>0</v>
      </c>
      <c r="U95" s="104">
        <v>0</v>
      </c>
      <c r="V95" s="104">
        <v>0</v>
      </c>
      <c r="W95" s="104">
        <v>0</v>
      </c>
      <c r="X95" s="104">
        <v>0</v>
      </c>
      <c r="Y95" s="81">
        <f t="shared" si="12"/>
        <v>0</v>
      </c>
      <c r="BI95" s="23"/>
      <c r="BR95" s="7"/>
      <c r="BV95" s="7"/>
    </row>
    <row r="96" spans="1:74" ht="15">
      <c r="A96" s="102" t="s">
        <v>63</v>
      </c>
      <c r="B96" s="102" t="s">
        <v>141</v>
      </c>
      <c r="C96" s="84">
        <v>2</v>
      </c>
      <c r="D96" s="84">
        <v>2</v>
      </c>
      <c r="E96" s="84">
        <v>0</v>
      </c>
      <c r="F96" s="84">
        <v>0</v>
      </c>
      <c r="G96" s="84">
        <v>0</v>
      </c>
      <c r="H96" s="84">
        <v>2</v>
      </c>
      <c r="I96" s="84">
        <v>0</v>
      </c>
      <c r="J96" s="84">
        <v>0</v>
      </c>
      <c r="K96" s="103">
        <f>SUM(E96:J96)</f>
        <v>2</v>
      </c>
      <c r="L96" s="101"/>
      <c r="M96" s="101">
        <v>4</v>
      </c>
      <c r="N96" s="79"/>
      <c r="O96" s="79"/>
      <c r="P96" s="79"/>
      <c r="Q96" s="80"/>
      <c r="S96" s="61"/>
      <c r="T96" s="77">
        <f>SUM(T90:T95)</f>
        <v>2</v>
      </c>
      <c r="U96" s="77">
        <f>SUM(U90:U95)</f>
        <v>14</v>
      </c>
      <c r="V96" s="77">
        <f>SUM(V90:V95)</f>
        <v>1</v>
      </c>
      <c r="W96" s="77">
        <f>SUM(W90:W95)</f>
        <v>71</v>
      </c>
      <c r="X96" s="77">
        <f>SUM(X90:X95)</f>
        <v>0</v>
      </c>
      <c r="Y96" s="81">
        <f t="shared" si="12"/>
        <v>88</v>
      </c>
      <c r="BI96" s="23"/>
      <c r="BR96" s="7"/>
      <c r="BV96" s="7"/>
    </row>
    <row r="97" spans="1:74" ht="15">
      <c r="A97" s="105" t="s">
        <v>156</v>
      </c>
      <c r="B97" s="106"/>
      <c r="C97" s="74">
        <f>SUM(C79:C96)</f>
        <v>1299</v>
      </c>
      <c r="D97" s="74">
        <f>SUM(D79:D96)</f>
        <v>1274</v>
      </c>
      <c r="E97" s="74">
        <f t="shared" ref="E97:J97" si="13">SUM(E79:E96)</f>
        <v>23</v>
      </c>
      <c r="F97" s="74">
        <f t="shared" si="13"/>
        <v>136</v>
      </c>
      <c r="G97" s="74">
        <f t="shared" si="13"/>
        <v>59</v>
      </c>
      <c r="H97" s="74">
        <f t="shared" si="13"/>
        <v>300</v>
      </c>
      <c r="I97" s="74">
        <f t="shared" si="13"/>
        <v>756</v>
      </c>
      <c r="J97" s="74">
        <f t="shared" si="13"/>
        <v>0</v>
      </c>
      <c r="K97" s="76">
        <f>SUM(E97:J97)</f>
        <v>1274</v>
      </c>
      <c r="L97" s="101"/>
      <c r="M97" s="101">
        <f>SUM(M79:M96)</f>
        <v>1274</v>
      </c>
      <c r="N97" s="79"/>
      <c r="O97" s="79"/>
      <c r="P97" s="79"/>
      <c r="Q97" s="80"/>
      <c r="BI97" s="23"/>
      <c r="BR97" s="7"/>
      <c r="BV97" s="7"/>
    </row>
    <row r="98" spans="1:74" ht="15">
      <c r="M98" s="61"/>
      <c r="N98" s="79"/>
      <c r="O98" s="79"/>
      <c r="P98" s="79"/>
      <c r="Q98" s="80"/>
      <c r="AL98" s="7" t="s">
        <v>116</v>
      </c>
      <c r="AM98" s="7" t="s">
        <v>157</v>
      </c>
      <c r="AN98" s="7" t="s">
        <v>118</v>
      </c>
      <c r="AO98" s="7" t="s">
        <v>119</v>
      </c>
      <c r="AP98" s="7" t="s">
        <v>120</v>
      </c>
      <c r="AQ98" s="7" t="s">
        <v>121</v>
      </c>
      <c r="AR98" s="7" t="s">
        <v>122</v>
      </c>
      <c r="AS98" s="7" t="s">
        <v>123</v>
      </c>
      <c r="AT98" s="91" t="s">
        <v>124</v>
      </c>
      <c r="AU98" s="91" t="s">
        <v>125</v>
      </c>
      <c r="AV98" s="7" t="s">
        <v>126</v>
      </c>
      <c r="AW98" s="7" t="s">
        <v>127</v>
      </c>
      <c r="AX98" s="7" t="s">
        <v>128</v>
      </c>
      <c r="AY98" s="7" t="s">
        <v>129</v>
      </c>
      <c r="AZ98" s="7" t="s">
        <v>130</v>
      </c>
      <c r="BA98" s="7" t="s">
        <v>131</v>
      </c>
      <c r="BB98" s="7" t="s">
        <v>132</v>
      </c>
      <c r="BC98" s="7" t="s">
        <v>133</v>
      </c>
      <c r="BD98" s="7" t="s">
        <v>134</v>
      </c>
      <c r="BE98" s="7" t="s">
        <v>135</v>
      </c>
      <c r="BF98" s="7" t="s">
        <v>136</v>
      </c>
      <c r="BG98" s="7" t="s">
        <v>137</v>
      </c>
      <c r="BH98" s="7" t="s">
        <v>138</v>
      </c>
      <c r="BI98" s="107" t="s">
        <v>158</v>
      </c>
      <c r="BJ98" s="7" t="s">
        <v>86</v>
      </c>
      <c r="BR98" s="7"/>
      <c r="BV98" s="7"/>
    </row>
    <row r="99" spans="1:74" ht="15">
      <c r="L99" s="61"/>
      <c r="M99" s="61"/>
      <c r="N99" s="79"/>
      <c r="O99" s="79"/>
      <c r="P99" s="79"/>
      <c r="Q99" s="80"/>
      <c r="S99" s="81" t="s">
        <v>159</v>
      </c>
      <c r="T99" s="81" t="s">
        <v>102</v>
      </c>
      <c r="U99" s="81" t="s">
        <v>103</v>
      </c>
      <c r="V99" s="81" t="s">
        <v>104</v>
      </c>
      <c r="W99" s="81" t="s">
        <v>105</v>
      </c>
      <c r="X99" s="81" t="s">
        <v>106</v>
      </c>
      <c r="Y99" s="81" t="s">
        <v>160</v>
      </c>
      <c r="AL99" s="7" t="s">
        <v>161</v>
      </c>
      <c r="AM99" s="22">
        <v>713</v>
      </c>
      <c r="AN99" s="22">
        <v>352</v>
      </c>
      <c r="AO99" s="22">
        <v>266</v>
      </c>
      <c r="AP99" s="22">
        <v>249</v>
      </c>
      <c r="AQ99" s="22">
        <v>156</v>
      </c>
      <c r="AR99" s="22">
        <v>84</v>
      </c>
      <c r="AS99" s="22">
        <v>62</v>
      </c>
      <c r="AT99" s="71">
        <v>82</v>
      </c>
      <c r="AU99" s="71">
        <v>42</v>
      </c>
      <c r="AV99" s="22">
        <v>52</v>
      </c>
      <c r="AW99" s="22">
        <v>37</v>
      </c>
      <c r="AX99" s="22">
        <v>17</v>
      </c>
      <c r="AY99" s="22">
        <v>19</v>
      </c>
      <c r="AZ99" s="22">
        <v>37</v>
      </c>
      <c r="BA99" s="22">
        <v>13</v>
      </c>
      <c r="BB99" s="22">
        <v>19</v>
      </c>
      <c r="BC99" s="22">
        <v>16</v>
      </c>
      <c r="BD99" s="108">
        <v>11</v>
      </c>
      <c r="BE99" s="22">
        <v>3</v>
      </c>
      <c r="BF99" s="22">
        <v>6</v>
      </c>
      <c r="BG99" s="22">
        <v>2</v>
      </c>
      <c r="BH99" s="22">
        <v>3</v>
      </c>
      <c r="BI99" s="22">
        <v>5</v>
      </c>
      <c r="BJ99" s="22">
        <v>3</v>
      </c>
      <c r="BK99" s="7" t="s">
        <v>161</v>
      </c>
      <c r="BR99" s="7"/>
      <c r="BV99" s="7"/>
    </row>
    <row r="100" spans="1:74" ht="15">
      <c r="L100" s="61"/>
      <c r="M100" s="61"/>
      <c r="N100" s="79"/>
      <c r="O100" s="79"/>
      <c r="P100" s="79"/>
      <c r="Q100" s="80"/>
      <c r="S100" s="81" t="s">
        <v>111</v>
      </c>
      <c r="T100" s="88">
        <v>0</v>
      </c>
      <c r="U100" s="88">
        <v>0</v>
      </c>
      <c r="V100" s="88">
        <v>0</v>
      </c>
      <c r="W100" s="98">
        <v>3</v>
      </c>
      <c r="X100" s="88">
        <v>0</v>
      </c>
      <c r="Y100" s="92">
        <f t="shared" ref="Y100:Y106" si="14">SUM(T100:W100)</f>
        <v>3</v>
      </c>
      <c r="Z100" s="81" t="s">
        <v>111</v>
      </c>
      <c r="AL100" s="7" t="s">
        <v>162</v>
      </c>
      <c r="AM100" s="22">
        <v>1</v>
      </c>
      <c r="AN100" s="22">
        <v>28</v>
      </c>
      <c r="AO100" s="22">
        <v>72</v>
      </c>
      <c r="AP100" s="22">
        <v>273</v>
      </c>
      <c r="AQ100" s="22">
        <v>355</v>
      </c>
      <c r="AR100" s="22">
        <v>161</v>
      </c>
      <c r="AS100" s="22">
        <v>145</v>
      </c>
      <c r="AT100" s="71">
        <v>92</v>
      </c>
      <c r="AU100" s="71">
        <v>72</v>
      </c>
      <c r="AV100" s="22">
        <v>60</v>
      </c>
      <c r="AW100" s="22">
        <v>43</v>
      </c>
      <c r="AX100" s="22">
        <v>40</v>
      </c>
      <c r="AY100" s="22">
        <v>31</v>
      </c>
      <c r="AZ100" s="22">
        <v>39</v>
      </c>
      <c r="BA100" s="22">
        <v>28</v>
      </c>
      <c r="BB100" s="22">
        <v>32</v>
      </c>
      <c r="BC100" s="22">
        <v>17</v>
      </c>
      <c r="BD100" s="108">
        <v>29</v>
      </c>
      <c r="BE100" s="22">
        <v>10</v>
      </c>
      <c r="BF100" s="22">
        <v>15</v>
      </c>
      <c r="BG100" s="22">
        <v>6</v>
      </c>
      <c r="BH100" s="22">
        <v>14</v>
      </c>
      <c r="BI100" s="22">
        <v>7</v>
      </c>
      <c r="BJ100" s="22">
        <v>4</v>
      </c>
      <c r="BK100" s="7" t="s">
        <v>162</v>
      </c>
      <c r="BR100" s="7"/>
      <c r="BV100" s="7"/>
    </row>
    <row r="101" spans="1:74" ht="15">
      <c r="L101" s="61"/>
      <c r="M101" s="61"/>
      <c r="N101" s="79"/>
      <c r="O101" s="79"/>
      <c r="P101" s="79"/>
      <c r="Q101" s="80"/>
      <c r="S101" s="89" t="s">
        <v>113</v>
      </c>
      <c r="T101" s="90">
        <v>0</v>
      </c>
      <c r="U101" s="90">
        <v>0</v>
      </c>
      <c r="V101" s="90">
        <v>0</v>
      </c>
      <c r="W101" s="97">
        <v>4</v>
      </c>
      <c r="X101" s="90">
        <v>0</v>
      </c>
      <c r="Y101" s="92">
        <f t="shared" si="14"/>
        <v>4</v>
      </c>
      <c r="Z101" s="89" t="s">
        <v>113</v>
      </c>
      <c r="AL101" s="7" t="s">
        <v>163</v>
      </c>
      <c r="AM101" s="22">
        <v>0</v>
      </c>
      <c r="AN101" s="22">
        <v>0</v>
      </c>
      <c r="AO101" s="22">
        <v>0</v>
      </c>
      <c r="AP101" s="22">
        <v>0</v>
      </c>
      <c r="AQ101" s="22">
        <v>2</v>
      </c>
      <c r="AR101" s="22">
        <v>15</v>
      </c>
      <c r="AS101" s="22">
        <v>39</v>
      </c>
      <c r="AT101" s="71">
        <v>174</v>
      </c>
      <c r="AU101" s="71">
        <v>257</v>
      </c>
      <c r="AV101" s="22">
        <v>409</v>
      </c>
      <c r="AW101" s="22">
        <v>233</v>
      </c>
      <c r="AX101" s="22">
        <v>203</v>
      </c>
      <c r="AY101" s="22">
        <v>114</v>
      </c>
      <c r="AZ101" s="22">
        <v>154</v>
      </c>
      <c r="BA101" s="22">
        <v>112</v>
      </c>
      <c r="BB101" s="22">
        <v>124</v>
      </c>
      <c r="BC101" s="22">
        <v>60</v>
      </c>
      <c r="BD101" s="108">
        <v>87</v>
      </c>
      <c r="BE101" s="22">
        <v>39</v>
      </c>
      <c r="BF101" s="22">
        <v>57</v>
      </c>
      <c r="BG101" s="22">
        <v>29</v>
      </c>
      <c r="BH101" s="22">
        <v>50</v>
      </c>
      <c r="BI101" s="22">
        <v>34</v>
      </c>
      <c r="BJ101" s="22">
        <v>35</v>
      </c>
      <c r="BK101" s="7" t="s">
        <v>163</v>
      </c>
      <c r="BR101" s="7"/>
      <c r="BV101" s="7"/>
    </row>
    <row r="102" spans="1:74" ht="15">
      <c r="L102" s="61"/>
      <c r="M102" s="101"/>
      <c r="N102" s="79"/>
      <c r="O102" s="79"/>
      <c r="P102" s="79"/>
      <c r="Q102" s="80"/>
      <c r="S102" s="81" t="s">
        <v>115</v>
      </c>
      <c r="T102" s="109">
        <v>0</v>
      </c>
      <c r="U102" s="109">
        <v>4</v>
      </c>
      <c r="V102" s="109">
        <v>0</v>
      </c>
      <c r="W102" s="98">
        <v>31</v>
      </c>
      <c r="X102" s="88">
        <v>45</v>
      </c>
      <c r="Y102" s="92">
        <f t="shared" si="14"/>
        <v>35</v>
      </c>
      <c r="Z102" s="81" t="s">
        <v>115</v>
      </c>
      <c r="AL102" s="110" t="s">
        <v>164</v>
      </c>
      <c r="AM102" s="111">
        <v>0</v>
      </c>
      <c r="AN102" s="111">
        <v>0</v>
      </c>
      <c r="AO102" s="111">
        <v>0</v>
      </c>
      <c r="AP102" s="111">
        <v>0</v>
      </c>
      <c r="AQ102" s="111">
        <v>0</v>
      </c>
      <c r="AR102" s="111">
        <v>0</v>
      </c>
      <c r="AS102" s="111">
        <v>0</v>
      </c>
      <c r="AT102" s="111">
        <v>0</v>
      </c>
      <c r="AU102" s="111">
        <v>0</v>
      </c>
      <c r="AV102" s="111">
        <v>2</v>
      </c>
      <c r="AW102" s="111">
        <v>10</v>
      </c>
      <c r="AX102" s="111">
        <v>51</v>
      </c>
      <c r="AY102" s="111">
        <v>115</v>
      </c>
      <c r="AZ102" s="111">
        <v>428</v>
      </c>
      <c r="BA102" s="111">
        <v>525</v>
      </c>
      <c r="BB102" s="111">
        <v>467</v>
      </c>
      <c r="BC102" s="111">
        <v>379</v>
      </c>
      <c r="BD102" s="112">
        <v>320</v>
      </c>
      <c r="BE102" s="112">
        <v>115</v>
      </c>
      <c r="BF102" s="111">
        <v>91</v>
      </c>
      <c r="BG102" s="111">
        <v>54</v>
      </c>
      <c r="BH102" s="113">
        <v>62</v>
      </c>
      <c r="BI102" s="114">
        <v>37</v>
      </c>
      <c r="BJ102" s="114">
        <v>45</v>
      </c>
      <c r="BK102" s="110" t="s">
        <v>164</v>
      </c>
      <c r="BR102" s="7"/>
      <c r="BV102" s="7"/>
    </row>
    <row r="103" spans="1:74" ht="15">
      <c r="L103" s="61"/>
      <c r="M103" s="101"/>
      <c r="N103" s="79"/>
      <c r="O103" s="79"/>
      <c r="P103" s="79"/>
      <c r="Q103" s="80"/>
      <c r="S103" s="89" t="s">
        <v>64</v>
      </c>
      <c r="T103" s="90">
        <v>3</v>
      </c>
      <c r="U103" s="90">
        <v>7</v>
      </c>
      <c r="V103" s="90">
        <v>1</v>
      </c>
      <c r="W103" s="97">
        <v>53</v>
      </c>
      <c r="X103" s="90">
        <v>326</v>
      </c>
      <c r="Y103" s="92">
        <f t="shared" si="14"/>
        <v>64</v>
      </c>
      <c r="Z103" s="89" t="s">
        <v>64</v>
      </c>
      <c r="AL103" s="7" t="s">
        <v>165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1</v>
      </c>
      <c r="AW103" s="22">
        <v>7</v>
      </c>
      <c r="AX103" s="22">
        <v>40</v>
      </c>
      <c r="AY103" s="22">
        <v>42</v>
      </c>
      <c r="AZ103" s="22">
        <v>161</v>
      </c>
      <c r="BA103" s="22">
        <v>182</v>
      </c>
      <c r="BB103" s="22">
        <v>349</v>
      </c>
      <c r="BC103" s="22">
        <v>202</v>
      </c>
      <c r="BD103" s="108">
        <v>211</v>
      </c>
      <c r="BE103" s="22">
        <v>120</v>
      </c>
      <c r="BF103" s="22">
        <v>162</v>
      </c>
      <c r="BG103" s="22">
        <v>71</v>
      </c>
      <c r="BH103" s="22">
        <v>109</v>
      </c>
      <c r="BI103" s="22">
        <v>69</v>
      </c>
      <c r="BJ103" s="22">
        <v>64</v>
      </c>
      <c r="BK103" s="7" t="s">
        <v>165</v>
      </c>
      <c r="BR103" s="7"/>
      <c r="BV103" s="7"/>
    </row>
    <row r="104" spans="1:74" ht="15">
      <c r="C104" s="61"/>
      <c r="D104" s="115"/>
      <c r="E104" s="115"/>
      <c r="F104" s="116"/>
      <c r="G104" s="117"/>
      <c r="H104" s="115"/>
      <c r="I104" s="115"/>
      <c r="J104" s="115"/>
      <c r="K104" s="116"/>
      <c r="L104" s="61"/>
      <c r="M104" s="61"/>
      <c r="N104" s="79"/>
      <c r="O104" s="79"/>
      <c r="P104" s="79"/>
      <c r="Q104" s="80"/>
      <c r="S104" s="92" t="s">
        <v>142</v>
      </c>
      <c r="T104" s="88">
        <v>18</v>
      </c>
      <c r="U104" s="88">
        <v>111</v>
      </c>
      <c r="V104" s="88">
        <v>57</v>
      </c>
      <c r="W104" s="98">
        <v>134</v>
      </c>
      <c r="X104" s="88">
        <v>385</v>
      </c>
      <c r="Y104" s="92">
        <f t="shared" si="14"/>
        <v>320</v>
      </c>
      <c r="Z104" s="92" t="s">
        <v>142</v>
      </c>
      <c r="AL104" s="110" t="s">
        <v>166</v>
      </c>
      <c r="AM104" s="111">
        <v>0</v>
      </c>
      <c r="AN104" s="111">
        <v>0</v>
      </c>
      <c r="AO104" s="111">
        <v>0</v>
      </c>
      <c r="AP104" s="111">
        <v>0</v>
      </c>
      <c r="AQ104" s="111">
        <v>0</v>
      </c>
      <c r="AR104" s="111">
        <v>0</v>
      </c>
      <c r="AS104" s="111">
        <v>0</v>
      </c>
      <c r="AT104" s="111">
        <v>0</v>
      </c>
      <c r="AU104" s="111">
        <v>0</v>
      </c>
      <c r="AV104" s="111">
        <v>0</v>
      </c>
      <c r="AW104" s="111">
        <v>0</v>
      </c>
      <c r="AX104" s="111">
        <v>13</v>
      </c>
      <c r="AY104" s="111">
        <v>33</v>
      </c>
      <c r="AZ104" s="111">
        <v>51</v>
      </c>
      <c r="BA104" s="111">
        <v>28</v>
      </c>
      <c r="BB104" s="111">
        <v>181</v>
      </c>
      <c r="BC104" s="111">
        <v>177</v>
      </c>
      <c r="BD104" s="112">
        <v>386</v>
      </c>
      <c r="BE104" s="112">
        <v>395</v>
      </c>
      <c r="BF104" s="111">
        <v>522</v>
      </c>
      <c r="BG104" s="111">
        <v>271</v>
      </c>
      <c r="BH104" s="113">
        <v>333</v>
      </c>
      <c r="BI104" s="114">
        <v>316</v>
      </c>
      <c r="BJ104" s="114">
        <v>325</v>
      </c>
      <c r="BK104" s="110" t="s">
        <v>166</v>
      </c>
      <c r="BR104" s="7"/>
      <c r="BV104" s="7"/>
    </row>
    <row r="105" spans="1:74" ht="15">
      <c r="C105" s="61"/>
      <c r="D105" s="115"/>
      <c r="E105" s="115"/>
      <c r="F105" s="116"/>
      <c r="G105" s="117"/>
      <c r="H105" s="115"/>
      <c r="I105" s="115"/>
      <c r="J105" s="115"/>
      <c r="K105" s="116"/>
      <c r="L105" s="61"/>
      <c r="M105" s="61"/>
      <c r="N105" s="79"/>
      <c r="O105" s="79"/>
      <c r="P105" s="79"/>
      <c r="Q105" s="80"/>
      <c r="S105" s="89" t="s">
        <v>63</v>
      </c>
      <c r="T105" s="90">
        <v>0</v>
      </c>
      <c r="U105" s="90">
        <v>0</v>
      </c>
      <c r="V105" s="90">
        <v>0</v>
      </c>
      <c r="W105" s="118">
        <v>4</v>
      </c>
      <c r="X105" s="90">
        <v>0</v>
      </c>
      <c r="Y105" s="92">
        <f t="shared" si="14"/>
        <v>4</v>
      </c>
      <c r="Z105" s="89" t="s">
        <v>63</v>
      </c>
      <c r="AL105" s="7" t="s">
        <v>167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108">
        <v>61</v>
      </c>
      <c r="BE105" s="22">
        <v>57</v>
      </c>
      <c r="BF105" s="22">
        <v>152</v>
      </c>
      <c r="BG105" s="22">
        <v>72</v>
      </c>
      <c r="BH105" s="22">
        <v>204</v>
      </c>
      <c r="BI105" s="22">
        <v>229</v>
      </c>
      <c r="BJ105" s="22">
        <v>320</v>
      </c>
      <c r="BK105" s="7" t="s">
        <v>167</v>
      </c>
      <c r="BR105" s="7"/>
      <c r="BV105" s="7"/>
    </row>
    <row r="106" spans="1:74" ht="15">
      <c r="N106" s="79"/>
      <c r="O106" s="79"/>
      <c r="P106" s="79"/>
      <c r="Q106" s="80"/>
      <c r="T106" s="117">
        <f>SUM(T100:T105)</f>
        <v>21</v>
      </c>
      <c r="U106" s="117">
        <f>SUM(U100:U105)</f>
        <v>122</v>
      </c>
      <c r="V106" s="117">
        <f>SUM(V100:V105)</f>
        <v>58</v>
      </c>
      <c r="W106" s="117">
        <f>SUM(W100:W105)</f>
        <v>229</v>
      </c>
      <c r="X106" s="117">
        <f>SUM(X100:X105)</f>
        <v>756</v>
      </c>
      <c r="Y106" s="92">
        <f t="shared" si="14"/>
        <v>430</v>
      </c>
      <c r="AL106" s="110" t="s">
        <v>168</v>
      </c>
      <c r="AM106" s="111">
        <v>0</v>
      </c>
      <c r="AN106" s="111">
        <v>0</v>
      </c>
      <c r="AO106" s="111">
        <v>0</v>
      </c>
      <c r="AP106" s="111">
        <v>0</v>
      </c>
      <c r="AQ106" s="111">
        <v>0</v>
      </c>
      <c r="AR106" s="111">
        <v>0</v>
      </c>
      <c r="AS106" s="111">
        <v>0</v>
      </c>
      <c r="AT106" s="111">
        <v>0</v>
      </c>
      <c r="AU106" s="111">
        <v>0</v>
      </c>
      <c r="AV106" s="111">
        <v>0</v>
      </c>
      <c r="AW106" s="111">
        <v>0</v>
      </c>
      <c r="AX106" s="111">
        <v>0</v>
      </c>
      <c r="AY106" s="111">
        <v>0</v>
      </c>
      <c r="AZ106" s="111">
        <v>0</v>
      </c>
      <c r="BA106" s="111">
        <v>0</v>
      </c>
      <c r="BB106" s="111">
        <v>0</v>
      </c>
      <c r="BC106" s="111">
        <v>0</v>
      </c>
      <c r="BD106" s="112">
        <v>0</v>
      </c>
      <c r="BE106" s="112">
        <v>0</v>
      </c>
      <c r="BF106" s="111">
        <v>76</v>
      </c>
      <c r="BG106" s="111">
        <v>315</v>
      </c>
      <c r="BH106" s="113">
        <v>456</v>
      </c>
      <c r="BI106" s="114">
        <v>337</v>
      </c>
      <c r="BJ106" s="114">
        <v>386</v>
      </c>
      <c r="BK106" s="110" t="s">
        <v>168</v>
      </c>
      <c r="BR106" s="7"/>
      <c r="BV106" s="7"/>
    </row>
    <row r="107" spans="1:74" ht="15">
      <c r="N107" s="79"/>
      <c r="O107" s="79"/>
      <c r="P107" s="79"/>
      <c r="Q107" s="80"/>
      <c r="AL107" s="7" t="s">
        <v>169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4</v>
      </c>
      <c r="BK107" s="7" t="s">
        <v>169</v>
      </c>
      <c r="BR107" s="7"/>
      <c r="BV107" s="7"/>
    </row>
    <row r="108" spans="1:74" ht="15">
      <c r="N108" s="79"/>
      <c r="O108" s="79"/>
      <c r="P108" s="79"/>
      <c r="Q108" s="80"/>
    </row>
    <row r="109" spans="1:74" ht="15">
      <c r="N109" s="79"/>
      <c r="O109" s="79"/>
      <c r="P109" s="79"/>
      <c r="Q109" s="80"/>
    </row>
    <row r="110" spans="1:74" ht="15">
      <c r="N110" s="79"/>
      <c r="O110" s="79"/>
      <c r="P110" s="79"/>
      <c r="Q110" s="80"/>
    </row>
    <row r="111" spans="1:74" ht="38.25">
      <c r="A111" s="68" t="s">
        <v>98</v>
      </c>
      <c r="B111" s="68" t="s">
        <v>66</v>
      </c>
      <c r="C111" s="68" t="s">
        <v>87</v>
      </c>
      <c r="D111" s="68" t="s">
        <v>88</v>
      </c>
      <c r="E111" s="68" t="s">
        <v>89</v>
      </c>
      <c r="F111" s="68" t="s">
        <v>90</v>
      </c>
      <c r="G111" s="68" t="s">
        <v>91</v>
      </c>
      <c r="H111" s="68" t="s">
        <v>92</v>
      </c>
      <c r="I111" s="68" t="s">
        <v>93</v>
      </c>
      <c r="J111" s="69" t="s">
        <v>94</v>
      </c>
      <c r="K111" s="13" t="s">
        <v>95</v>
      </c>
      <c r="L111" s="70"/>
      <c r="M111" s="40" t="s">
        <v>170</v>
      </c>
      <c r="N111" s="79"/>
      <c r="O111" s="79"/>
      <c r="P111" s="79"/>
      <c r="Q111" s="80"/>
      <c r="S111" s="70" t="s">
        <v>98</v>
      </c>
      <c r="AL111" s="6" t="s">
        <v>97</v>
      </c>
      <c r="AM111" s="71" t="s">
        <v>98</v>
      </c>
      <c r="AN111" s="22"/>
      <c r="AO111" s="22"/>
      <c r="AP111" s="22"/>
      <c r="BR111" s="7"/>
      <c r="BV111" s="7"/>
    </row>
    <row r="112" spans="1:74" ht="15">
      <c r="A112" s="72" t="s">
        <v>99</v>
      </c>
      <c r="B112" s="72" t="s">
        <v>100</v>
      </c>
      <c r="C112" s="73">
        <v>5</v>
      </c>
      <c r="D112" s="73">
        <v>5</v>
      </c>
      <c r="E112" s="74">
        <v>0</v>
      </c>
      <c r="F112" s="74">
        <v>0</v>
      </c>
      <c r="G112" s="74">
        <v>0</v>
      </c>
      <c r="H112" s="74">
        <v>5</v>
      </c>
      <c r="I112" s="74">
        <v>0</v>
      </c>
      <c r="J112" s="75">
        <v>0</v>
      </c>
      <c r="K112" s="76">
        <f t="shared" ref="K112:K129" si="15">SUM(E112:J112)</f>
        <v>5</v>
      </c>
      <c r="L112" s="77"/>
      <c r="M112" s="78">
        <v>5</v>
      </c>
      <c r="N112" s="79"/>
      <c r="O112" s="79"/>
      <c r="P112" s="79"/>
      <c r="Q112" s="80"/>
      <c r="S112" s="81" t="s">
        <v>101</v>
      </c>
      <c r="T112" s="81" t="s">
        <v>102</v>
      </c>
      <c r="U112" s="81" t="s">
        <v>103</v>
      </c>
      <c r="V112" s="81" t="s">
        <v>104</v>
      </c>
      <c r="W112" s="81" t="s">
        <v>105</v>
      </c>
      <c r="X112" s="81" t="s">
        <v>106</v>
      </c>
      <c r="Y112" s="81" t="s">
        <v>107</v>
      </c>
      <c r="AL112" s="7" t="s">
        <v>108</v>
      </c>
      <c r="AM112" s="22"/>
      <c r="AN112" s="22"/>
      <c r="AO112" s="22"/>
      <c r="AP112" s="22"/>
      <c r="BR112" s="7"/>
      <c r="BV112" s="7"/>
    </row>
    <row r="113" spans="1:74" ht="15">
      <c r="A113" s="82" t="s">
        <v>109</v>
      </c>
      <c r="B113" s="82" t="s">
        <v>110</v>
      </c>
      <c r="C113" s="83">
        <v>1</v>
      </c>
      <c r="D113" s="83">
        <v>1</v>
      </c>
      <c r="E113" s="85">
        <v>0</v>
      </c>
      <c r="F113" s="85">
        <v>0</v>
      </c>
      <c r="G113" s="85">
        <v>0</v>
      </c>
      <c r="H113" s="85">
        <v>1</v>
      </c>
      <c r="I113" s="85">
        <v>0</v>
      </c>
      <c r="J113" s="85">
        <v>0</v>
      </c>
      <c r="K113" s="86">
        <f t="shared" si="15"/>
        <v>1</v>
      </c>
      <c r="L113" s="23"/>
      <c r="M113" s="87"/>
      <c r="N113" s="79"/>
      <c r="O113" s="79"/>
      <c r="P113" s="79"/>
      <c r="Q113" s="80"/>
      <c r="S113" s="81" t="s">
        <v>171</v>
      </c>
      <c r="T113" s="119">
        <v>0</v>
      </c>
      <c r="U113" s="119">
        <v>0</v>
      </c>
      <c r="V113" s="98">
        <v>0</v>
      </c>
      <c r="W113" s="98">
        <v>0</v>
      </c>
      <c r="X113" s="98">
        <v>0</v>
      </c>
      <c r="Y113" s="81">
        <f t="shared" ref="Y113:Y122" si="16">SUM(T113:X113)</f>
        <v>0</v>
      </c>
      <c r="AL113" s="7" t="s">
        <v>112</v>
      </c>
      <c r="AM113" s="22"/>
      <c r="AN113" s="22"/>
      <c r="AO113" s="22"/>
      <c r="AP113" s="22"/>
      <c r="BR113" s="7"/>
      <c r="BV113" s="7"/>
    </row>
    <row r="114" spans="1:74" ht="15">
      <c r="A114" s="82" t="s">
        <v>109</v>
      </c>
      <c r="B114" s="82" t="s">
        <v>141</v>
      </c>
      <c r="C114" s="83">
        <v>1</v>
      </c>
      <c r="D114" s="83">
        <v>1</v>
      </c>
      <c r="E114" s="85">
        <v>0</v>
      </c>
      <c r="F114" s="85">
        <v>1</v>
      </c>
      <c r="G114" s="85">
        <v>0</v>
      </c>
      <c r="H114" s="85">
        <v>0</v>
      </c>
      <c r="I114" s="85">
        <v>0</v>
      </c>
      <c r="J114" s="85">
        <v>0</v>
      </c>
      <c r="K114" s="86">
        <f t="shared" si="15"/>
        <v>1</v>
      </c>
      <c r="L114" s="77"/>
      <c r="M114" s="78"/>
      <c r="N114" s="79"/>
      <c r="O114" s="79"/>
      <c r="P114" s="79"/>
      <c r="Q114" s="80"/>
      <c r="S114" s="81" t="s">
        <v>172</v>
      </c>
      <c r="T114" s="98">
        <v>0</v>
      </c>
      <c r="U114" s="98">
        <v>0</v>
      </c>
      <c r="V114" s="98">
        <v>0</v>
      </c>
      <c r="W114" s="98">
        <v>0</v>
      </c>
      <c r="X114" s="98">
        <v>0</v>
      </c>
      <c r="Y114" s="81">
        <f t="shared" si="16"/>
        <v>0</v>
      </c>
      <c r="AM114" s="22"/>
      <c r="AN114" s="22"/>
      <c r="AO114" s="22"/>
      <c r="AP114" s="22"/>
      <c r="BR114" s="7"/>
      <c r="BV114" s="7"/>
    </row>
    <row r="115" spans="1:74" ht="15">
      <c r="A115" s="82" t="s">
        <v>109</v>
      </c>
      <c r="B115" s="82" t="s">
        <v>100</v>
      </c>
      <c r="C115" s="83">
        <v>6</v>
      </c>
      <c r="D115" s="83">
        <v>6</v>
      </c>
      <c r="E115" s="85">
        <v>0</v>
      </c>
      <c r="F115" s="85">
        <v>0</v>
      </c>
      <c r="G115" s="85">
        <v>1</v>
      </c>
      <c r="H115" s="85">
        <v>5</v>
      </c>
      <c r="I115" s="85">
        <v>0</v>
      </c>
      <c r="J115" s="85">
        <v>0</v>
      </c>
      <c r="K115" s="86">
        <f t="shared" si="15"/>
        <v>6</v>
      </c>
      <c r="L115" s="77"/>
      <c r="M115" s="78">
        <v>8</v>
      </c>
      <c r="N115" s="79"/>
      <c r="O115" s="79"/>
      <c r="P115" s="79"/>
      <c r="Q115" s="80"/>
      <c r="S115" s="81" t="s">
        <v>173</v>
      </c>
      <c r="T115" s="119">
        <v>0</v>
      </c>
      <c r="U115" s="119">
        <v>0</v>
      </c>
      <c r="V115" s="98">
        <v>0</v>
      </c>
      <c r="W115" s="98">
        <v>0</v>
      </c>
      <c r="X115" s="98">
        <v>0</v>
      </c>
      <c r="Y115" s="81">
        <f t="shared" si="16"/>
        <v>0</v>
      </c>
      <c r="AL115" s="7" t="s">
        <v>116</v>
      </c>
      <c r="AM115" s="7" t="s">
        <v>117</v>
      </c>
      <c r="AN115" s="7" t="s">
        <v>118</v>
      </c>
      <c r="AO115" s="7" t="s">
        <v>119</v>
      </c>
      <c r="AP115" s="7" t="s">
        <v>120</v>
      </c>
      <c r="AQ115" s="7" t="s">
        <v>121</v>
      </c>
      <c r="AR115" s="7" t="s">
        <v>122</v>
      </c>
      <c r="AS115" s="7" t="s">
        <v>123</v>
      </c>
      <c r="AT115" s="91" t="s">
        <v>124</v>
      </c>
      <c r="AU115" s="91" t="s">
        <v>125</v>
      </c>
      <c r="AV115" s="7" t="s">
        <v>126</v>
      </c>
      <c r="AW115" s="7" t="s">
        <v>127</v>
      </c>
      <c r="AX115" s="7" t="s">
        <v>128</v>
      </c>
      <c r="AY115" s="7" t="s">
        <v>129</v>
      </c>
      <c r="AZ115" s="7" t="s">
        <v>130</v>
      </c>
      <c r="BA115" s="7" t="s">
        <v>131</v>
      </c>
      <c r="BB115" s="7" t="s">
        <v>132</v>
      </c>
      <c r="BC115" s="7" t="s">
        <v>133</v>
      </c>
      <c r="BD115" s="7" t="s">
        <v>134</v>
      </c>
      <c r="BE115" s="7" t="s">
        <v>135</v>
      </c>
      <c r="BF115" s="7" t="s">
        <v>136</v>
      </c>
      <c r="BG115" s="7" t="s">
        <v>137</v>
      </c>
      <c r="BH115" s="7" t="s">
        <v>138</v>
      </c>
      <c r="BI115" s="70" t="s">
        <v>98</v>
      </c>
      <c r="BR115" s="7"/>
      <c r="BV115" s="7"/>
    </row>
    <row r="116" spans="1:74" ht="15">
      <c r="A116" s="72" t="s">
        <v>114</v>
      </c>
      <c r="B116" s="72" t="s">
        <v>110</v>
      </c>
      <c r="C116" s="73">
        <v>4</v>
      </c>
      <c r="D116" s="73">
        <v>4</v>
      </c>
      <c r="E116" s="74">
        <v>0</v>
      </c>
      <c r="F116" s="74">
        <v>1</v>
      </c>
      <c r="G116" s="74">
        <v>1</v>
      </c>
      <c r="H116" s="74">
        <v>2</v>
      </c>
      <c r="I116" s="74">
        <v>0</v>
      </c>
      <c r="J116" s="75">
        <v>0</v>
      </c>
      <c r="K116" s="76">
        <f t="shared" si="15"/>
        <v>4</v>
      </c>
      <c r="L116" s="77"/>
      <c r="M116" s="78"/>
      <c r="N116" s="79"/>
      <c r="O116" s="79"/>
      <c r="P116" s="79"/>
      <c r="Q116" s="80"/>
      <c r="S116" s="89" t="s">
        <v>174</v>
      </c>
      <c r="T116" s="90">
        <v>0</v>
      </c>
      <c r="U116" s="90">
        <v>0</v>
      </c>
      <c r="V116" s="90">
        <v>0</v>
      </c>
      <c r="W116" s="90">
        <v>0</v>
      </c>
      <c r="X116" s="90">
        <v>0</v>
      </c>
      <c r="Y116" s="81">
        <f t="shared" si="16"/>
        <v>0</v>
      </c>
      <c r="AL116" s="7" t="s">
        <v>140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71">
        <v>0</v>
      </c>
      <c r="AU116" s="71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7" t="s">
        <v>140</v>
      </c>
      <c r="BR116" s="7"/>
      <c r="BV116" s="7"/>
    </row>
    <row r="117" spans="1:74" ht="15">
      <c r="A117" s="72" t="s">
        <v>114</v>
      </c>
      <c r="B117" s="72" t="s">
        <v>139</v>
      </c>
      <c r="C117" s="73">
        <v>17</v>
      </c>
      <c r="D117" s="73">
        <v>16</v>
      </c>
      <c r="E117" s="74">
        <v>0</v>
      </c>
      <c r="F117" s="74">
        <v>0</v>
      </c>
      <c r="G117" s="74">
        <v>0</v>
      </c>
      <c r="H117" s="74">
        <v>14</v>
      </c>
      <c r="I117" s="74">
        <v>2</v>
      </c>
      <c r="J117" s="75">
        <v>0</v>
      </c>
      <c r="K117" s="76">
        <f t="shared" si="15"/>
        <v>16</v>
      </c>
      <c r="L117" s="77"/>
      <c r="M117" s="78"/>
      <c r="N117" s="79"/>
      <c r="O117" s="79"/>
      <c r="P117" s="79"/>
      <c r="Q117" s="80"/>
      <c r="S117" s="81" t="s">
        <v>111</v>
      </c>
      <c r="T117" s="88">
        <v>0</v>
      </c>
      <c r="U117" s="88">
        <v>0</v>
      </c>
      <c r="V117" s="88">
        <v>0</v>
      </c>
      <c r="W117" s="88">
        <v>5</v>
      </c>
      <c r="X117" s="88">
        <v>0</v>
      </c>
      <c r="Y117" s="81">
        <f t="shared" si="16"/>
        <v>5</v>
      </c>
      <c r="AL117" s="7" t="s">
        <v>143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71">
        <v>0</v>
      </c>
      <c r="AU117" s="71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7" t="s">
        <v>143</v>
      </c>
      <c r="BR117" s="7"/>
      <c r="BV117" s="7"/>
    </row>
    <row r="118" spans="1:74" ht="15">
      <c r="A118" s="72" t="s">
        <v>114</v>
      </c>
      <c r="B118" s="72" t="s">
        <v>100</v>
      </c>
      <c r="C118" s="73">
        <v>55</v>
      </c>
      <c r="D118" s="73">
        <v>55</v>
      </c>
      <c r="E118" s="74">
        <v>0</v>
      </c>
      <c r="F118" s="74">
        <v>3</v>
      </c>
      <c r="G118" s="74">
        <v>0</v>
      </c>
      <c r="H118" s="74">
        <v>17</v>
      </c>
      <c r="I118" s="74">
        <v>35</v>
      </c>
      <c r="J118" s="75">
        <v>0</v>
      </c>
      <c r="K118" s="76">
        <f t="shared" si="15"/>
        <v>55</v>
      </c>
      <c r="L118" s="77"/>
      <c r="M118" s="78">
        <f>SUM(K116:K118)</f>
        <v>75</v>
      </c>
      <c r="N118" s="79"/>
      <c r="O118" s="79"/>
      <c r="P118" s="79"/>
      <c r="Q118" s="80"/>
      <c r="S118" s="89" t="s">
        <v>113</v>
      </c>
      <c r="T118" s="90">
        <v>0</v>
      </c>
      <c r="U118" s="90">
        <v>1</v>
      </c>
      <c r="V118" s="90">
        <v>1</v>
      </c>
      <c r="W118" s="90">
        <v>6</v>
      </c>
      <c r="X118" s="90">
        <v>0</v>
      </c>
      <c r="Y118" s="81">
        <f t="shared" si="16"/>
        <v>8</v>
      </c>
      <c r="AL118" s="7" t="s">
        <v>144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71">
        <v>0</v>
      </c>
      <c r="AU118" s="71">
        <v>0</v>
      </c>
      <c r="AV118" s="22">
        <v>0</v>
      </c>
      <c r="AW118" s="22">
        <v>0</v>
      </c>
      <c r="AX118" s="22">
        <v>1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7" t="s">
        <v>144</v>
      </c>
      <c r="BR118" s="7"/>
      <c r="BV118" s="7"/>
    </row>
    <row r="119" spans="1:74">
      <c r="A119" s="82" t="s">
        <v>145</v>
      </c>
      <c r="B119" s="82" t="s">
        <v>110</v>
      </c>
      <c r="C119" s="85">
        <v>16</v>
      </c>
      <c r="D119" s="85">
        <v>16</v>
      </c>
      <c r="E119" s="85">
        <v>0</v>
      </c>
      <c r="F119" s="85">
        <v>4</v>
      </c>
      <c r="G119" s="85">
        <v>1</v>
      </c>
      <c r="H119" s="85">
        <v>11</v>
      </c>
      <c r="I119" s="85">
        <v>0</v>
      </c>
      <c r="J119" s="85">
        <v>0</v>
      </c>
      <c r="K119" s="86">
        <f t="shared" si="15"/>
        <v>16</v>
      </c>
      <c r="L119" s="23"/>
      <c r="M119" s="87"/>
      <c r="N119" s="120"/>
      <c r="O119" s="120"/>
      <c r="P119" s="120"/>
      <c r="Q119" s="121"/>
      <c r="S119" s="81" t="s">
        <v>115</v>
      </c>
      <c r="T119" s="88">
        <v>0</v>
      </c>
      <c r="U119" s="88">
        <v>4</v>
      </c>
      <c r="V119" s="88">
        <v>1</v>
      </c>
      <c r="W119" s="88">
        <v>33</v>
      </c>
      <c r="X119" s="88">
        <v>37</v>
      </c>
      <c r="Y119" s="81">
        <f t="shared" si="16"/>
        <v>75</v>
      </c>
      <c r="AL119" s="7" t="s">
        <v>146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71">
        <v>0</v>
      </c>
      <c r="AU119" s="71">
        <v>0</v>
      </c>
      <c r="AV119" s="22">
        <v>0</v>
      </c>
      <c r="AW119" s="22">
        <v>0</v>
      </c>
      <c r="AX119" s="22">
        <v>1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7" t="s">
        <v>146</v>
      </c>
      <c r="BR119" s="7"/>
      <c r="BV119" s="7"/>
    </row>
    <row r="120" spans="1:74">
      <c r="A120" s="82" t="s">
        <v>145</v>
      </c>
      <c r="B120" s="82" t="s">
        <v>139</v>
      </c>
      <c r="C120" s="85">
        <v>69</v>
      </c>
      <c r="D120" s="85">
        <v>62</v>
      </c>
      <c r="E120" s="85">
        <v>0</v>
      </c>
      <c r="F120" s="85">
        <v>0</v>
      </c>
      <c r="G120" s="85">
        <v>0</v>
      </c>
      <c r="H120" s="85">
        <v>17</v>
      </c>
      <c r="I120" s="85">
        <v>45</v>
      </c>
      <c r="J120" s="85">
        <v>0</v>
      </c>
      <c r="K120" s="86">
        <f t="shared" si="15"/>
        <v>62</v>
      </c>
      <c r="L120" s="77"/>
      <c r="M120" s="78"/>
      <c r="N120" s="120"/>
      <c r="O120" s="120"/>
      <c r="P120" s="120"/>
      <c r="Q120" s="121"/>
      <c r="S120" s="89" t="s">
        <v>64</v>
      </c>
      <c r="T120" s="90">
        <v>4</v>
      </c>
      <c r="U120" s="90">
        <v>21</v>
      </c>
      <c r="V120" s="90">
        <v>1</v>
      </c>
      <c r="W120" s="90">
        <v>59</v>
      </c>
      <c r="X120" s="90">
        <v>316</v>
      </c>
      <c r="Y120" s="81">
        <f t="shared" si="16"/>
        <v>401</v>
      </c>
      <c r="AL120" s="7" t="s">
        <v>147</v>
      </c>
      <c r="AM120" s="22">
        <v>364</v>
      </c>
      <c r="AN120" s="22">
        <v>349</v>
      </c>
      <c r="AO120" s="22">
        <v>510</v>
      </c>
      <c r="AP120" s="22">
        <v>535</v>
      </c>
      <c r="AQ120" s="22">
        <v>579</v>
      </c>
      <c r="AR120" s="22">
        <v>91</v>
      </c>
      <c r="AS120" s="22">
        <v>181</v>
      </c>
      <c r="AT120" s="71">
        <v>166</v>
      </c>
      <c r="AU120" s="71">
        <v>123</v>
      </c>
      <c r="AV120" s="22">
        <v>6</v>
      </c>
      <c r="AW120" s="22">
        <v>0</v>
      </c>
      <c r="AX120" s="22">
        <v>1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7" t="s">
        <v>147</v>
      </c>
      <c r="BR120" s="7"/>
      <c r="BV120" s="7"/>
    </row>
    <row r="121" spans="1:74" ht="15">
      <c r="A121" s="82" t="s">
        <v>145</v>
      </c>
      <c r="B121" s="82" t="s">
        <v>141</v>
      </c>
      <c r="C121" s="85">
        <v>1</v>
      </c>
      <c r="D121" s="85">
        <v>1</v>
      </c>
      <c r="E121" s="85">
        <v>0</v>
      </c>
      <c r="F121" s="85">
        <v>1</v>
      </c>
      <c r="G121" s="85">
        <v>0</v>
      </c>
      <c r="H121" s="85">
        <v>0</v>
      </c>
      <c r="I121" s="85">
        <v>0</v>
      </c>
      <c r="J121" s="85">
        <v>0</v>
      </c>
      <c r="K121" s="86">
        <f t="shared" si="15"/>
        <v>1</v>
      </c>
      <c r="L121" s="77"/>
      <c r="M121" s="78"/>
      <c r="N121" s="79"/>
      <c r="O121" s="79"/>
      <c r="P121" s="80"/>
      <c r="Q121" s="121"/>
      <c r="S121" s="92" t="s">
        <v>142</v>
      </c>
      <c r="T121" s="88">
        <v>27</v>
      </c>
      <c r="U121" s="88">
        <v>90</v>
      </c>
      <c r="V121" s="88">
        <v>21</v>
      </c>
      <c r="W121" s="88">
        <v>141</v>
      </c>
      <c r="X121" s="88">
        <v>337</v>
      </c>
      <c r="Y121" s="81">
        <f t="shared" si="16"/>
        <v>616</v>
      </c>
      <c r="AL121" s="23" t="s">
        <v>148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415</v>
      </c>
      <c r="AS121" s="22">
        <v>435</v>
      </c>
      <c r="AT121" s="71">
        <v>345</v>
      </c>
      <c r="AU121" s="71">
        <v>433</v>
      </c>
      <c r="AV121" s="22">
        <v>457</v>
      </c>
      <c r="AW121" s="22">
        <v>568</v>
      </c>
      <c r="AX121" s="22">
        <v>453</v>
      </c>
      <c r="AY121" s="22">
        <v>391</v>
      </c>
      <c r="AZ121" s="22">
        <v>236</v>
      </c>
      <c r="BA121" s="22">
        <v>35</v>
      </c>
      <c r="BB121" s="22">
        <v>44</v>
      </c>
      <c r="BC121" s="22">
        <v>12</v>
      </c>
      <c r="BD121" s="93">
        <v>15</v>
      </c>
      <c r="BE121" s="93">
        <v>11</v>
      </c>
      <c r="BF121" s="93">
        <v>1</v>
      </c>
      <c r="BG121" s="22">
        <v>0</v>
      </c>
      <c r="BH121" s="94">
        <v>0</v>
      </c>
      <c r="BI121" s="22">
        <v>0</v>
      </c>
      <c r="BJ121" s="23" t="s">
        <v>148</v>
      </c>
      <c r="BR121" s="7"/>
      <c r="BV121" s="7"/>
    </row>
    <row r="122" spans="1:74" ht="15">
      <c r="A122" s="82" t="s">
        <v>145</v>
      </c>
      <c r="B122" s="82" t="s">
        <v>155</v>
      </c>
      <c r="C122" s="85">
        <v>1</v>
      </c>
      <c r="D122" s="85">
        <v>1</v>
      </c>
      <c r="E122" s="85">
        <v>0</v>
      </c>
      <c r="F122" s="85">
        <v>0</v>
      </c>
      <c r="G122" s="85">
        <v>0</v>
      </c>
      <c r="H122" s="85">
        <v>1</v>
      </c>
      <c r="I122" s="85">
        <v>0</v>
      </c>
      <c r="J122" s="85">
        <v>0</v>
      </c>
      <c r="K122" s="86">
        <f t="shared" si="15"/>
        <v>1</v>
      </c>
      <c r="L122" s="77"/>
      <c r="M122" s="78"/>
      <c r="N122" s="79"/>
      <c r="O122" s="79"/>
      <c r="P122" s="80"/>
      <c r="Q122" s="121"/>
      <c r="T122" s="7">
        <f>SUM(T113:T121)</f>
        <v>31</v>
      </c>
      <c r="U122" s="7">
        <f>SUM(U113:U121)</f>
        <v>116</v>
      </c>
      <c r="V122" s="7">
        <f>SUM(V113:V121)</f>
        <v>24</v>
      </c>
      <c r="W122" s="7">
        <f>SUM(W113:W121)</f>
        <v>244</v>
      </c>
      <c r="X122" s="7">
        <f>SUM(X113:X121)</f>
        <v>690</v>
      </c>
      <c r="Y122" s="81">
        <f t="shared" si="16"/>
        <v>1105</v>
      </c>
      <c r="AL122" s="7" t="s">
        <v>150</v>
      </c>
      <c r="AM122" s="22">
        <v>3</v>
      </c>
      <c r="AN122" s="22">
        <v>0</v>
      </c>
      <c r="AO122" s="22">
        <v>1</v>
      </c>
      <c r="AP122" s="22">
        <v>1</v>
      </c>
      <c r="AQ122" s="22">
        <v>1</v>
      </c>
      <c r="AR122" s="22">
        <v>0</v>
      </c>
      <c r="AS122" s="22">
        <v>0</v>
      </c>
      <c r="AT122" s="71">
        <v>0</v>
      </c>
      <c r="AU122" s="71">
        <v>0</v>
      </c>
      <c r="AV122" s="22">
        <v>1</v>
      </c>
      <c r="AW122" s="22">
        <v>2</v>
      </c>
      <c r="AX122" s="22">
        <v>1</v>
      </c>
      <c r="AY122" s="22">
        <v>1</v>
      </c>
      <c r="AZ122" s="22">
        <v>0</v>
      </c>
      <c r="BA122" s="22">
        <v>0</v>
      </c>
      <c r="BB122" s="22">
        <v>1</v>
      </c>
      <c r="BC122" s="22">
        <v>0</v>
      </c>
      <c r="BD122" s="22">
        <v>0</v>
      </c>
      <c r="BE122" s="22">
        <v>0</v>
      </c>
      <c r="BF122" s="22">
        <v>1</v>
      </c>
      <c r="BG122" s="22">
        <v>1</v>
      </c>
      <c r="BH122" s="22">
        <v>0</v>
      </c>
      <c r="BI122" s="22">
        <v>0</v>
      </c>
      <c r="BJ122" s="7" t="s">
        <v>150</v>
      </c>
      <c r="BR122" s="7"/>
      <c r="BV122" s="7"/>
    </row>
    <row r="123" spans="1:74" ht="15">
      <c r="A123" s="82" t="s">
        <v>145</v>
      </c>
      <c r="B123" s="82" t="s">
        <v>100</v>
      </c>
      <c r="C123" s="85">
        <v>321</v>
      </c>
      <c r="D123" s="85">
        <v>321</v>
      </c>
      <c r="E123" s="85">
        <v>4</v>
      </c>
      <c r="F123" s="85">
        <v>16</v>
      </c>
      <c r="G123" s="85">
        <v>0</v>
      </c>
      <c r="H123" s="85">
        <v>30</v>
      </c>
      <c r="I123" s="85">
        <v>271</v>
      </c>
      <c r="J123" s="85">
        <v>0</v>
      </c>
      <c r="K123" s="86">
        <f t="shared" si="15"/>
        <v>321</v>
      </c>
      <c r="L123" s="77"/>
      <c r="M123" s="78">
        <f>SUM(K119:K123)</f>
        <v>401</v>
      </c>
      <c r="N123" s="79"/>
      <c r="O123" s="79"/>
      <c r="P123" s="80"/>
      <c r="Q123" s="121"/>
      <c r="AL123" s="7" t="s">
        <v>152</v>
      </c>
      <c r="AM123" s="22">
        <v>3</v>
      </c>
      <c r="AN123" s="22">
        <v>3</v>
      </c>
      <c r="AO123" s="22">
        <v>1</v>
      </c>
      <c r="AP123" s="22">
        <v>1</v>
      </c>
      <c r="AQ123" s="22">
        <v>1</v>
      </c>
      <c r="AR123" s="22">
        <v>0</v>
      </c>
      <c r="AS123" s="22">
        <v>0</v>
      </c>
      <c r="AT123" s="71">
        <v>0</v>
      </c>
      <c r="AU123" s="71">
        <v>1</v>
      </c>
      <c r="AV123" s="22">
        <v>1</v>
      </c>
      <c r="AW123" s="22">
        <v>0</v>
      </c>
      <c r="AX123" s="22">
        <v>0</v>
      </c>
      <c r="AY123" s="22">
        <v>1</v>
      </c>
      <c r="AZ123" s="22">
        <v>0</v>
      </c>
      <c r="BA123" s="22">
        <v>0</v>
      </c>
      <c r="BB123" s="22">
        <v>1</v>
      </c>
      <c r="BC123" s="22">
        <v>0</v>
      </c>
      <c r="BD123" s="22">
        <v>0</v>
      </c>
      <c r="BE123" s="22">
        <v>0</v>
      </c>
      <c r="BF123" s="22">
        <v>0</v>
      </c>
      <c r="BG123" s="22">
        <v>1</v>
      </c>
      <c r="BH123" s="22">
        <v>0</v>
      </c>
      <c r="BI123" s="22">
        <v>0</v>
      </c>
      <c r="BJ123" s="7" t="s">
        <v>152</v>
      </c>
      <c r="BR123" s="7"/>
      <c r="BV123" s="7"/>
    </row>
    <row r="124" spans="1:74" ht="15">
      <c r="A124" s="72" t="s">
        <v>151</v>
      </c>
      <c r="B124" s="72" t="s">
        <v>110</v>
      </c>
      <c r="C124" s="73">
        <v>55</v>
      </c>
      <c r="D124" s="73">
        <v>50</v>
      </c>
      <c r="E124" s="73">
        <v>2</v>
      </c>
      <c r="F124" s="73">
        <v>19</v>
      </c>
      <c r="G124" s="73">
        <v>1</v>
      </c>
      <c r="H124" s="73">
        <v>28</v>
      </c>
      <c r="I124" s="73">
        <v>0</v>
      </c>
      <c r="J124" s="96">
        <v>0</v>
      </c>
      <c r="K124" s="76">
        <f t="shared" si="15"/>
        <v>50</v>
      </c>
      <c r="L124" s="77"/>
      <c r="M124" s="78"/>
      <c r="N124" s="79"/>
      <c r="O124" s="79"/>
      <c r="P124" s="80"/>
      <c r="Q124" s="121"/>
      <c r="AL124" s="7" t="s">
        <v>153</v>
      </c>
      <c r="AM124" s="22">
        <v>10</v>
      </c>
      <c r="AN124" s="22">
        <v>3</v>
      </c>
      <c r="AO124" s="22">
        <v>5</v>
      </c>
      <c r="AP124" s="22">
        <v>3</v>
      </c>
      <c r="AQ124" s="22">
        <v>2</v>
      </c>
      <c r="AR124" s="22">
        <v>0</v>
      </c>
      <c r="AS124" s="22">
        <v>0</v>
      </c>
      <c r="AT124" s="71">
        <v>0</v>
      </c>
      <c r="AU124" s="71">
        <v>1</v>
      </c>
      <c r="AV124" s="22">
        <v>1</v>
      </c>
      <c r="AW124" s="22">
        <v>0</v>
      </c>
      <c r="AX124" s="22">
        <v>0</v>
      </c>
      <c r="AY124" s="22">
        <v>1</v>
      </c>
      <c r="AZ124" s="22">
        <v>0</v>
      </c>
      <c r="BA124" s="22">
        <v>0</v>
      </c>
      <c r="BB124" s="22">
        <v>1</v>
      </c>
      <c r="BC124" s="22">
        <v>0</v>
      </c>
      <c r="BD124" s="22">
        <v>0</v>
      </c>
      <c r="BE124" s="22">
        <v>0</v>
      </c>
      <c r="BF124" s="22">
        <v>0</v>
      </c>
      <c r="BG124" s="22">
        <v>1</v>
      </c>
      <c r="BH124" s="22">
        <v>0</v>
      </c>
      <c r="BI124" s="22">
        <v>0</v>
      </c>
      <c r="BJ124" s="7" t="s">
        <v>153</v>
      </c>
      <c r="BR124" s="7"/>
      <c r="BV124" s="7"/>
    </row>
    <row r="125" spans="1:74" ht="15">
      <c r="A125" s="72" t="s">
        <v>151</v>
      </c>
      <c r="B125" s="72" t="s">
        <v>139</v>
      </c>
      <c r="C125" s="73">
        <v>194</v>
      </c>
      <c r="D125" s="73">
        <v>164</v>
      </c>
      <c r="E125" s="73">
        <v>19</v>
      </c>
      <c r="F125" s="73">
        <v>55</v>
      </c>
      <c r="G125" s="73">
        <v>14</v>
      </c>
      <c r="H125" s="73">
        <v>76</v>
      </c>
      <c r="I125" s="73">
        <v>0</v>
      </c>
      <c r="J125" s="96">
        <v>0</v>
      </c>
      <c r="K125" s="76">
        <f t="shared" si="15"/>
        <v>164</v>
      </c>
      <c r="L125" s="77"/>
      <c r="M125" s="78"/>
      <c r="N125" s="79"/>
      <c r="O125" s="79"/>
      <c r="P125" s="80"/>
      <c r="Q125" s="121"/>
      <c r="S125" s="81" t="s">
        <v>149</v>
      </c>
      <c r="T125" s="81" t="s">
        <v>102</v>
      </c>
      <c r="U125" s="81" t="s">
        <v>103</v>
      </c>
      <c r="V125" s="81" t="s">
        <v>104</v>
      </c>
      <c r="W125" s="81" t="s">
        <v>105</v>
      </c>
      <c r="X125" s="81" t="s">
        <v>106</v>
      </c>
      <c r="Y125" s="81" t="s">
        <v>107</v>
      </c>
      <c r="AL125" s="7" t="s">
        <v>154</v>
      </c>
      <c r="AM125" s="22">
        <v>51</v>
      </c>
      <c r="AN125" s="22">
        <v>46</v>
      </c>
      <c r="AO125" s="22">
        <v>37</v>
      </c>
      <c r="AP125" s="22">
        <v>28</v>
      </c>
      <c r="AQ125" s="22">
        <v>23</v>
      </c>
      <c r="AR125" s="22">
        <v>12</v>
      </c>
      <c r="AS125" s="22">
        <v>18</v>
      </c>
      <c r="AT125" s="71">
        <v>8</v>
      </c>
      <c r="AU125" s="71">
        <v>10</v>
      </c>
      <c r="AV125" s="22">
        <v>4</v>
      </c>
      <c r="AW125" s="22">
        <v>1</v>
      </c>
      <c r="AX125" s="22">
        <v>5</v>
      </c>
      <c r="AY125" s="22">
        <v>3</v>
      </c>
      <c r="AZ125" s="22">
        <v>0</v>
      </c>
      <c r="BA125" s="22">
        <v>0</v>
      </c>
      <c r="BB125" s="22">
        <v>2</v>
      </c>
      <c r="BC125" s="22">
        <v>0</v>
      </c>
      <c r="BD125" s="22">
        <v>0</v>
      </c>
      <c r="BE125" s="22">
        <v>0</v>
      </c>
      <c r="BF125" s="22">
        <v>4</v>
      </c>
      <c r="BG125" s="22">
        <v>1</v>
      </c>
      <c r="BH125" s="22">
        <v>1</v>
      </c>
      <c r="BI125" s="22">
        <v>0</v>
      </c>
      <c r="BJ125" s="7" t="s">
        <v>154</v>
      </c>
      <c r="BR125" s="7"/>
      <c r="BV125" s="7"/>
    </row>
    <row r="126" spans="1:74" ht="15">
      <c r="A126" s="72" t="s">
        <v>151</v>
      </c>
      <c r="B126" s="72" t="s">
        <v>141</v>
      </c>
      <c r="C126" s="73">
        <v>6</v>
      </c>
      <c r="D126" s="73">
        <v>3</v>
      </c>
      <c r="E126" s="73">
        <v>0</v>
      </c>
      <c r="F126" s="73">
        <v>2</v>
      </c>
      <c r="G126" s="73">
        <v>0</v>
      </c>
      <c r="H126" s="73">
        <v>1</v>
      </c>
      <c r="I126" s="73">
        <v>0</v>
      </c>
      <c r="J126" s="96">
        <v>0</v>
      </c>
      <c r="K126" s="99">
        <f t="shared" si="15"/>
        <v>3</v>
      </c>
      <c r="L126" s="77"/>
      <c r="M126" s="78"/>
      <c r="N126" s="79"/>
      <c r="O126" s="79"/>
      <c r="P126" s="80"/>
      <c r="Q126" s="121"/>
      <c r="S126" s="81" t="s">
        <v>171</v>
      </c>
      <c r="T126" s="119">
        <v>0</v>
      </c>
      <c r="U126" s="119">
        <v>0</v>
      </c>
      <c r="V126" s="98">
        <v>0</v>
      </c>
      <c r="W126" s="98">
        <v>0</v>
      </c>
      <c r="X126" s="98">
        <v>0</v>
      </c>
      <c r="Y126" s="81">
        <f t="shared" ref="Y126:Y135" si="17">SUM(T126:X126)</f>
        <v>0</v>
      </c>
      <c r="BI126" s="23"/>
      <c r="BR126" s="7"/>
      <c r="BV126" s="7"/>
    </row>
    <row r="127" spans="1:74" ht="15">
      <c r="A127" s="72" t="s">
        <v>151</v>
      </c>
      <c r="B127" s="72" t="s">
        <v>155</v>
      </c>
      <c r="C127" s="73">
        <v>9</v>
      </c>
      <c r="D127" s="73">
        <v>6</v>
      </c>
      <c r="E127" s="73">
        <v>0</v>
      </c>
      <c r="F127" s="73">
        <v>1</v>
      </c>
      <c r="G127" s="73">
        <v>3</v>
      </c>
      <c r="H127" s="73">
        <v>2</v>
      </c>
      <c r="I127" s="73">
        <v>0</v>
      </c>
      <c r="J127" s="96">
        <v>0</v>
      </c>
      <c r="K127" s="99">
        <f t="shared" si="15"/>
        <v>6</v>
      </c>
      <c r="L127" s="100"/>
      <c r="M127" s="101"/>
      <c r="N127" s="79"/>
      <c r="O127" s="79"/>
      <c r="P127" s="80"/>
      <c r="Q127" s="121"/>
      <c r="S127" s="81" t="s">
        <v>172</v>
      </c>
      <c r="T127" s="98">
        <v>0</v>
      </c>
      <c r="U127" s="98">
        <v>0</v>
      </c>
      <c r="V127" s="98">
        <v>0</v>
      </c>
      <c r="W127" s="98">
        <v>0</v>
      </c>
      <c r="X127" s="98">
        <v>0</v>
      </c>
      <c r="Y127" s="81">
        <f t="shared" si="17"/>
        <v>0</v>
      </c>
      <c r="BI127" s="23"/>
      <c r="BR127" s="7"/>
      <c r="BV127" s="7"/>
    </row>
    <row r="128" spans="1:74" ht="15">
      <c r="A128" s="72" t="s">
        <v>151</v>
      </c>
      <c r="B128" s="72" t="s">
        <v>100</v>
      </c>
      <c r="C128" s="73">
        <v>397</v>
      </c>
      <c r="D128" s="73">
        <v>393</v>
      </c>
      <c r="E128" s="73">
        <v>6</v>
      </c>
      <c r="F128" s="73">
        <v>13</v>
      </c>
      <c r="G128" s="73">
        <v>3</v>
      </c>
      <c r="H128" s="73">
        <v>34</v>
      </c>
      <c r="I128" s="73">
        <v>337</v>
      </c>
      <c r="J128" s="96">
        <v>0</v>
      </c>
      <c r="K128" s="76">
        <f t="shared" si="15"/>
        <v>393</v>
      </c>
      <c r="L128" s="100"/>
      <c r="M128" s="101">
        <f>SUM(K124:K128)</f>
        <v>616</v>
      </c>
      <c r="N128" s="79"/>
      <c r="O128" s="79"/>
      <c r="P128" s="80"/>
      <c r="Q128" s="121"/>
      <c r="S128" s="81" t="s">
        <v>173</v>
      </c>
      <c r="T128" s="119">
        <v>0</v>
      </c>
      <c r="U128" s="119">
        <v>0</v>
      </c>
      <c r="V128" s="98">
        <v>0</v>
      </c>
      <c r="W128" s="98">
        <v>0</v>
      </c>
      <c r="X128" s="98">
        <v>0</v>
      </c>
      <c r="Y128" s="81">
        <f t="shared" si="17"/>
        <v>0</v>
      </c>
      <c r="BI128" s="23"/>
      <c r="BR128" s="7"/>
      <c r="BV128" s="7"/>
    </row>
    <row r="129" spans="1:74" ht="15">
      <c r="A129" s="105" t="s">
        <v>156</v>
      </c>
      <c r="B129" s="106"/>
      <c r="C129" s="74">
        <f t="shared" ref="C129:J129" si="18">SUM(C112:C128)</f>
        <v>1158</v>
      </c>
      <c r="D129" s="74">
        <f t="shared" si="18"/>
        <v>1105</v>
      </c>
      <c r="E129" s="74">
        <f t="shared" si="18"/>
        <v>31</v>
      </c>
      <c r="F129" s="74">
        <f t="shared" si="18"/>
        <v>116</v>
      </c>
      <c r="G129" s="74">
        <f t="shared" si="18"/>
        <v>24</v>
      </c>
      <c r="H129" s="74">
        <f t="shared" si="18"/>
        <v>244</v>
      </c>
      <c r="I129" s="74">
        <f t="shared" si="18"/>
        <v>690</v>
      </c>
      <c r="J129" s="75">
        <f t="shared" si="18"/>
        <v>0</v>
      </c>
      <c r="K129" s="76">
        <f t="shared" si="15"/>
        <v>1105</v>
      </c>
      <c r="L129" s="101"/>
      <c r="M129" s="101">
        <f>SUM(M112:M128)</f>
        <v>1105</v>
      </c>
      <c r="N129" s="79"/>
      <c r="O129" s="79"/>
      <c r="P129" s="80"/>
      <c r="Q129" s="121"/>
      <c r="S129" s="89" t="s">
        <v>174</v>
      </c>
      <c r="T129" s="104">
        <v>0</v>
      </c>
      <c r="U129" s="104">
        <v>0</v>
      </c>
      <c r="V129" s="104">
        <v>0</v>
      </c>
      <c r="W129" s="104">
        <v>0</v>
      </c>
      <c r="X129" s="104">
        <v>0</v>
      </c>
      <c r="Y129" s="81">
        <f t="shared" si="17"/>
        <v>0</v>
      </c>
      <c r="BI129" s="23"/>
      <c r="BR129" s="7"/>
      <c r="BV129" s="7"/>
    </row>
    <row r="130" spans="1:74" ht="15">
      <c r="L130" s="101"/>
      <c r="M130" s="101"/>
      <c r="N130" s="79"/>
      <c r="O130" s="79"/>
      <c r="P130" s="80"/>
      <c r="Q130" s="121"/>
      <c r="S130" s="81" t="s">
        <v>111</v>
      </c>
      <c r="T130" s="95">
        <v>0</v>
      </c>
      <c r="U130" s="95">
        <v>0</v>
      </c>
      <c r="V130" s="95">
        <v>0</v>
      </c>
      <c r="W130" s="95">
        <v>0</v>
      </c>
      <c r="X130" s="95">
        <v>0</v>
      </c>
      <c r="Y130" s="81">
        <f t="shared" si="17"/>
        <v>0</v>
      </c>
      <c r="BI130" s="23"/>
      <c r="BR130" s="7"/>
      <c r="BV130" s="7"/>
    </row>
    <row r="131" spans="1:74" ht="15">
      <c r="M131" s="61"/>
      <c r="N131" s="79"/>
      <c r="O131" s="79"/>
      <c r="P131" s="80"/>
      <c r="Q131" s="121"/>
      <c r="S131" s="89" t="s">
        <v>113</v>
      </c>
      <c r="T131" s="97">
        <v>0</v>
      </c>
      <c r="U131" s="97">
        <v>0</v>
      </c>
      <c r="V131" s="97">
        <v>0</v>
      </c>
      <c r="W131" s="97">
        <v>1</v>
      </c>
      <c r="X131" s="97">
        <v>0</v>
      </c>
      <c r="Y131" s="81">
        <f t="shared" si="17"/>
        <v>1</v>
      </c>
      <c r="AL131" s="7" t="s">
        <v>116</v>
      </c>
      <c r="AM131" s="7" t="s">
        <v>157</v>
      </c>
      <c r="AN131" s="7" t="s">
        <v>118</v>
      </c>
      <c r="AO131" s="7" t="s">
        <v>119</v>
      </c>
      <c r="AP131" s="7" t="s">
        <v>120</v>
      </c>
      <c r="AQ131" s="7" t="s">
        <v>121</v>
      </c>
      <c r="AR131" s="7" t="s">
        <v>122</v>
      </c>
      <c r="AS131" s="7" t="s">
        <v>123</v>
      </c>
      <c r="AT131" s="91" t="s">
        <v>124</v>
      </c>
      <c r="AU131" s="91" t="s">
        <v>125</v>
      </c>
      <c r="AV131" s="7" t="s">
        <v>126</v>
      </c>
      <c r="AW131" s="7" t="s">
        <v>127</v>
      </c>
      <c r="AX131" s="7" t="s">
        <v>128</v>
      </c>
      <c r="AY131" s="7" t="s">
        <v>129</v>
      </c>
      <c r="AZ131" s="7" t="s">
        <v>130</v>
      </c>
      <c r="BA131" s="7" t="s">
        <v>131</v>
      </c>
      <c r="BB131" s="7" t="s">
        <v>132</v>
      </c>
      <c r="BC131" s="7" t="s">
        <v>133</v>
      </c>
      <c r="BD131" s="7" t="s">
        <v>134</v>
      </c>
      <c r="BE131" s="7" t="s">
        <v>135</v>
      </c>
      <c r="BF131" s="7" t="s">
        <v>136</v>
      </c>
      <c r="BG131" s="7" t="s">
        <v>137</v>
      </c>
      <c r="BH131" s="7" t="s">
        <v>138</v>
      </c>
      <c r="BI131" s="107" t="s">
        <v>158</v>
      </c>
      <c r="BR131" s="7"/>
      <c r="BV131" s="7"/>
    </row>
    <row r="132" spans="1:74" ht="15">
      <c r="L132" s="61"/>
      <c r="M132" s="61"/>
      <c r="N132" s="79"/>
      <c r="O132" s="79"/>
      <c r="P132" s="80"/>
      <c r="Q132" s="121"/>
      <c r="S132" s="81" t="s">
        <v>115</v>
      </c>
      <c r="T132" s="98">
        <v>0</v>
      </c>
      <c r="U132" s="98">
        <v>1</v>
      </c>
      <c r="V132" s="98">
        <v>1</v>
      </c>
      <c r="W132" s="98">
        <v>2</v>
      </c>
      <c r="X132" s="98">
        <v>0</v>
      </c>
      <c r="Y132" s="81">
        <f t="shared" si="17"/>
        <v>4</v>
      </c>
      <c r="AL132" s="7" t="s">
        <v>161</v>
      </c>
      <c r="AM132" s="22">
        <v>713</v>
      </c>
      <c r="AN132" s="22">
        <v>352</v>
      </c>
      <c r="AO132" s="22">
        <v>266</v>
      </c>
      <c r="AP132" s="22">
        <v>249</v>
      </c>
      <c r="AQ132" s="22">
        <v>156</v>
      </c>
      <c r="AR132" s="22">
        <v>84</v>
      </c>
      <c r="AS132" s="22">
        <v>62</v>
      </c>
      <c r="AT132" s="71">
        <v>82</v>
      </c>
      <c r="AU132" s="71">
        <v>42</v>
      </c>
      <c r="AV132" s="22">
        <v>52</v>
      </c>
      <c r="AW132" s="22">
        <v>37</v>
      </c>
      <c r="AX132" s="22">
        <v>17</v>
      </c>
      <c r="AY132" s="22">
        <v>19</v>
      </c>
      <c r="AZ132" s="22">
        <v>37</v>
      </c>
      <c r="BA132" s="22">
        <v>13</v>
      </c>
      <c r="BB132" s="22">
        <v>19</v>
      </c>
      <c r="BC132" s="22">
        <v>16</v>
      </c>
      <c r="BD132" s="108">
        <v>11</v>
      </c>
      <c r="BE132" s="22">
        <v>3</v>
      </c>
      <c r="BF132" s="22">
        <v>6</v>
      </c>
      <c r="BG132" s="22">
        <v>2</v>
      </c>
      <c r="BH132" s="22">
        <v>3</v>
      </c>
      <c r="BI132" s="22">
        <v>5</v>
      </c>
      <c r="BJ132" s="7" t="s">
        <v>161</v>
      </c>
      <c r="BR132" s="7"/>
      <c r="BV132" s="7"/>
    </row>
    <row r="133" spans="1:74" ht="15">
      <c r="L133" s="61"/>
      <c r="M133" s="61"/>
      <c r="N133" s="79"/>
      <c r="O133" s="79"/>
      <c r="P133" s="80"/>
      <c r="Q133" s="121"/>
      <c r="S133" s="89" t="s">
        <v>64</v>
      </c>
      <c r="T133" s="97">
        <v>0</v>
      </c>
      <c r="U133" s="97">
        <v>4</v>
      </c>
      <c r="V133" s="97">
        <v>1</v>
      </c>
      <c r="W133" s="97">
        <v>11</v>
      </c>
      <c r="X133" s="97">
        <v>0</v>
      </c>
      <c r="Y133" s="81">
        <f t="shared" si="17"/>
        <v>16</v>
      </c>
      <c r="AL133" s="7" t="s">
        <v>162</v>
      </c>
      <c r="AM133" s="22">
        <v>1</v>
      </c>
      <c r="AN133" s="22">
        <v>28</v>
      </c>
      <c r="AO133" s="22">
        <v>72</v>
      </c>
      <c r="AP133" s="22">
        <v>273</v>
      </c>
      <c r="AQ133" s="22">
        <v>355</v>
      </c>
      <c r="AR133" s="22">
        <v>161</v>
      </c>
      <c r="AS133" s="22">
        <v>145</v>
      </c>
      <c r="AT133" s="71">
        <v>92</v>
      </c>
      <c r="AU133" s="71">
        <v>72</v>
      </c>
      <c r="AV133" s="22">
        <v>60</v>
      </c>
      <c r="AW133" s="22">
        <v>43</v>
      </c>
      <c r="AX133" s="22">
        <v>40</v>
      </c>
      <c r="AY133" s="22">
        <v>31</v>
      </c>
      <c r="AZ133" s="22">
        <v>39</v>
      </c>
      <c r="BA133" s="22">
        <v>28</v>
      </c>
      <c r="BB133" s="22">
        <v>32</v>
      </c>
      <c r="BC133" s="22">
        <v>17</v>
      </c>
      <c r="BD133" s="108">
        <v>29</v>
      </c>
      <c r="BE133" s="22">
        <v>10</v>
      </c>
      <c r="BF133" s="22">
        <v>15</v>
      </c>
      <c r="BG133" s="22">
        <v>6</v>
      </c>
      <c r="BH133" s="22">
        <v>14</v>
      </c>
      <c r="BI133" s="22">
        <v>7</v>
      </c>
      <c r="BJ133" s="7" t="s">
        <v>162</v>
      </c>
      <c r="BR133" s="7"/>
      <c r="BV133" s="7"/>
    </row>
    <row r="134" spans="1:74" ht="15">
      <c r="L134" s="61"/>
      <c r="M134" s="61"/>
      <c r="N134" s="79"/>
      <c r="O134" s="79"/>
      <c r="P134" s="80"/>
      <c r="Q134" s="121"/>
      <c r="S134" s="92" t="s">
        <v>142</v>
      </c>
      <c r="T134" s="95">
        <v>2</v>
      </c>
      <c r="U134" s="95">
        <v>19</v>
      </c>
      <c r="V134" s="95">
        <v>1</v>
      </c>
      <c r="W134" s="95">
        <v>28</v>
      </c>
      <c r="X134" s="95">
        <v>0</v>
      </c>
      <c r="Y134" s="81">
        <f t="shared" si="17"/>
        <v>50</v>
      </c>
      <c r="AL134" s="7" t="s">
        <v>163</v>
      </c>
      <c r="AM134" s="22">
        <v>0</v>
      </c>
      <c r="AN134" s="22">
        <v>0</v>
      </c>
      <c r="AO134" s="22">
        <v>0</v>
      </c>
      <c r="AP134" s="22">
        <v>0</v>
      </c>
      <c r="AQ134" s="22">
        <v>2</v>
      </c>
      <c r="AR134" s="22">
        <v>15</v>
      </c>
      <c r="AS134" s="22">
        <v>39</v>
      </c>
      <c r="AT134" s="71">
        <v>174</v>
      </c>
      <c r="AU134" s="71">
        <v>257</v>
      </c>
      <c r="AV134" s="22">
        <v>409</v>
      </c>
      <c r="AW134" s="22">
        <v>233</v>
      </c>
      <c r="AX134" s="22">
        <v>203</v>
      </c>
      <c r="AY134" s="22">
        <v>114</v>
      </c>
      <c r="AZ134" s="22">
        <v>154</v>
      </c>
      <c r="BA134" s="22">
        <v>112</v>
      </c>
      <c r="BB134" s="22">
        <v>124</v>
      </c>
      <c r="BC134" s="22">
        <v>60</v>
      </c>
      <c r="BD134" s="108">
        <v>87</v>
      </c>
      <c r="BE134" s="22">
        <v>39</v>
      </c>
      <c r="BF134" s="22">
        <v>57</v>
      </c>
      <c r="BG134" s="22">
        <v>29</v>
      </c>
      <c r="BH134" s="22">
        <v>50</v>
      </c>
      <c r="BI134" s="22">
        <v>34</v>
      </c>
      <c r="BJ134" s="7" t="s">
        <v>163</v>
      </c>
      <c r="BR134" s="7"/>
      <c r="BV134" s="7"/>
    </row>
    <row r="135" spans="1:74" ht="15">
      <c r="L135" s="61"/>
      <c r="M135" s="101"/>
      <c r="N135" s="79"/>
      <c r="O135" s="79"/>
      <c r="P135" s="80"/>
      <c r="Q135" s="121"/>
      <c r="S135" s="61"/>
      <c r="T135" s="77">
        <f>SUM(T126:T134)</f>
        <v>2</v>
      </c>
      <c r="U135" s="77">
        <f>SUM(U126:U134)</f>
        <v>24</v>
      </c>
      <c r="V135" s="77">
        <f>SUM(V126:V134)</f>
        <v>3</v>
      </c>
      <c r="W135" s="77">
        <f>SUM(W126:W134)</f>
        <v>42</v>
      </c>
      <c r="X135" s="77">
        <f>SUM(X126:X134)</f>
        <v>0</v>
      </c>
      <c r="Y135" s="81">
        <f t="shared" si="17"/>
        <v>71</v>
      </c>
      <c r="AL135" s="110" t="s">
        <v>164</v>
      </c>
      <c r="AM135" s="111">
        <v>0</v>
      </c>
      <c r="AN135" s="111">
        <v>0</v>
      </c>
      <c r="AO135" s="111">
        <v>0</v>
      </c>
      <c r="AP135" s="111">
        <v>0</v>
      </c>
      <c r="AQ135" s="111">
        <v>0</v>
      </c>
      <c r="AR135" s="111">
        <v>0</v>
      </c>
      <c r="AS135" s="111">
        <v>0</v>
      </c>
      <c r="AT135" s="111">
        <v>0</v>
      </c>
      <c r="AU135" s="111">
        <v>0</v>
      </c>
      <c r="AV135" s="111">
        <v>2</v>
      </c>
      <c r="AW135" s="111">
        <v>10</v>
      </c>
      <c r="AX135" s="111">
        <v>51</v>
      </c>
      <c r="AY135" s="111">
        <v>115</v>
      </c>
      <c r="AZ135" s="111">
        <v>428</v>
      </c>
      <c r="BA135" s="111">
        <v>525</v>
      </c>
      <c r="BB135" s="111">
        <v>467</v>
      </c>
      <c r="BC135" s="111">
        <v>379</v>
      </c>
      <c r="BD135" s="112">
        <v>320</v>
      </c>
      <c r="BE135" s="112">
        <v>115</v>
      </c>
      <c r="BF135" s="111">
        <v>91</v>
      </c>
      <c r="BG135" s="111">
        <v>54</v>
      </c>
      <c r="BH135" s="113">
        <v>62</v>
      </c>
      <c r="BI135" s="114">
        <v>37</v>
      </c>
      <c r="BJ135" s="110" t="s">
        <v>164</v>
      </c>
      <c r="BR135" s="7"/>
      <c r="BV135" s="7"/>
    </row>
    <row r="136" spans="1:74" ht="15">
      <c r="L136" s="61"/>
      <c r="M136" s="101"/>
      <c r="N136" s="79"/>
      <c r="O136" s="79"/>
      <c r="P136" s="80"/>
      <c r="Q136" s="121"/>
      <c r="S136" s="61"/>
      <c r="T136" s="78"/>
      <c r="U136" s="78"/>
      <c r="V136" s="78"/>
      <c r="W136" s="78"/>
      <c r="X136" s="78"/>
      <c r="Y136" s="117"/>
      <c r="AL136" s="7" t="s">
        <v>165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1</v>
      </c>
      <c r="AW136" s="22">
        <v>7</v>
      </c>
      <c r="AX136" s="22">
        <v>40</v>
      </c>
      <c r="AY136" s="22">
        <v>42</v>
      </c>
      <c r="AZ136" s="22">
        <v>161</v>
      </c>
      <c r="BA136" s="22">
        <v>182</v>
      </c>
      <c r="BB136" s="22">
        <v>349</v>
      </c>
      <c r="BC136" s="22">
        <v>202</v>
      </c>
      <c r="BD136" s="108">
        <v>211</v>
      </c>
      <c r="BE136" s="22">
        <v>120</v>
      </c>
      <c r="BF136" s="22">
        <v>162</v>
      </c>
      <c r="BG136" s="22">
        <v>71</v>
      </c>
      <c r="BH136" s="22">
        <v>109</v>
      </c>
      <c r="BI136" s="22">
        <v>69</v>
      </c>
      <c r="BJ136" s="7" t="s">
        <v>165</v>
      </c>
      <c r="BR136" s="7"/>
      <c r="BV136" s="7"/>
    </row>
    <row r="137" spans="1:74" ht="15">
      <c r="C137" s="61"/>
      <c r="D137" s="115"/>
      <c r="E137" s="115"/>
      <c r="F137" s="116"/>
      <c r="G137" s="117"/>
      <c r="H137" s="115"/>
      <c r="I137" s="115"/>
      <c r="J137" s="115"/>
      <c r="K137" s="116"/>
      <c r="L137" s="61"/>
      <c r="M137" s="61"/>
      <c r="N137" s="79"/>
      <c r="O137" s="79"/>
      <c r="P137" s="80"/>
      <c r="Q137" s="121"/>
      <c r="S137" s="81" t="s">
        <v>159</v>
      </c>
      <c r="T137" s="81" t="s">
        <v>102</v>
      </c>
      <c r="U137" s="81" t="s">
        <v>103</v>
      </c>
      <c r="V137" s="81" t="s">
        <v>104</v>
      </c>
      <c r="W137" s="81" t="s">
        <v>105</v>
      </c>
      <c r="X137" s="81" t="s">
        <v>106</v>
      </c>
      <c r="Y137" s="81" t="s">
        <v>160</v>
      </c>
      <c r="AL137" s="110" t="s">
        <v>166</v>
      </c>
      <c r="AM137" s="111">
        <v>0</v>
      </c>
      <c r="AN137" s="111">
        <v>0</v>
      </c>
      <c r="AO137" s="111">
        <v>0</v>
      </c>
      <c r="AP137" s="111">
        <v>0</v>
      </c>
      <c r="AQ137" s="111">
        <v>0</v>
      </c>
      <c r="AR137" s="111">
        <v>0</v>
      </c>
      <c r="AS137" s="111">
        <v>0</v>
      </c>
      <c r="AT137" s="111">
        <v>0</v>
      </c>
      <c r="AU137" s="111">
        <v>0</v>
      </c>
      <c r="AV137" s="111">
        <v>0</v>
      </c>
      <c r="AW137" s="111">
        <v>0</v>
      </c>
      <c r="AX137" s="111">
        <v>13</v>
      </c>
      <c r="AY137" s="111">
        <v>33</v>
      </c>
      <c r="AZ137" s="111">
        <v>51</v>
      </c>
      <c r="BA137" s="111">
        <v>28</v>
      </c>
      <c r="BB137" s="111">
        <v>181</v>
      </c>
      <c r="BC137" s="111">
        <v>177</v>
      </c>
      <c r="BD137" s="112">
        <v>386</v>
      </c>
      <c r="BE137" s="112">
        <v>395</v>
      </c>
      <c r="BF137" s="111">
        <v>522</v>
      </c>
      <c r="BG137" s="111">
        <v>271</v>
      </c>
      <c r="BH137" s="113">
        <v>333</v>
      </c>
      <c r="BI137" s="114">
        <v>316</v>
      </c>
      <c r="BJ137" s="110" t="s">
        <v>166</v>
      </c>
      <c r="BR137" s="7"/>
      <c r="BV137" s="7"/>
    </row>
    <row r="138" spans="1:74" ht="15">
      <c r="C138" s="61"/>
      <c r="D138" s="115"/>
      <c r="E138" s="115"/>
      <c r="F138" s="116"/>
      <c r="G138" s="117"/>
      <c r="H138" s="115"/>
      <c r="I138" s="115"/>
      <c r="J138" s="115"/>
      <c r="K138" s="116"/>
      <c r="L138" s="61"/>
      <c r="M138" s="61"/>
      <c r="N138" s="79"/>
      <c r="O138" s="79"/>
      <c r="P138" s="80"/>
      <c r="Q138" s="121"/>
      <c r="S138" s="81" t="s">
        <v>171</v>
      </c>
      <c r="T138" s="119">
        <v>0</v>
      </c>
      <c r="U138" s="119">
        <v>0</v>
      </c>
      <c r="V138" s="98">
        <v>0</v>
      </c>
      <c r="W138" s="98">
        <v>0</v>
      </c>
      <c r="X138" s="98">
        <v>0</v>
      </c>
      <c r="Y138" s="92">
        <f>SUM(T138:X138)</f>
        <v>0</v>
      </c>
      <c r="Z138" s="81" t="s">
        <v>171</v>
      </c>
      <c r="AL138" s="7" t="s">
        <v>167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108">
        <v>61</v>
      </c>
      <c r="BE138" s="22">
        <v>57</v>
      </c>
      <c r="BF138" s="22">
        <v>152</v>
      </c>
      <c r="BG138" s="22">
        <v>72</v>
      </c>
      <c r="BH138" s="22">
        <v>204</v>
      </c>
      <c r="BI138" s="22">
        <v>229</v>
      </c>
      <c r="BJ138" s="7" t="s">
        <v>167</v>
      </c>
      <c r="BR138" s="7"/>
      <c r="BV138" s="7"/>
    </row>
    <row r="139" spans="1:74">
      <c r="N139" s="120"/>
      <c r="O139" s="120"/>
      <c r="P139" s="120"/>
      <c r="Q139" s="121"/>
      <c r="S139" s="81" t="s">
        <v>172</v>
      </c>
      <c r="T139" s="98">
        <v>0</v>
      </c>
      <c r="U139" s="98">
        <v>0</v>
      </c>
      <c r="V139" s="98">
        <v>0</v>
      </c>
      <c r="W139" s="98">
        <v>0</v>
      </c>
      <c r="X139" s="98">
        <v>0</v>
      </c>
      <c r="Y139" s="92">
        <f>SUM(T139:X139)</f>
        <v>0</v>
      </c>
      <c r="Z139" s="81" t="s">
        <v>172</v>
      </c>
      <c r="AL139" s="110" t="s">
        <v>168</v>
      </c>
      <c r="AM139" s="111">
        <v>0</v>
      </c>
      <c r="AN139" s="111">
        <v>0</v>
      </c>
      <c r="AO139" s="111">
        <v>0</v>
      </c>
      <c r="AP139" s="111">
        <v>0</v>
      </c>
      <c r="AQ139" s="111">
        <v>0</v>
      </c>
      <c r="AR139" s="111">
        <v>0</v>
      </c>
      <c r="AS139" s="111">
        <v>0</v>
      </c>
      <c r="AT139" s="111">
        <v>0</v>
      </c>
      <c r="AU139" s="111">
        <v>0</v>
      </c>
      <c r="AV139" s="111">
        <v>0</v>
      </c>
      <c r="AW139" s="111">
        <v>0</v>
      </c>
      <c r="AX139" s="111">
        <v>0</v>
      </c>
      <c r="AY139" s="111">
        <v>0</v>
      </c>
      <c r="AZ139" s="111">
        <v>0</v>
      </c>
      <c r="BA139" s="111">
        <v>0</v>
      </c>
      <c r="BB139" s="111">
        <v>0</v>
      </c>
      <c r="BC139" s="111">
        <v>0</v>
      </c>
      <c r="BD139" s="112">
        <v>0</v>
      </c>
      <c r="BE139" s="112">
        <v>0</v>
      </c>
      <c r="BF139" s="111">
        <v>76</v>
      </c>
      <c r="BG139" s="111">
        <v>315</v>
      </c>
      <c r="BH139" s="113">
        <v>456</v>
      </c>
      <c r="BI139" s="114">
        <v>337</v>
      </c>
      <c r="BJ139" s="110" t="s">
        <v>168</v>
      </c>
      <c r="BR139" s="7"/>
      <c r="BV139" s="7"/>
    </row>
    <row r="140" spans="1:74">
      <c r="N140" s="120"/>
      <c r="O140" s="120"/>
      <c r="P140" s="120"/>
      <c r="Q140" s="121"/>
      <c r="S140" s="81" t="s">
        <v>173</v>
      </c>
      <c r="T140" s="119">
        <v>0</v>
      </c>
      <c r="U140" s="119">
        <v>0</v>
      </c>
      <c r="V140" s="98">
        <v>0</v>
      </c>
      <c r="W140" s="98">
        <v>0</v>
      </c>
      <c r="X140" s="98">
        <v>0</v>
      </c>
      <c r="Y140" s="92">
        <f>SUM(T140:X140)</f>
        <v>0</v>
      </c>
      <c r="Z140" s="81" t="s">
        <v>173</v>
      </c>
      <c r="BI140" s="23"/>
      <c r="BR140" s="7"/>
      <c r="BV140" s="7"/>
    </row>
    <row r="141" spans="1:74">
      <c r="N141" s="120"/>
      <c r="O141" s="120"/>
      <c r="P141" s="120"/>
      <c r="Q141" s="121"/>
      <c r="S141" s="89" t="s">
        <v>174</v>
      </c>
      <c r="T141" s="90">
        <v>0</v>
      </c>
      <c r="U141" s="90">
        <v>0</v>
      </c>
      <c r="V141" s="90">
        <v>0</v>
      </c>
      <c r="W141" s="118">
        <v>0</v>
      </c>
      <c r="X141" s="90">
        <v>0</v>
      </c>
      <c r="Y141" s="92">
        <f>SUM(T141:X141)</f>
        <v>0</v>
      </c>
      <c r="Z141" s="89" t="s">
        <v>174</v>
      </c>
      <c r="BR141" s="7"/>
      <c r="BV141" s="7"/>
    </row>
    <row r="142" spans="1:74">
      <c r="N142" s="120"/>
      <c r="O142" s="120"/>
      <c r="P142" s="120"/>
      <c r="Q142" s="121"/>
      <c r="S142" s="81" t="s">
        <v>111</v>
      </c>
      <c r="T142" s="88">
        <v>0</v>
      </c>
      <c r="U142" s="88">
        <v>0</v>
      </c>
      <c r="V142" s="88">
        <v>0</v>
      </c>
      <c r="W142" s="98">
        <v>5</v>
      </c>
      <c r="X142" s="88">
        <v>0</v>
      </c>
      <c r="Y142" s="92">
        <f t="shared" ref="Y142:Y147" si="19">SUM(T142:W142)</f>
        <v>5</v>
      </c>
      <c r="Z142" s="81" t="s">
        <v>111</v>
      </c>
      <c r="BR142" s="7"/>
      <c r="BV142" s="7"/>
    </row>
    <row r="143" spans="1:74">
      <c r="N143" s="120"/>
      <c r="O143" s="120"/>
      <c r="P143" s="120"/>
      <c r="Q143" s="121"/>
      <c r="S143" s="89" t="s">
        <v>113</v>
      </c>
      <c r="T143" s="90">
        <v>0</v>
      </c>
      <c r="U143" s="90">
        <v>1</v>
      </c>
      <c r="V143" s="90">
        <v>1</v>
      </c>
      <c r="W143" s="97">
        <v>5</v>
      </c>
      <c r="X143" s="90">
        <v>0</v>
      </c>
      <c r="Y143" s="92">
        <f t="shared" si="19"/>
        <v>7</v>
      </c>
      <c r="Z143" s="89" t="s">
        <v>113</v>
      </c>
      <c r="BR143" s="7"/>
      <c r="BV143" s="7"/>
    </row>
    <row r="144" spans="1:74">
      <c r="N144" s="120"/>
      <c r="O144" s="120"/>
      <c r="P144" s="120"/>
      <c r="Q144" s="121"/>
      <c r="S144" s="81" t="s">
        <v>115</v>
      </c>
      <c r="T144" s="109">
        <v>0</v>
      </c>
      <c r="U144" s="109">
        <v>3</v>
      </c>
      <c r="V144" s="109">
        <v>0</v>
      </c>
      <c r="W144" s="98">
        <v>31</v>
      </c>
      <c r="X144" s="88">
        <v>37</v>
      </c>
      <c r="Y144" s="92">
        <f t="shared" si="19"/>
        <v>34</v>
      </c>
      <c r="Z144" s="81" t="s">
        <v>115</v>
      </c>
      <c r="BR144" s="7"/>
      <c r="BV144" s="7"/>
    </row>
    <row r="145" spans="1:74">
      <c r="N145" s="120"/>
      <c r="O145" s="120"/>
      <c r="P145" s="120"/>
      <c r="Q145" s="121"/>
      <c r="S145" s="89" t="s">
        <v>64</v>
      </c>
      <c r="T145" s="90">
        <v>4</v>
      </c>
      <c r="U145" s="90">
        <v>17</v>
      </c>
      <c r="V145" s="90">
        <v>0</v>
      </c>
      <c r="W145" s="97">
        <v>48</v>
      </c>
      <c r="X145" s="90">
        <v>316</v>
      </c>
      <c r="Y145" s="92">
        <f t="shared" si="19"/>
        <v>69</v>
      </c>
      <c r="Z145" s="89" t="s">
        <v>64</v>
      </c>
      <c r="BR145" s="7"/>
      <c r="BV145" s="7"/>
    </row>
    <row r="146" spans="1:74">
      <c r="N146" s="120"/>
      <c r="O146" s="120"/>
      <c r="P146" s="120"/>
      <c r="Q146" s="121"/>
      <c r="S146" s="92" t="s">
        <v>142</v>
      </c>
      <c r="T146" s="88">
        <v>25</v>
      </c>
      <c r="U146" s="88">
        <v>71</v>
      </c>
      <c r="V146" s="88">
        <v>20</v>
      </c>
      <c r="W146" s="98">
        <v>113</v>
      </c>
      <c r="X146" s="88">
        <v>337</v>
      </c>
      <c r="Y146" s="92">
        <f t="shared" si="19"/>
        <v>229</v>
      </c>
      <c r="Z146" s="92" t="s">
        <v>142</v>
      </c>
      <c r="BR146" s="7"/>
      <c r="BV146" s="7"/>
    </row>
    <row r="147" spans="1:74">
      <c r="N147" s="120"/>
      <c r="O147" s="120"/>
      <c r="P147" s="120"/>
      <c r="Q147" s="121"/>
      <c r="T147" s="117">
        <f>SUM(T138:T146)</f>
        <v>29</v>
      </c>
      <c r="U147" s="117">
        <f>SUM(U138:U146)</f>
        <v>92</v>
      </c>
      <c r="V147" s="117">
        <f>SUM(V138:V146)</f>
        <v>21</v>
      </c>
      <c r="W147" s="117">
        <f>SUM(W138:W146)</f>
        <v>202</v>
      </c>
      <c r="X147" s="117">
        <f>SUM(X138:X146)</f>
        <v>690</v>
      </c>
      <c r="Y147" s="92">
        <f t="shared" si="19"/>
        <v>344</v>
      </c>
      <c r="BR147" s="7"/>
      <c r="BV147" s="7"/>
    </row>
    <row r="148" spans="1:74">
      <c r="N148" s="120"/>
      <c r="O148" s="120"/>
      <c r="P148" s="120"/>
      <c r="Q148" s="121"/>
      <c r="BR148" s="7"/>
      <c r="BV148" s="7"/>
    </row>
    <row r="149" spans="1:74">
      <c r="N149" s="120"/>
      <c r="O149" s="120"/>
      <c r="P149" s="120"/>
      <c r="Q149" s="121"/>
      <c r="BR149" s="7"/>
      <c r="BV149" s="7"/>
    </row>
    <row r="150" spans="1:74">
      <c r="N150" s="120"/>
      <c r="O150" s="120"/>
      <c r="P150" s="120"/>
      <c r="Q150" s="121"/>
      <c r="BR150" s="7"/>
      <c r="BV150" s="7"/>
    </row>
    <row r="151" spans="1:74">
      <c r="N151" s="120"/>
      <c r="O151" s="120"/>
      <c r="P151" s="120"/>
      <c r="Q151" s="121"/>
      <c r="BR151" s="7"/>
      <c r="BV151" s="7"/>
    </row>
    <row r="152" spans="1:74">
      <c r="N152" s="120"/>
      <c r="O152" s="120"/>
      <c r="P152" s="120"/>
      <c r="Q152" s="121"/>
      <c r="BR152" s="7"/>
      <c r="BV152" s="7"/>
    </row>
    <row r="153" spans="1:74">
      <c r="N153" s="120"/>
      <c r="O153" s="120"/>
      <c r="P153" s="120"/>
      <c r="Q153" s="121"/>
      <c r="BR153" s="7"/>
      <c r="BV153" s="7"/>
    </row>
    <row r="155" spans="1:74" ht="38.25">
      <c r="A155" s="68" t="s">
        <v>138</v>
      </c>
      <c r="B155" s="68" t="s">
        <v>66</v>
      </c>
      <c r="C155" s="68" t="s">
        <v>87</v>
      </c>
      <c r="D155" s="68" t="s">
        <v>88</v>
      </c>
      <c r="E155" s="68" t="s">
        <v>89</v>
      </c>
      <c r="F155" s="68" t="s">
        <v>90</v>
      </c>
      <c r="G155" s="68" t="s">
        <v>91</v>
      </c>
      <c r="H155" s="68" t="s">
        <v>92</v>
      </c>
      <c r="I155" s="68" t="s">
        <v>93</v>
      </c>
      <c r="J155" s="69" t="s">
        <v>94</v>
      </c>
      <c r="K155" s="13" t="s">
        <v>95</v>
      </c>
      <c r="L155" s="70"/>
      <c r="M155" s="6" t="s">
        <v>175</v>
      </c>
      <c r="S155" s="7" t="s">
        <v>138</v>
      </c>
      <c r="AL155" s="6" t="s">
        <v>97</v>
      </c>
      <c r="AM155" s="71" t="s">
        <v>138</v>
      </c>
      <c r="AN155" s="22"/>
      <c r="AO155" s="22"/>
      <c r="AP155" s="22"/>
      <c r="BR155" s="7"/>
      <c r="BV155" s="7"/>
    </row>
    <row r="156" spans="1:74">
      <c r="A156" s="82" t="s">
        <v>176</v>
      </c>
      <c r="B156" s="82" t="s">
        <v>100</v>
      </c>
      <c r="C156" s="83">
        <v>1</v>
      </c>
      <c r="D156" s="83">
        <v>1</v>
      </c>
      <c r="E156" s="83">
        <v>0</v>
      </c>
      <c r="F156" s="83">
        <v>1</v>
      </c>
      <c r="G156" s="83">
        <v>0</v>
      </c>
      <c r="H156" s="83">
        <v>0</v>
      </c>
      <c r="I156" s="83">
        <v>0</v>
      </c>
      <c r="J156" s="83">
        <v>0</v>
      </c>
      <c r="K156" s="122">
        <f t="shared" ref="K156:K176" si="20">SUM(E156:J156)</f>
        <v>1</v>
      </c>
      <c r="L156" s="87"/>
      <c r="M156" s="87">
        <v>1</v>
      </c>
      <c r="O156" s="120"/>
      <c r="P156" s="120"/>
      <c r="Q156" s="121"/>
      <c r="S156" s="81" t="s">
        <v>101</v>
      </c>
      <c r="T156" s="81" t="s">
        <v>102</v>
      </c>
      <c r="U156" s="81" t="s">
        <v>103</v>
      </c>
      <c r="V156" s="81" t="s">
        <v>104</v>
      </c>
      <c r="W156" s="81" t="s">
        <v>105</v>
      </c>
      <c r="X156" s="81" t="s">
        <v>106</v>
      </c>
      <c r="Y156" s="81" t="s">
        <v>107</v>
      </c>
      <c r="AL156" s="7" t="s">
        <v>108</v>
      </c>
      <c r="AM156" s="22"/>
      <c r="AN156" s="22"/>
      <c r="AO156" s="22"/>
      <c r="AP156" s="22"/>
      <c r="BR156" s="7"/>
      <c r="BV156" s="7"/>
    </row>
    <row r="157" spans="1:74">
      <c r="A157" s="72" t="s">
        <v>99</v>
      </c>
      <c r="B157" s="123" t="s">
        <v>110</v>
      </c>
      <c r="C157" s="73">
        <v>1</v>
      </c>
      <c r="D157" s="73">
        <v>1</v>
      </c>
      <c r="E157" s="73">
        <v>0</v>
      </c>
      <c r="F157" s="73">
        <v>1</v>
      </c>
      <c r="G157" s="73">
        <v>0</v>
      </c>
      <c r="H157" s="73">
        <v>0</v>
      </c>
      <c r="I157" s="73">
        <v>0</v>
      </c>
      <c r="J157" s="96">
        <v>0</v>
      </c>
      <c r="K157" s="124">
        <f t="shared" si="20"/>
        <v>1</v>
      </c>
      <c r="L157" s="125"/>
      <c r="M157" s="87"/>
      <c r="O157" s="120"/>
      <c r="P157" s="120"/>
      <c r="Q157" s="121"/>
      <c r="S157" s="81" t="s">
        <v>171</v>
      </c>
      <c r="T157" s="119">
        <v>0</v>
      </c>
      <c r="U157" s="119">
        <v>0</v>
      </c>
      <c r="V157" s="98">
        <v>0</v>
      </c>
      <c r="W157" s="98">
        <v>0</v>
      </c>
      <c r="X157" s="98">
        <v>0</v>
      </c>
      <c r="Y157" s="81">
        <f t="shared" ref="Y157:Y166" si="21">SUM(T157:X157)</f>
        <v>0</v>
      </c>
      <c r="AL157" s="7" t="s">
        <v>112</v>
      </c>
      <c r="AM157" s="22"/>
      <c r="AN157" s="22"/>
      <c r="AO157" s="22"/>
      <c r="AP157" s="22"/>
      <c r="BR157" s="7"/>
      <c r="BV157" s="7"/>
    </row>
    <row r="158" spans="1:74">
      <c r="A158" s="72" t="s">
        <v>99</v>
      </c>
      <c r="B158" s="72" t="s">
        <v>100</v>
      </c>
      <c r="C158" s="73">
        <v>3</v>
      </c>
      <c r="D158" s="73">
        <v>3</v>
      </c>
      <c r="E158" s="74">
        <v>0</v>
      </c>
      <c r="F158" s="74">
        <v>1</v>
      </c>
      <c r="G158" s="74">
        <v>0</v>
      </c>
      <c r="H158" s="74">
        <v>2</v>
      </c>
      <c r="I158" s="74">
        <v>0</v>
      </c>
      <c r="J158" s="75">
        <v>0</v>
      </c>
      <c r="K158" s="124">
        <f t="shared" si="20"/>
        <v>3</v>
      </c>
      <c r="L158" s="87"/>
      <c r="M158" s="87">
        <v>4</v>
      </c>
      <c r="O158" s="120"/>
      <c r="P158" s="120"/>
      <c r="Q158" s="121"/>
      <c r="S158" s="81" t="s">
        <v>172</v>
      </c>
      <c r="T158" s="98">
        <v>0</v>
      </c>
      <c r="U158" s="98">
        <v>0</v>
      </c>
      <c r="V158" s="98">
        <v>0</v>
      </c>
      <c r="W158" s="98">
        <v>0</v>
      </c>
      <c r="X158" s="98">
        <v>0</v>
      </c>
      <c r="Y158" s="81">
        <f t="shared" si="21"/>
        <v>0</v>
      </c>
      <c r="AM158" s="22"/>
      <c r="AN158" s="22"/>
      <c r="AO158" s="22"/>
      <c r="AP158" s="22"/>
      <c r="BR158" s="7"/>
      <c r="BV158" s="7"/>
    </row>
    <row r="159" spans="1:74">
      <c r="A159" s="82" t="s">
        <v>109</v>
      </c>
      <c r="B159" s="82" t="s">
        <v>110</v>
      </c>
      <c r="C159" s="83">
        <v>1</v>
      </c>
      <c r="D159" s="83">
        <v>1</v>
      </c>
      <c r="E159" s="85">
        <v>0</v>
      </c>
      <c r="F159" s="85">
        <v>1</v>
      </c>
      <c r="G159" s="85">
        <v>0</v>
      </c>
      <c r="H159" s="85">
        <v>0</v>
      </c>
      <c r="I159" s="85">
        <v>0</v>
      </c>
      <c r="J159" s="85">
        <v>0</v>
      </c>
      <c r="K159" s="122">
        <f t="shared" si="20"/>
        <v>1</v>
      </c>
      <c r="L159" s="87"/>
      <c r="M159" s="87"/>
      <c r="O159" s="120"/>
      <c r="P159" s="120"/>
      <c r="Q159" s="121"/>
      <c r="S159" s="81" t="s">
        <v>173</v>
      </c>
      <c r="T159" s="119">
        <v>0</v>
      </c>
      <c r="U159" s="119">
        <v>0</v>
      </c>
      <c r="V159" s="98">
        <v>0</v>
      </c>
      <c r="W159" s="98">
        <v>0</v>
      </c>
      <c r="X159" s="98">
        <v>0</v>
      </c>
      <c r="Y159" s="81">
        <f t="shared" si="21"/>
        <v>0</v>
      </c>
      <c r="AL159" s="7" t="s">
        <v>116</v>
      </c>
      <c r="AM159" s="7" t="s">
        <v>117</v>
      </c>
      <c r="AN159" s="7" t="s">
        <v>118</v>
      </c>
      <c r="AO159" s="7" t="s">
        <v>119</v>
      </c>
      <c r="AP159" s="7" t="s">
        <v>120</v>
      </c>
      <c r="AQ159" s="7" t="s">
        <v>121</v>
      </c>
      <c r="AR159" s="7" t="s">
        <v>122</v>
      </c>
      <c r="AS159" s="7" t="s">
        <v>123</v>
      </c>
      <c r="AT159" s="91" t="s">
        <v>124</v>
      </c>
      <c r="AU159" s="91" t="s">
        <v>125</v>
      </c>
      <c r="AV159" s="7" t="s">
        <v>126</v>
      </c>
      <c r="AW159" s="7" t="s">
        <v>127</v>
      </c>
      <c r="AX159" s="7" t="s">
        <v>128</v>
      </c>
      <c r="AY159" s="7" t="s">
        <v>129</v>
      </c>
      <c r="AZ159" s="7" t="s">
        <v>130</v>
      </c>
      <c r="BA159" s="7" t="s">
        <v>131</v>
      </c>
      <c r="BB159" s="7" t="s">
        <v>132</v>
      </c>
      <c r="BC159" s="7" t="s">
        <v>133</v>
      </c>
      <c r="BD159" s="7" t="s">
        <v>134</v>
      </c>
      <c r="BE159" s="7" t="s">
        <v>135</v>
      </c>
      <c r="BF159" s="7" t="s">
        <v>136</v>
      </c>
      <c r="BG159" s="7" t="s">
        <v>137</v>
      </c>
      <c r="BH159" s="7" t="s">
        <v>138</v>
      </c>
      <c r="BR159" s="7"/>
      <c r="BV159" s="7"/>
    </row>
    <row r="160" spans="1:74">
      <c r="A160" s="82" t="s">
        <v>109</v>
      </c>
      <c r="B160" s="82" t="s">
        <v>139</v>
      </c>
      <c r="C160" s="83">
        <v>1</v>
      </c>
      <c r="D160" s="83">
        <v>1</v>
      </c>
      <c r="E160" s="85">
        <v>0</v>
      </c>
      <c r="F160" s="85">
        <v>1</v>
      </c>
      <c r="G160" s="85">
        <v>0</v>
      </c>
      <c r="H160" s="85">
        <v>0</v>
      </c>
      <c r="I160" s="85">
        <v>0</v>
      </c>
      <c r="J160" s="85">
        <v>0</v>
      </c>
      <c r="K160" s="122">
        <f t="shared" si="20"/>
        <v>1</v>
      </c>
      <c r="L160" s="87"/>
      <c r="M160" s="87"/>
      <c r="O160" s="70"/>
      <c r="P160" s="70"/>
      <c r="Q160" s="121"/>
      <c r="S160" s="89" t="s">
        <v>174</v>
      </c>
      <c r="T160" s="90">
        <v>0</v>
      </c>
      <c r="U160" s="90">
        <v>1</v>
      </c>
      <c r="V160" s="90">
        <v>0</v>
      </c>
      <c r="W160" s="90">
        <v>0</v>
      </c>
      <c r="X160" s="90">
        <v>0</v>
      </c>
      <c r="Y160" s="81">
        <f t="shared" si="21"/>
        <v>1</v>
      </c>
      <c r="AL160" s="7" t="s">
        <v>140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71">
        <v>0</v>
      </c>
      <c r="AU160" s="71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  <c r="BG160" s="22">
        <v>0</v>
      </c>
      <c r="BH160" s="22">
        <v>0</v>
      </c>
      <c r="BI160" s="23"/>
      <c r="BJ160" s="7" t="s">
        <v>140</v>
      </c>
      <c r="BR160" s="7"/>
      <c r="BV160" s="7"/>
    </row>
    <row r="161" spans="1:74">
      <c r="A161" s="82" t="s">
        <v>109</v>
      </c>
      <c r="B161" s="82" t="s">
        <v>141</v>
      </c>
      <c r="C161" s="83">
        <v>1</v>
      </c>
      <c r="D161" s="83">
        <v>1</v>
      </c>
      <c r="E161" s="85">
        <v>0</v>
      </c>
      <c r="F161" s="85">
        <v>1</v>
      </c>
      <c r="G161" s="85">
        <v>0</v>
      </c>
      <c r="H161" s="85">
        <v>0</v>
      </c>
      <c r="I161" s="85">
        <v>0</v>
      </c>
      <c r="J161" s="85">
        <v>0</v>
      </c>
      <c r="K161" s="122">
        <f t="shared" si="20"/>
        <v>1</v>
      </c>
      <c r="L161" s="87"/>
      <c r="M161" s="87"/>
      <c r="O161" s="70"/>
      <c r="P161" s="70"/>
      <c r="Q161" s="121"/>
      <c r="S161" s="81" t="s">
        <v>111</v>
      </c>
      <c r="T161" s="88">
        <v>0</v>
      </c>
      <c r="U161" s="88">
        <v>2</v>
      </c>
      <c r="V161" s="88">
        <v>0</v>
      </c>
      <c r="W161" s="88">
        <v>2</v>
      </c>
      <c r="X161" s="88">
        <v>0</v>
      </c>
      <c r="Y161" s="81">
        <f t="shared" si="21"/>
        <v>4</v>
      </c>
      <c r="AL161" s="7" t="s">
        <v>143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71">
        <v>0</v>
      </c>
      <c r="AU161" s="71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  <c r="BG161" s="22">
        <v>0</v>
      </c>
      <c r="BH161" s="22">
        <v>0</v>
      </c>
      <c r="BI161" s="23"/>
      <c r="BJ161" s="7" t="s">
        <v>143</v>
      </c>
      <c r="BR161" s="7"/>
      <c r="BV161" s="7"/>
    </row>
    <row r="162" spans="1:74">
      <c r="A162" s="82" t="s">
        <v>109</v>
      </c>
      <c r="B162" s="82" t="s">
        <v>100</v>
      </c>
      <c r="C162" s="83">
        <v>12</v>
      </c>
      <c r="D162" s="83">
        <v>12</v>
      </c>
      <c r="E162" s="85">
        <v>0</v>
      </c>
      <c r="F162" s="85">
        <v>6</v>
      </c>
      <c r="G162" s="85">
        <v>1</v>
      </c>
      <c r="H162" s="85">
        <v>5</v>
      </c>
      <c r="I162" s="85">
        <v>0</v>
      </c>
      <c r="J162" s="85">
        <v>0</v>
      </c>
      <c r="K162" s="122">
        <f t="shared" si="20"/>
        <v>12</v>
      </c>
      <c r="L162" s="87"/>
      <c r="M162" s="87">
        <v>15</v>
      </c>
      <c r="P162" s="70"/>
      <c r="Q162" s="121"/>
      <c r="S162" s="89" t="s">
        <v>113</v>
      </c>
      <c r="T162" s="90">
        <v>0</v>
      </c>
      <c r="U162" s="90">
        <v>9</v>
      </c>
      <c r="V162" s="90">
        <v>1</v>
      </c>
      <c r="W162" s="90">
        <v>5</v>
      </c>
      <c r="X162" s="90">
        <v>0</v>
      </c>
      <c r="Y162" s="81">
        <f t="shared" si="21"/>
        <v>15</v>
      </c>
      <c r="AL162" s="7" t="s">
        <v>144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71">
        <v>0</v>
      </c>
      <c r="AU162" s="71">
        <v>0</v>
      </c>
      <c r="AV162" s="22">
        <v>0</v>
      </c>
      <c r="AW162" s="22">
        <v>0</v>
      </c>
      <c r="AX162" s="22">
        <v>1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3"/>
      <c r="BJ162" s="7" t="s">
        <v>144</v>
      </c>
      <c r="BR162" s="7"/>
      <c r="BV162" s="7"/>
    </row>
    <row r="163" spans="1:74">
      <c r="A163" s="72" t="s">
        <v>114</v>
      </c>
      <c r="B163" s="72" t="s">
        <v>110</v>
      </c>
      <c r="C163" s="73">
        <v>9</v>
      </c>
      <c r="D163" s="73">
        <v>9</v>
      </c>
      <c r="E163" s="74">
        <v>0</v>
      </c>
      <c r="F163" s="74">
        <v>7</v>
      </c>
      <c r="G163" s="74">
        <v>1</v>
      </c>
      <c r="H163" s="74">
        <v>1</v>
      </c>
      <c r="I163" s="74">
        <v>0</v>
      </c>
      <c r="J163" s="75">
        <v>0</v>
      </c>
      <c r="K163" s="124">
        <f t="shared" si="20"/>
        <v>9</v>
      </c>
      <c r="L163" s="125"/>
      <c r="M163" s="87"/>
      <c r="P163" s="70"/>
      <c r="Q163" s="121"/>
      <c r="S163" s="81" t="s">
        <v>115</v>
      </c>
      <c r="T163" s="88">
        <v>0</v>
      </c>
      <c r="U163" s="88">
        <v>14</v>
      </c>
      <c r="V163" s="88">
        <v>2</v>
      </c>
      <c r="W163" s="88">
        <v>43</v>
      </c>
      <c r="X163" s="88">
        <v>62</v>
      </c>
      <c r="Y163" s="81">
        <f t="shared" si="21"/>
        <v>121</v>
      </c>
      <c r="AL163" s="7" t="s">
        <v>146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71">
        <v>0</v>
      </c>
      <c r="AU163" s="71">
        <v>0</v>
      </c>
      <c r="AV163" s="22">
        <v>0</v>
      </c>
      <c r="AW163" s="22">
        <v>0</v>
      </c>
      <c r="AX163" s="22">
        <v>1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  <c r="BG163" s="22">
        <v>0</v>
      </c>
      <c r="BH163" s="22">
        <v>0</v>
      </c>
      <c r="BI163" s="23"/>
      <c r="BJ163" s="7" t="s">
        <v>146</v>
      </c>
      <c r="BR163" s="7"/>
      <c r="BV163" s="7"/>
    </row>
    <row r="164" spans="1:74">
      <c r="A164" s="72" t="s">
        <v>114</v>
      </c>
      <c r="B164" s="72" t="s">
        <v>139</v>
      </c>
      <c r="C164" s="73">
        <v>31</v>
      </c>
      <c r="D164" s="73">
        <v>28</v>
      </c>
      <c r="E164" s="74">
        <v>0</v>
      </c>
      <c r="F164" s="74">
        <v>1</v>
      </c>
      <c r="G164" s="74">
        <v>0</v>
      </c>
      <c r="H164" s="74">
        <v>10</v>
      </c>
      <c r="I164" s="74">
        <v>17</v>
      </c>
      <c r="J164" s="75">
        <v>0</v>
      </c>
      <c r="K164" s="124">
        <f t="shared" si="20"/>
        <v>28</v>
      </c>
      <c r="L164" s="87"/>
      <c r="M164" s="87"/>
      <c r="O164" s="70"/>
      <c r="P164" s="70"/>
      <c r="Q164" s="121"/>
      <c r="S164" s="89" t="s">
        <v>64</v>
      </c>
      <c r="T164" s="90">
        <v>7</v>
      </c>
      <c r="U164" s="90">
        <v>29</v>
      </c>
      <c r="V164" s="90">
        <v>5</v>
      </c>
      <c r="W164" s="90">
        <v>100</v>
      </c>
      <c r="X164" s="90">
        <v>333</v>
      </c>
      <c r="Y164" s="81">
        <f t="shared" si="21"/>
        <v>474</v>
      </c>
      <c r="AL164" s="7" t="s">
        <v>147</v>
      </c>
      <c r="AM164" s="22">
        <v>364</v>
      </c>
      <c r="AN164" s="22">
        <v>349</v>
      </c>
      <c r="AO164" s="22">
        <v>510</v>
      </c>
      <c r="AP164" s="22">
        <v>535</v>
      </c>
      <c r="AQ164" s="22">
        <v>579</v>
      </c>
      <c r="AR164" s="22">
        <v>91</v>
      </c>
      <c r="AS164" s="22">
        <v>181</v>
      </c>
      <c r="AT164" s="71">
        <v>166</v>
      </c>
      <c r="AU164" s="71">
        <v>123</v>
      </c>
      <c r="AV164" s="22">
        <v>6</v>
      </c>
      <c r="AW164" s="22">
        <v>0</v>
      </c>
      <c r="AX164" s="22">
        <v>1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  <c r="BG164" s="22">
        <v>0</v>
      </c>
      <c r="BH164" s="22">
        <v>0</v>
      </c>
      <c r="BI164" s="23"/>
      <c r="BJ164" s="7" t="s">
        <v>147</v>
      </c>
      <c r="BR164" s="7"/>
      <c r="BV164" s="7"/>
    </row>
    <row r="165" spans="1:74">
      <c r="A165" s="72" t="s">
        <v>114</v>
      </c>
      <c r="B165" s="72" t="s">
        <v>155</v>
      </c>
      <c r="C165" s="73">
        <v>1</v>
      </c>
      <c r="D165" s="73">
        <v>1</v>
      </c>
      <c r="E165" s="74">
        <v>0</v>
      </c>
      <c r="F165" s="74">
        <v>0</v>
      </c>
      <c r="G165" s="74">
        <v>0</v>
      </c>
      <c r="H165" s="74">
        <v>1</v>
      </c>
      <c r="I165" s="74">
        <v>0</v>
      </c>
      <c r="J165" s="75">
        <v>0</v>
      </c>
      <c r="K165" s="124">
        <f t="shared" si="20"/>
        <v>1</v>
      </c>
      <c r="L165" s="87"/>
      <c r="M165" s="87"/>
      <c r="O165" s="70"/>
      <c r="P165" s="70"/>
      <c r="Q165" s="121"/>
      <c r="S165" s="92" t="s">
        <v>142</v>
      </c>
      <c r="T165" s="88">
        <v>12</v>
      </c>
      <c r="U165" s="88">
        <v>72</v>
      </c>
      <c r="V165" s="88">
        <v>32</v>
      </c>
      <c r="W165" s="88">
        <v>196</v>
      </c>
      <c r="X165" s="88">
        <v>456</v>
      </c>
      <c r="Y165" s="81">
        <f t="shared" si="21"/>
        <v>768</v>
      </c>
      <c r="AL165" s="23" t="s">
        <v>148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415</v>
      </c>
      <c r="AS165" s="22">
        <v>435</v>
      </c>
      <c r="AT165" s="71">
        <v>345</v>
      </c>
      <c r="AU165" s="71">
        <v>433</v>
      </c>
      <c r="AV165" s="22">
        <v>457</v>
      </c>
      <c r="AW165" s="22">
        <v>568</v>
      </c>
      <c r="AX165" s="22">
        <v>453</v>
      </c>
      <c r="AY165" s="22">
        <v>391</v>
      </c>
      <c r="AZ165" s="22">
        <v>236</v>
      </c>
      <c r="BA165" s="22">
        <v>35</v>
      </c>
      <c r="BB165" s="22">
        <v>44</v>
      </c>
      <c r="BC165" s="22">
        <v>12</v>
      </c>
      <c r="BD165" s="93">
        <v>15</v>
      </c>
      <c r="BE165" s="93">
        <v>11</v>
      </c>
      <c r="BF165" s="93">
        <v>1</v>
      </c>
      <c r="BG165" s="22">
        <v>0</v>
      </c>
      <c r="BH165" s="94">
        <v>0</v>
      </c>
      <c r="BI165" s="23"/>
      <c r="BJ165" s="23" t="s">
        <v>148</v>
      </c>
      <c r="BR165" s="7"/>
      <c r="BV165" s="7"/>
    </row>
    <row r="166" spans="1:74">
      <c r="A166" s="72" t="s">
        <v>114</v>
      </c>
      <c r="B166" s="72" t="s">
        <v>100</v>
      </c>
      <c r="C166" s="73">
        <v>85</v>
      </c>
      <c r="D166" s="73">
        <v>83</v>
      </c>
      <c r="E166" s="74">
        <v>0</v>
      </c>
      <c r="F166" s="74">
        <v>6</v>
      </c>
      <c r="G166" s="74">
        <v>1</v>
      </c>
      <c r="H166" s="74">
        <v>31</v>
      </c>
      <c r="I166" s="74">
        <v>45</v>
      </c>
      <c r="J166" s="75">
        <v>0</v>
      </c>
      <c r="K166" s="124">
        <f t="shared" si="20"/>
        <v>83</v>
      </c>
      <c r="L166" s="87"/>
      <c r="M166" s="87">
        <v>121</v>
      </c>
      <c r="P166" s="70"/>
      <c r="Q166" s="121"/>
      <c r="T166" s="7">
        <f>SUM(T157:T165)</f>
        <v>19</v>
      </c>
      <c r="U166" s="7">
        <f>SUM(U157:U165)</f>
        <v>127</v>
      </c>
      <c r="V166" s="7">
        <f>SUM(V157:V165)</f>
        <v>40</v>
      </c>
      <c r="W166" s="7">
        <f>SUM(W157:W165)</f>
        <v>346</v>
      </c>
      <c r="X166" s="7">
        <f>SUM(X157:X165)</f>
        <v>851</v>
      </c>
      <c r="Y166" s="81">
        <f t="shared" si="21"/>
        <v>1383</v>
      </c>
      <c r="AL166" s="7" t="s">
        <v>150</v>
      </c>
      <c r="AM166" s="22">
        <v>3</v>
      </c>
      <c r="AN166" s="22">
        <v>0</v>
      </c>
      <c r="AO166" s="22">
        <v>1</v>
      </c>
      <c r="AP166" s="22">
        <v>1</v>
      </c>
      <c r="AQ166" s="22">
        <v>1</v>
      </c>
      <c r="AR166" s="22">
        <v>0</v>
      </c>
      <c r="AS166" s="22">
        <v>0</v>
      </c>
      <c r="AT166" s="71">
        <v>0</v>
      </c>
      <c r="AU166" s="71">
        <v>0</v>
      </c>
      <c r="AV166" s="22">
        <v>1</v>
      </c>
      <c r="AW166" s="22">
        <v>2</v>
      </c>
      <c r="AX166" s="22">
        <v>1</v>
      </c>
      <c r="AY166" s="22">
        <v>1</v>
      </c>
      <c r="AZ166" s="22">
        <v>0</v>
      </c>
      <c r="BA166" s="22">
        <v>0</v>
      </c>
      <c r="BB166" s="22">
        <v>1</v>
      </c>
      <c r="BC166" s="22">
        <v>0</v>
      </c>
      <c r="BD166" s="22">
        <v>0</v>
      </c>
      <c r="BE166" s="22">
        <v>0</v>
      </c>
      <c r="BF166" s="22">
        <v>1</v>
      </c>
      <c r="BG166" s="22">
        <v>1</v>
      </c>
      <c r="BH166" s="22">
        <v>0</v>
      </c>
      <c r="BI166" s="23"/>
      <c r="BJ166" s="7" t="s">
        <v>150</v>
      </c>
      <c r="BR166" s="7"/>
      <c r="BV166" s="7"/>
    </row>
    <row r="167" spans="1:74">
      <c r="A167" s="82" t="s">
        <v>145</v>
      </c>
      <c r="B167" s="82" t="s">
        <v>110</v>
      </c>
      <c r="C167" s="85">
        <v>35</v>
      </c>
      <c r="D167" s="85">
        <v>32</v>
      </c>
      <c r="E167" s="85">
        <v>0</v>
      </c>
      <c r="F167" s="85">
        <v>11</v>
      </c>
      <c r="G167" s="85">
        <v>2</v>
      </c>
      <c r="H167" s="85">
        <v>19</v>
      </c>
      <c r="I167" s="85">
        <v>0</v>
      </c>
      <c r="J167" s="85">
        <v>0</v>
      </c>
      <c r="K167" s="122">
        <f t="shared" si="20"/>
        <v>32</v>
      </c>
      <c r="L167" s="87"/>
      <c r="M167" s="87"/>
      <c r="P167" s="70"/>
      <c r="Q167" s="121"/>
      <c r="AL167" s="7" t="s">
        <v>152</v>
      </c>
      <c r="AM167" s="22">
        <v>3</v>
      </c>
      <c r="AN167" s="22">
        <v>3</v>
      </c>
      <c r="AO167" s="22">
        <v>1</v>
      </c>
      <c r="AP167" s="22">
        <v>1</v>
      </c>
      <c r="AQ167" s="22">
        <v>1</v>
      </c>
      <c r="AR167" s="22">
        <v>0</v>
      </c>
      <c r="AS167" s="22">
        <v>0</v>
      </c>
      <c r="AT167" s="71">
        <v>0</v>
      </c>
      <c r="AU167" s="71">
        <v>1</v>
      </c>
      <c r="AV167" s="22">
        <v>1</v>
      </c>
      <c r="AW167" s="22">
        <v>0</v>
      </c>
      <c r="AX167" s="22">
        <v>0</v>
      </c>
      <c r="AY167" s="22">
        <v>1</v>
      </c>
      <c r="AZ167" s="22">
        <v>0</v>
      </c>
      <c r="BA167" s="22">
        <v>0</v>
      </c>
      <c r="BB167" s="22">
        <v>1</v>
      </c>
      <c r="BC167" s="22">
        <v>0</v>
      </c>
      <c r="BD167" s="22">
        <v>0</v>
      </c>
      <c r="BE167" s="22">
        <v>0</v>
      </c>
      <c r="BF167" s="22">
        <v>0</v>
      </c>
      <c r="BG167" s="22">
        <v>1</v>
      </c>
      <c r="BH167" s="22">
        <v>0</v>
      </c>
      <c r="BI167" s="23"/>
      <c r="BJ167" s="7" t="s">
        <v>152</v>
      </c>
      <c r="BR167" s="7"/>
      <c r="BV167" s="7"/>
    </row>
    <row r="168" spans="1:74">
      <c r="A168" s="82" t="s">
        <v>145</v>
      </c>
      <c r="B168" s="82" t="s">
        <v>139</v>
      </c>
      <c r="C168" s="85">
        <v>99</v>
      </c>
      <c r="D168" s="85">
        <v>98</v>
      </c>
      <c r="E168" s="85">
        <v>0</v>
      </c>
      <c r="F168" s="85">
        <v>1</v>
      </c>
      <c r="G168" s="85">
        <v>0</v>
      </c>
      <c r="H168" s="85">
        <v>14</v>
      </c>
      <c r="I168" s="85">
        <v>83</v>
      </c>
      <c r="J168" s="85">
        <v>0</v>
      </c>
      <c r="K168" s="122">
        <f t="shared" si="20"/>
        <v>98</v>
      </c>
      <c r="L168" s="87"/>
      <c r="M168" s="87"/>
      <c r="O168" s="120"/>
      <c r="P168" s="120"/>
      <c r="Q168" s="121"/>
      <c r="AL168" s="7" t="s">
        <v>153</v>
      </c>
      <c r="AM168" s="22">
        <v>10</v>
      </c>
      <c r="AN168" s="22">
        <v>3</v>
      </c>
      <c r="AO168" s="22">
        <v>5</v>
      </c>
      <c r="AP168" s="22">
        <v>3</v>
      </c>
      <c r="AQ168" s="22">
        <v>2</v>
      </c>
      <c r="AR168" s="22">
        <v>0</v>
      </c>
      <c r="AS168" s="22">
        <v>0</v>
      </c>
      <c r="AT168" s="71">
        <v>0</v>
      </c>
      <c r="AU168" s="71">
        <v>1</v>
      </c>
      <c r="AV168" s="22">
        <v>1</v>
      </c>
      <c r="AW168" s="22">
        <v>0</v>
      </c>
      <c r="AX168" s="22">
        <v>0</v>
      </c>
      <c r="AY168" s="22">
        <v>1</v>
      </c>
      <c r="AZ168" s="22">
        <v>0</v>
      </c>
      <c r="BA168" s="22">
        <v>0</v>
      </c>
      <c r="BB168" s="22">
        <v>1</v>
      </c>
      <c r="BC168" s="22">
        <v>0</v>
      </c>
      <c r="BD168" s="22">
        <v>0</v>
      </c>
      <c r="BE168" s="22">
        <v>0</v>
      </c>
      <c r="BF168" s="22">
        <v>0</v>
      </c>
      <c r="BG168" s="22">
        <v>1</v>
      </c>
      <c r="BH168" s="22">
        <v>0</v>
      </c>
      <c r="BI168" s="23"/>
      <c r="BJ168" s="7" t="s">
        <v>153</v>
      </c>
      <c r="BR168" s="7"/>
      <c r="BV168" s="7"/>
    </row>
    <row r="169" spans="1:74">
      <c r="A169" s="82" t="s">
        <v>145</v>
      </c>
      <c r="B169" s="82" t="s">
        <v>141</v>
      </c>
      <c r="C169" s="85">
        <v>2</v>
      </c>
      <c r="D169" s="85">
        <v>2</v>
      </c>
      <c r="E169" s="85">
        <v>0</v>
      </c>
      <c r="F169" s="85">
        <v>1</v>
      </c>
      <c r="G169" s="85">
        <v>0</v>
      </c>
      <c r="H169" s="85">
        <v>1</v>
      </c>
      <c r="I169" s="85">
        <v>0</v>
      </c>
      <c r="J169" s="85">
        <v>0</v>
      </c>
      <c r="K169" s="122">
        <f t="shared" si="20"/>
        <v>2</v>
      </c>
      <c r="L169" s="87"/>
      <c r="M169" s="87"/>
      <c r="O169" s="120"/>
      <c r="P169" s="120"/>
      <c r="Q169" s="121"/>
      <c r="S169" s="81" t="s">
        <v>149</v>
      </c>
      <c r="T169" s="81" t="s">
        <v>102</v>
      </c>
      <c r="U169" s="81" t="s">
        <v>103</v>
      </c>
      <c r="V169" s="81" t="s">
        <v>104</v>
      </c>
      <c r="W169" s="81" t="s">
        <v>105</v>
      </c>
      <c r="X169" s="81" t="s">
        <v>106</v>
      </c>
      <c r="Y169" s="81" t="s">
        <v>107</v>
      </c>
      <c r="AL169" s="7" t="s">
        <v>154</v>
      </c>
      <c r="AM169" s="22">
        <v>51</v>
      </c>
      <c r="AN169" s="22">
        <v>46</v>
      </c>
      <c r="AO169" s="22">
        <v>37</v>
      </c>
      <c r="AP169" s="22">
        <v>28</v>
      </c>
      <c r="AQ169" s="22">
        <v>23</v>
      </c>
      <c r="AR169" s="22">
        <v>12</v>
      </c>
      <c r="AS169" s="22">
        <v>18</v>
      </c>
      <c r="AT169" s="71">
        <v>8</v>
      </c>
      <c r="AU169" s="71">
        <v>10</v>
      </c>
      <c r="AV169" s="22">
        <v>4</v>
      </c>
      <c r="AW169" s="22">
        <v>1</v>
      </c>
      <c r="AX169" s="22">
        <v>5</v>
      </c>
      <c r="AY169" s="22">
        <v>3</v>
      </c>
      <c r="AZ169" s="22">
        <v>0</v>
      </c>
      <c r="BA169" s="22">
        <v>0</v>
      </c>
      <c r="BB169" s="22">
        <v>2</v>
      </c>
      <c r="BC169" s="22">
        <v>0</v>
      </c>
      <c r="BD169" s="22">
        <v>0</v>
      </c>
      <c r="BE169" s="22">
        <v>0</v>
      </c>
      <c r="BF169" s="22">
        <v>4</v>
      </c>
      <c r="BG169" s="22">
        <v>1</v>
      </c>
      <c r="BH169" s="22">
        <v>1</v>
      </c>
      <c r="BI169" s="23"/>
      <c r="BJ169" s="7" t="s">
        <v>154</v>
      </c>
      <c r="BR169" s="7"/>
      <c r="BV169" s="7"/>
    </row>
    <row r="170" spans="1:74">
      <c r="A170" s="82" t="s">
        <v>145</v>
      </c>
      <c r="B170" s="82" t="s">
        <v>155</v>
      </c>
      <c r="C170" s="85">
        <v>2</v>
      </c>
      <c r="D170" s="85">
        <v>2</v>
      </c>
      <c r="E170" s="85">
        <v>1</v>
      </c>
      <c r="F170" s="85">
        <v>1</v>
      </c>
      <c r="G170" s="85">
        <v>0</v>
      </c>
      <c r="H170" s="85">
        <v>0</v>
      </c>
      <c r="I170" s="85">
        <v>0</v>
      </c>
      <c r="J170" s="85">
        <v>0</v>
      </c>
      <c r="K170" s="122">
        <f t="shared" si="20"/>
        <v>2</v>
      </c>
      <c r="L170" s="87"/>
      <c r="M170" s="87"/>
      <c r="O170" s="120"/>
      <c r="P170" s="120"/>
      <c r="Q170" s="121"/>
      <c r="S170" s="81" t="s">
        <v>171</v>
      </c>
      <c r="T170" s="119">
        <v>0</v>
      </c>
      <c r="U170" s="119">
        <v>0</v>
      </c>
      <c r="V170" s="98">
        <v>0</v>
      </c>
      <c r="W170" s="98">
        <v>0</v>
      </c>
      <c r="X170" s="98">
        <v>0</v>
      </c>
      <c r="Y170" s="81">
        <f t="shared" ref="Y170:Y179" si="22">SUM(T170:X170)</f>
        <v>0</v>
      </c>
      <c r="BI170" s="23"/>
      <c r="BR170" s="7"/>
      <c r="BV170" s="7"/>
    </row>
    <row r="171" spans="1:74">
      <c r="A171" s="82" t="s">
        <v>145</v>
      </c>
      <c r="B171" s="82" t="s">
        <v>100</v>
      </c>
      <c r="C171" s="85">
        <v>342</v>
      </c>
      <c r="D171" s="85">
        <v>340</v>
      </c>
      <c r="E171" s="85">
        <v>6</v>
      </c>
      <c r="F171" s="85">
        <v>15</v>
      </c>
      <c r="G171" s="85">
        <v>3</v>
      </c>
      <c r="H171" s="85">
        <v>66</v>
      </c>
      <c r="I171" s="85">
        <v>250</v>
      </c>
      <c r="J171" s="85">
        <v>0</v>
      </c>
      <c r="K171" s="122">
        <f t="shared" si="20"/>
        <v>340</v>
      </c>
      <c r="L171" s="126"/>
      <c r="M171" s="127">
        <f>SUM(K167:K171)</f>
        <v>474</v>
      </c>
      <c r="O171" s="120"/>
      <c r="P171" s="120"/>
      <c r="Q171" s="121"/>
      <c r="S171" s="81" t="s">
        <v>172</v>
      </c>
      <c r="T171" s="98">
        <v>0</v>
      </c>
      <c r="U171" s="98">
        <v>0</v>
      </c>
      <c r="V171" s="98">
        <v>0</v>
      </c>
      <c r="W171" s="98">
        <v>0</v>
      </c>
      <c r="X171" s="98">
        <v>0</v>
      </c>
      <c r="Y171" s="81">
        <f t="shared" si="22"/>
        <v>0</v>
      </c>
      <c r="BI171" s="23"/>
      <c r="BR171" s="7"/>
      <c r="BV171" s="7"/>
    </row>
    <row r="172" spans="1:74">
      <c r="A172" s="72" t="s">
        <v>151</v>
      </c>
      <c r="B172" s="72" t="s">
        <v>110</v>
      </c>
      <c r="C172" s="73">
        <v>114</v>
      </c>
      <c r="D172" s="73">
        <v>108</v>
      </c>
      <c r="E172" s="73">
        <v>1</v>
      </c>
      <c r="F172" s="73">
        <v>23</v>
      </c>
      <c r="G172" s="73">
        <v>5</v>
      </c>
      <c r="H172" s="73">
        <v>79</v>
      </c>
      <c r="I172" s="73">
        <v>0</v>
      </c>
      <c r="J172" s="96">
        <v>0</v>
      </c>
      <c r="K172" s="124">
        <f t="shared" si="20"/>
        <v>108</v>
      </c>
      <c r="L172" s="126"/>
      <c r="M172" s="127"/>
      <c r="O172" s="120"/>
      <c r="P172" s="120"/>
      <c r="Q172" s="121"/>
      <c r="S172" s="81" t="s">
        <v>173</v>
      </c>
      <c r="T172" s="119">
        <v>0</v>
      </c>
      <c r="U172" s="119">
        <v>0</v>
      </c>
      <c r="V172" s="98">
        <v>0</v>
      </c>
      <c r="W172" s="98">
        <v>0</v>
      </c>
      <c r="X172" s="98">
        <v>0</v>
      </c>
      <c r="Y172" s="81">
        <f t="shared" si="22"/>
        <v>0</v>
      </c>
      <c r="BI172" s="23"/>
      <c r="BR172" s="7"/>
      <c r="BV172" s="7"/>
    </row>
    <row r="173" spans="1:74">
      <c r="A173" s="72" t="s">
        <v>151</v>
      </c>
      <c r="B173" s="72" t="s">
        <v>139</v>
      </c>
      <c r="C173" s="73">
        <v>165</v>
      </c>
      <c r="D173" s="73">
        <v>148</v>
      </c>
      <c r="E173" s="73">
        <v>4</v>
      </c>
      <c r="F173" s="73">
        <v>39</v>
      </c>
      <c r="G173" s="73">
        <v>16</v>
      </c>
      <c r="H173" s="73">
        <v>89</v>
      </c>
      <c r="I173" s="73">
        <v>0</v>
      </c>
      <c r="J173" s="96">
        <v>0</v>
      </c>
      <c r="K173" s="124">
        <f t="shared" si="20"/>
        <v>148</v>
      </c>
      <c r="L173" s="127"/>
      <c r="M173" s="127"/>
      <c r="O173" s="120"/>
      <c r="P173" s="120"/>
      <c r="Q173" s="121"/>
      <c r="S173" s="89" t="s">
        <v>174</v>
      </c>
      <c r="T173" s="104">
        <v>0</v>
      </c>
      <c r="U173" s="104">
        <v>0</v>
      </c>
      <c r="V173" s="104">
        <v>0</v>
      </c>
      <c r="W173" s="104">
        <v>0</v>
      </c>
      <c r="X173" s="104">
        <v>0</v>
      </c>
      <c r="Y173" s="81">
        <f t="shared" si="22"/>
        <v>0</v>
      </c>
      <c r="BI173" s="23"/>
      <c r="BR173" s="7"/>
      <c r="BV173" s="7"/>
    </row>
    <row r="174" spans="1:74">
      <c r="A174" s="72" t="s">
        <v>151</v>
      </c>
      <c r="B174" s="72" t="s">
        <v>141</v>
      </c>
      <c r="C174" s="73">
        <v>4</v>
      </c>
      <c r="D174" s="73">
        <v>4</v>
      </c>
      <c r="E174" s="73">
        <v>0</v>
      </c>
      <c r="F174" s="73">
        <v>1</v>
      </c>
      <c r="G174" s="73">
        <v>1</v>
      </c>
      <c r="H174" s="73">
        <v>2</v>
      </c>
      <c r="I174" s="73">
        <v>0</v>
      </c>
      <c r="J174" s="96">
        <v>0</v>
      </c>
      <c r="K174" s="74">
        <f t="shared" si="20"/>
        <v>4</v>
      </c>
      <c r="L174" s="127"/>
      <c r="M174" s="127"/>
      <c r="O174" s="120"/>
      <c r="P174" s="120"/>
      <c r="Q174" s="121"/>
      <c r="S174" s="81" t="s">
        <v>111</v>
      </c>
      <c r="T174" s="95">
        <v>0</v>
      </c>
      <c r="U174" s="95">
        <v>1</v>
      </c>
      <c r="V174" s="95">
        <v>0</v>
      </c>
      <c r="W174" s="95">
        <v>0</v>
      </c>
      <c r="X174" s="95">
        <v>0</v>
      </c>
      <c r="Y174" s="81">
        <f t="shared" si="22"/>
        <v>1</v>
      </c>
      <c r="BI174" s="23"/>
      <c r="BR174" s="7"/>
      <c r="BV174" s="7"/>
    </row>
    <row r="175" spans="1:74">
      <c r="A175" s="72" t="s">
        <v>151</v>
      </c>
      <c r="B175" s="72" t="s">
        <v>155</v>
      </c>
      <c r="C175" s="73">
        <v>2</v>
      </c>
      <c r="D175" s="73">
        <v>2</v>
      </c>
      <c r="E175" s="73">
        <v>0</v>
      </c>
      <c r="F175" s="73">
        <v>0</v>
      </c>
      <c r="G175" s="73">
        <v>0</v>
      </c>
      <c r="H175" s="73">
        <v>2</v>
      </c>
      <c r="I175" s="73">
        <v>0</v>
      </c>
      <c r="J175" s="96">
        <v>0</v>
      </c>
      <c r="K175" s="74">
        <f t="shared" si="20"/>
        <v>2</v>
      </c>
      <c r="L175" s="128"/>
      <c r="M175" s="87"/>
      <c r="O175" s="120"/>
      <c r="P175" s="120"/>
      <c r="Q175" s="121"/>
      <c r="S175" s="89" t="s">
        <v>113</v>
      </c>
      <c r="T175" s="97">
        <v>0</v>
      </c>
      <c r="U175" s="97">
        <v>1</v>
      </c>
      <c r="V175" s="97">
        <v>0</v>
      </c>
      <c r="W175" s="97">
        <v>0</v>
      </c>
      <c r="X175" s="97">
        <v>0</v>
      </c>
      <c r="Y175" s="81">
        <f t="shared" si="22"/>
        <v>1</v>
      </c>
      <c r="AL175" s="7" t="s">
        <v>116</v>
      </c>
      <c r="AM175" s="7" t="s">
        <v>157</v>
      </c>
      <c r="AN175" s="7" t="s">
        <v>118</v>
      </c>
      <c r="AO175" s="7" t="s">
        <v>119</v>
      </c>
      <c r="AP175" s="7" t="s">
        <v>120</v>
      </c>
      <c r="AQ175" s="7" t="s">
        <v>121</v>
      </c>
      <c r="AR175" s="7" t="s">
        <v>122</v>
      </c>
      <c r="AS175" s="7" t="s">
        <v>123</v>
      </c>
      <c r="AT175" s="91" t="s">
        <v>124</v>
      </c>
      <c r="AU175" s="91" t="s">
        <v>125</v>
      </c>
      <c r="AV175" s="7" t="s">
        <v>126</v>
      </c>
      <c r="AW175" s="7" t="s">
        <v>127</v>
      </c>
      <c r="AX175" s="7" t="s">
        <v>128</v>
      </c>
      <c r="AY175" s="7" t="s">
        <v>129</v>
      </c>
      <c r="AZ175" s="7" t="s">
        <v>130</v>
      </c>
      <c r="BA175" s="7" t="s">
        <v>131</v>
      </c>
      <c r="BB175" s="7" t="s">
        <v>132</v>
      </c>
      <c r="BC175" s="7" t="s">
        <v>133</v>
      </c>
      <c r="BD175" s="7" t="s">
        <v>134</v>
      </c>
      <c r="BE175" s="7" t="s">
        <v>135</v>
      </c>
      <c r="BF175" s="7" t="s">
        <v>136</v>
      </c>
      <c r="BG175" s="7" t="s">
        <v>137</v>
      </c>
      <c r="BH175" s="7" t="s">
        <v>138</v>
      </c>
      <c r="BI175" s="23"/>
      <c r="BR175" s="7"/>
      <c r="BV175" s="7"/>
    </row>
    <row r="176" spans="1:74">
      <c r="A176" s="72" t="s">
        <v>151</v>
      </c>
      <c r="B176" s="72" t="s">
        <v>100</v>
      </c>
      <c r="C176" s="73">
        <v>509</v>
      </c>
      <c r="D176" s="73">
        <v>506</v>
      </c>
      <c r="E176" s="73">
        <v>7</v>
      </c>
      <c r="F176" s="73">
        <v>9</v>
      </c>
      <c r="G176" s="73">
        <v>10</v>
      </c>
      <c r="H176" s="73">
        <v>24</v>
      </c>
      <c r="I176" s="73">
        <v>456</v>
      </c>
      <c r="J176" s="96">
        <v>0</v>
      </c>
      <c r="K176" s="124">
        <f t="shared" si="20"/>
        <v>506</v>
      </c>
      <c r="L176" s="127"/>
      <c r="M176" s="127">
        <f>SUM(K172:K176)</f>
        <v>768</v>
      </c>
      <c r="O176" s="120"/>
      <c r="P176" s="120"/>
      <c r="Q176" s="121"/>
      <c r="S176" s="81" t="s">
        <v>115</v>
      </c>
      <c r="T176" s="98">
        <v>0</v>
      </c>
      <c r="U176" s="98">
        <v>7</v>
      </c>
      <c r="V176" s="98">
        <v>1</v>
      </c>
      <c r="W176" s="98">
        <v>1</v>
      </c>
      <c r="X176" s="98">
        <v>0</v>
      </c>
      <c r="Y176" s="81">
        <f t="shared" si="22"/>
        <v>9</v>
      </c>
      <c r="AL176" s="7" t="s">
        <v>161</v>
      </c>
      <c r="AM176" s="22">
        <v>713</v>
      </c>
      <c r="AN176" s="22">
        <v>352</v>
      </c>
      <c r="AO176" s="22">
        <v>266</v>
      </c>
      <c r="AP176" s="22">
        <v>249</v>
      </c>
      <c r="AQ176" s="22">
        <v>156</v>
      </c>
      <c r="AR176" s="22">
        <v>84</v>
      </c>
      <c r="AS176" s="22">
        <v>62</v>
      </c>
      <c r="AT176" s="71">
        <v>82</v>
      </c>
      <c r="AU176" s="71">
        <v>42</v>
      </c>
      <c r="AV176" s="22">
        <v>52</v>
      </c>
      <c r="AW176" s="22">
        <v>37</v>
      </c>
      <c r="AX176" s="22">
        <v>17</v>
      </c>
      <c r="AY176" s="22">
        <v>19</v>
      </c>
      <c r="AZ176" s="22">
        <v>37</v>
      </c>
      <c r="BA176" s="22">
        <v>13</v>
      </c>
      <c r="BB176" s="22">
        <v>19</v>
      </c>
      <c r="BC176" s="22">
        <v>16</v>
      </c>
      <c r="BD176" s="108">
        <v>11</v>
      </c>
      <c r="BE176" s="22">
        <v>3</v>
      </c>
      <c r="BF176" s="22">
        <v>6</v>
      </c>
      <c r="BG176" s="22">
        <v>2</v>
      </c>
      <c r="BH176" s="22">
        <v>3</v>
      </c>
      <c r="BI176" s="23"/>
      <c r="BJ176" s="7" t="s">
        <v>161</v>
      </c>
      <c r="BR176" s="7"/>
      <c r="BV176" s="7"/>
    </row>
    <row r="177" spans="1:74">
      <c r="A177" s="105" t="s">
        <v>156</v>
      </c>
      <c r="B177" s="106"/>
      <c r="C177" s="74">
        <f t="shared" ref="C177:K177" si="23">SUM(C156:C176)</f>
        <v>1420</v>
      </c>
      <c r="D177" s="74">
        <f t="shared" si="23"/>
        <v>1383</v>
      </c>
      <c r="E177" s="74">
        <f t="shared" si="23"/>
        <v>19</v>
      </c>
      <c r="F177" s="74">
        <f t="shared" si="23"/>
        <v>127</v>
      </c>
      <c r="G177" s="74">
        <f t="shared" si="23"/>
        <v>40</v>
      </c>
      <c r="H177" s="74">
        <f t="shared" si="23"/>
        <v>346</v>
      </c>
      <c r="I177" s="74">
        <f t="shared" si="23"/>
        <v>851</v>
      </c>
      <c r="J177" s="74">
        <f t="shared" si="23"/>
        <v>0</v>
      </c>
      <c r="K177" s="74">
        <f t="shared" si="23"/>
        <v>1383</v>
      </c>
      <c r="L177" s="127"/>
      <c r="M177" s="87">
        <f>SUM(M156:M176)</f>
        <v>1383</v>
      </c>
      <c r="O177" s="120"/>
      <c r="P177" s="120"/>
      <c r="Q177" s="121"/>
      <c r="S177" s="89" t="s">
        <v>64</v>
      </c>
      <c r="T177" s="97">
        <v>0</v>
      </c>
      <c r="U177" s="97">
        <v>11</v>
      </c>
      <c r="V177" s="97">
        <v>2</v>
      </c>
      <c r="W177" s="97">
        <v>19</v>
      </c>
      <c r="X177" s="97">
        <v>0</v>
      </c>
      <c r="Y177" s="81">
        <f t="shared" si="22"/>
        <v>32</v>
      </c>
      <c r="AL177" s="7" t="s">
        <v>162</v>
      </c>
      <c r="AM177" s="22">
        <v>1</v>
      </c>
      <c r="AN177" s="22">
        <v>28</v>
      </c>
      <c r="AO177" s="22">
        <v>72</v>
      </c>
      <c r="AP177" s="22">
        <v>273</v>
      </c>
      <c r="AQ177" s="22">
        <v>355</v>
      </c>
      <c r="AR177" s="22">
        <v>161</v>
      </c>
      <c r="AS177" s="22">
        <v>145</v>
      </c>
      <c r="AT177" s="71">
        <v>92</v>
      </c>
      <c r="AU177" s="71">
        <v>72</v>
      </c>
      <c r="AV177" s="22">
        <v>60</v>
      </c>
      <c r="AW177" s="22">
        <v>43</v>
      </c>
      <c r="AX177" s="22">
        <v>40</v>
      </c>
      <c r="AY177" s="22">
        <v>31</v>
      </c>
      <c r="AZ177" s="22">
        <v>39</v>
      </c>
      <c r="BA177" s="22">
        <v>28</v>
      </c>
      <c r="BB177" s="22">
        <v>32</v>
      </c>
      <c r="BC177" s="22">
        <v>17</v>
      </c>
      <c r="BD177" s="108">
        <v>29</v>
      </c>
      <c r="BE177" s="22">
        <v>10</v>
      </c>
      <c r="BF177" s="22">
        <v>15</v>
      </c>
      <c r="BG177" s="22">
        <v>6</v>
      </c>
      <c r="BH177" s="22">
        <v>14</v>
      </c>
      <c r="BI177" s="23"/>
      <c r="BJ177" s="7" t="s">
        <v>162</v>
      </c>
      <c r="BR177" s="7"/>
      <c r="BV177" s="7"/>
    </row>
    <row r="178" spans="1:74">
      <c r="A178" s="129"/>
      <c r="B178" s="129"/>
      <c r="C178" s="130"/>
      <c r="D178" s="130"/>
      <c r="E178" s="130"/>
      <c r="F178" s="130"/>
      <c r="G178" s="130"/>
      <c r="H178" s="130"/>
      <c r="I178" s="130"/>
      <c r="J178" s="131"/>
      <c r="K178" s="132"/>
      <c r="L178" s="61"/>
      <c r="M178" s="61"/>
      <c r="O178" s="120"/>
      <c r="P178" s="120"/>
      <c r="Q178" s="121"/>
      <c r="S178" s="92" t="s">
        <v>142</v>
      </c>
      <c r="T178" s="95">
        <v>1</v>
      </c>
      <c r="U178" s="95">
        <v>23</v>
      </c>
      <c r="V178" s="95">
        <v>5</v>
      </c>
      <c r="W178" s="95">
        <v>79</v>
      </c>
      <c r="X178" s="95">
        <v>0</v>
      </c>
      <c r="Y178" s="81">
        <f t="shared" si="22"/>
        <v>108</v>
      </c>
      <c r="AL178" s="7" t="s">
        <v>163</v>
      </c>
      <c r="AM178" s="22">
        <v>0</v>
      </c>
      <c r="AN178" s="22">
        <v>0</v>
      </c>
      <c r="AO178" s="22">
        <v>0</v>
      </c>
      <c r="AP178" s="22">
        <v>0</v>
      </c>
      <c r="AQ178" s="22">
        <v>2</v>
      </c>
      <c r="AR178" s="22">
        <v>15</v>
      </c>
      <c r="AS178" s="22">
        <v>39</v>
      </c>
      <c r="AT178" s="71">
        <v>174</v>
      </c>
      <c r="AU178" s="71">
        <v>257</v>
      </c>
      <c r="AV178" s="22">
        <v>409</v>
      </c>
      <c r="AW178" s="22">
        <v>233</v>
      </c>
      <c r="AX178" s="22">
        <v>203</v>
      </c>
      <c r="AY178" s="22">
        <v>114</v>
      </c>
      <c r="AZ178" s="22">
        <v>154</v>
      </c>
      <c r="BA178" s="22">
        <v>112</v>
      </c>
      <c r="BB178" s="22">
        <v>124</v>
      </c>
      <c r="BC178" s="22">
        <v>60</v>
      </c>
      <c r="BD178" s="108">
        <v>87</v>
      </c>
      <c r="BE178" s="22">
        <v>39</v>
      </c>
      <c r="BF178" s="22">
        <v>57</v>
      </c>
      <c r="BG178" s="22">
        <v>29</v>
      </c>
      <c r="BH178" s="22">
        <v>50</v>
      </c>
      <c r="BI178" s="23"/>
      <c r="BJ178" s="7" t="s">
        <v>163</v>
      </c>
      <c r="BR178" s="7"/>
      <c r="BV178" s="7"/>
    </row>
    <row r="179" spans="1:74">
      <c r="A179" s="129"/>
      <c r="B179" s="129"/>
      <c r="C179" s="130"/>
      <c r="D179" s="130"/>
      <c r="E179" s="130"/>
      <c r="F179" s="130"/>
      <c r="G179" s="130"/>
      <c r="H179" s="130"/>
      <c r="I179" s="130"/>
      <c r="J179" s="131"/>
      <c r="K179" s="132"/>
      <c r="L179" s="61"/>
      <c r="M179" s="101"/>
      <c r="O179" s="120"/>
      <c r="P179" s="120"/>
      <c r="Q179" s="121"/>
      <c r="S179" s="61"/>
      <c r="T179" s="77">
        <f>SUM(T170:T178)</f>
        <v>1</v>
      </c>
      <c r="U179" s="77">
        <f>SUM(U170:U178)</f>
        <v>43</v>
      </c>
      <c r="V179" s="77">
        <f>SUM(V170:V178)</f>
        <v>8</v>
      </c>
      <c r="W179" s="77">
        <f>SUM(W170:W178)</f>
        <v>99</v>
      </c>
      <c r="X179" s="77">
        <f>SUM(X170:X178)</f>
        <v>0</v>
      </c>
      <c r="Y179" s="81">
        <f t="shared" si="22"/>
        <v>151</v>
      </c>
      <c r="AL179" s="110" t="s">
        <v>164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1">
        <v>0</v>
      </c>
      <c r="AS179" s="111">
        <v>0</v>
      </c>
      <c r="AT179" s="111">
        <v>0</v>
      </c>
      <c r="AU179" s="111">
        <v>0</v>
      </c>
      <c r="AV179" s="111">
        <v>2</v>
      </c>
      <c r="AW179" s="111">
        <v>10</v>
      </c>
      <c r="AX179" s="111">
        <v>51</v>
      </c>
      <c r="AY179" s="111">
        <v>115</v>
      </c>
      <c r="AZ179" s="111">
        <v>428</v>
      </c>
      <c r="BA179" s="111">
        <v>525</v>
      </c>
      <c r="BB179" s="111">
        <v>467</v>
      </c>
      <c r="BC179" s="111">
        <v>379</v>
      </c>
      <c r="BD179" s="112">
        <v>320</v>
      </c>
      <c r="BE179" s="112">
        <v>115</v>
      </c>
      <c r="BF179" s="111">
        <v>91</v>
      </c>
      <c r="BG179" s="111">
        <v>54</v>
      </c>
      <c r="BH179" s="113">
        <v>62</v>
      </c>
      <c r="BI179" s="23"/>
      <c r="BJ179" s="110" t="s">
        <v>164</v>
      </c>
      <c r="BR179" s="7"/>
      <c r="BV179" s="7"/>
    </row>
    <row r="180" spans="1:74">
      <c r="A180" s="129"/>
      <c r="B180" s="129"/>
      <c r="C180" s="130"/>
      <c r="D180" s="130"/>
      <c r="E180" s="130"/>
      <c r="F180" s="130"/>
      <c r="G180" s="130"/>
      <c r="H180" s="130"/>
      <c r="I180" s="130"/>
      <c r="J180" s="131"/>
      <c r="K180" s="132"/>
      <c r="L180" s="61"/>
      <c r="M180" s="101"/>
      <c r="O180" s="120"/>
      <c r="P180" s="120"/>
      <c r="Q180" s="121"/>
      <c r="S180" s="61"/>
      <c r="T180" s="78"/>
      <c r="U180" s="78"/>
      <c r="V180" s="78"/>
      <c r="W180" s="78"/>
      <c r="X180" s="78"/>
      <c r="Y180" s="117"/>
      <c r="AL180" s="7" t="s">
        <v>165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1</v>
      </c>
      <c r="AW180" s="22">
        <v>7</v>
      </c>
      <c r="AX180" s="22">
        <v>40</v>
      </c>
      <c r="AY180" s="22">
        <v>42</v>
      </c>
      <c r="AZ180" s="22">
        <v>161</v>
      </c>
      <c r="BA180" s="22">
        <v>182</v>
      </c>
      <c r="BB180" s="22">
        <v>349</v>
      </c>
      <c r="BC180" s="22">
        <v>202</v>
      </c>
      <c r="BD180" s="108">
        <v>211</v>
      </c>
      <c r="BE180" s="22">
        <v>120</v>
      </c>
      <c r="BF180" s="22">
        <v>162</v>
      </c>
      <c r="BG180" s="22">
        <v>71</v>
      </c>
      <c r="BH180" s="22">
        <v>109</v>
      </c>
      <c r="BI180" s="23"/>
      <c r="BJ180" s="7" t="s">
        <v>165</v>
      </c>
      <c r="BR180" s="7"/>
      <c r="BV180" s="7"/>
    </row>
    <row r="181" spans="1:74">
      <c r="A181" s="133"/>
      <c r="B181" s="77"/>
      <c r="C181" s="87"/>
      <c r="D181" s="87"/>
      <c r="E181" s="87"/>
      <c r="F181" s="87"/>
      <c r="G181" s="87"/>
      <c r="H181" s="87"/>
      <c r="I181" s="87"/>
      <c r="J181" s="127"/>
      <c r="K181" s="132"/>
      <c r="L181" s="61"/>
      <c r="M181" s="61"/>
      <c r="O181" s="120"/>
      <c r="P181" s="120"/>
      <c r="Q181" s="121"/>
      <c r="S181" s="81" t="s">
        <v>159</v>
      </c>
      <c r="T181" s="81" t="s">
        <v>102</v>
      </c>
      <c r="U181" s="81" t="s">
        <v>103</v>
      </c>
      <c r="V181" s="81" t="s">
        <v>104</v>
      </c>
      <c r="W181" s="81" t="s">
        <v>105</v>
      </c>
      <c r="X181" s="81" t="s">
        <v>106</v>
      </c>
      <c r="Y181" s="81" t="s">
        <v>160</v>
      </c>
      <c r="AL181" s="110" t="s">
        <v>166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1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13</v>
      </c>
      <c r="AY181" s="111">
        <v>33</v>
      </c>
      <c r="AZ181" s="111">
        <v>51</v>
      </c>
      <c r="BA181" s="111">
        <v>28</v>
      </c>
      <c r="BB181" s="111">
        <v>181</v>
      </c>
      <c r="BC181" s="111">
        <v>177</v>
      </c>
      <c r="BD181" s="112">
        <v>386</v>
      </c>
      <c r="BE181" s="112">
        <v>395</v>
      </c>
      <c r="BF181" s="111">
        <v>522</v>
      </c>
      <c r="BG181" s="111">
        <v>271</v>
      </c>
      <c r="BH181" s="113">
        <v>333</v>
      </c>
      <c r="BI181" s="23"/>
      <c r="BJ181" s="110" t="s">
        <v>166</v>
      </c>
      <c r="BR181" s="7"/>
      <c r="BV181" s="7"/>
    </row>
    <row r="182" spans="1:74">
      <c r="C182" s="61"/>
      <c r="D182" s="115"/>
      <c r="E182" s="115"/>
      <c r="F182" s="116"/>
      <c r="G182" s="117"/>
      <c r="H182" s="115"/>
      <c r="I182" s="115"/>
      <c r="J182" s="115"/>
      <c r="K182" s="116"/>
      <c r="L182" s="61"/>
      <c r="M182" s="61"/>
      <c r="O182" s="120"/>
      <c r="P182" s="120"/>
      <c r="Q182" s="121"/>
      <c r="S182" s="81" t="s">
        <v>171</v>
      </c>
      <c r="T182" s="119">
        <v>0</v>
      </c>
      <c r="U182" s="119">
        <v>0</v>
      </c>
      <c r="V182" s="98">
        <v>0</v>
      </c>
      <c r="W182" s="98">
        <v>0</v>
      </c>
      <c r="X182" s="98">
        <v>0</v>
      </c>
      <c r="Y182" s="92">
        <f>SUM(T182:X182)</f>
        <v>0</v>
      </c>
      <c r="Z182" s="81" t="s">
        <v>171</v>
      </c>
      <c r="AL182" s="7" t="s">
        <v>167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108">
        <v>61</v>
      </c>
      <c r="BE182" s="22">
        <v>57</v>
      </c>
      <c r="BF182" s="22">
        <v>152</v>
      </c>
      <c r="BG182" s="22">
        <v>72</v>
      </c>
      <c r="BH182" s="22">
        <v>204</v>
      </c>
      <c r="BI182" s="23"/>
      <c r="BJ182" s="7" t="s">
        <v>167</v>
      </c>
      <c r="BR182" s="7"/>
      <c r="BV182" s="7"/>
    </row>
    <row r="183" spans="1:74">
      <c r="B183" s="61"/>
      <c r="C183" s="61"/>
      <c r="D183" s="61"/>
      <c r="E183" s="61"/>
      <c r="F183" s="61"/>
      <c r="G183" s="61"/>
      <c r="O183" s="23"/>
      <c r="P183" s="23"/>
      <c r="Q183" s="23"/>
      <c r="S183" s="81" t="s">
        <v>172</v>
      </c>
      <c r="T183" s="98">
        <v>0</v>
      </c>
      <c r="U183" s="98">
        <v>0</v>
      </c>
      <c r="V183" s="98">
        <v>0</v>
      </c>
      <c r="W183" s="98">
        <v>0</v>
      </c>
      <c r="X183" s="98">
        <v>0</v>
      </c>
      <c r="Y183" s="92">
        <f>SUM(T183:X183)</f>
        <v>0</v>
      </c>
      <c r="Z183" s="81" t="s">
        <v>172</v>
      </c>
      <c r="AL183" s="110" t="s">
        <v>168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1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2">
        <v>0</v>
      </c>
      <c r="BE183" s="112">
        <v>0</v>
      </c>
      <c r="BF183" s="111">
        <v>76</v>
      </c>
      <c r="BG183" s="111">
        <v>315</v>
      </c>
      <c r="BH183" s="113">
        <v>456</v>
      </c>
      <c r="BI183" s="23"/>
      <c r="BJ183" s="110" t="s">
        <v>168</v>
      </c>
      <c r="BR183" s="7"/>
      <c r="BV183" s="7"/>
    </row>
    <row r="184" spans="1:74">
      <c r="B184" s="61"/>
      <c r="C184" s="61"/>
      <c r="D184" s="61"/>
      <c r="E184" s="61"/>
      <c r="F184" s="61"/>
      <c r="G184" s="61"/>
      <c r="O184" s="23"/>
      <c r="P184" s="23"/>
      <c r="Q184" s="23"/>
      <c r="S184" s="81" t="s">
        <v>173</v>
      </c>
      <c r="T184" s="119">
        <v>0</v>
      </c>
      <c r="U184" s="119">
        <v>0</v>
      </c>
      <c r="V184" s="98">
        <v>0</v>
      </c>
      <c r="W184" s="98">
        <v>0</v>
      </c>
      <c r="X184" s="98">
        <v>0</v>
      </c>
      <c r="Y184" s="92">
        <f>SUM(T184:X184)</f>
        <v>0</v>
      </c>
      <c r="Z184" s="81" t="s">
        <v>173</v>
      </c>
      <c r="BI184" s="23"/>
      <c r="BR184" s="7"/>
      <c r="BV184" s="7"/>
    </row>
    <row r="185" spans="1:74">
      <c r="B185" s="61"/>
      <c r="C185" s="120"/>
      <c r="D185" s="120"/>
      <c r="E185" s="120"/>
      <c r="F185" s="121"/>
      <c r="G185" s="61"/>
      <c r="S185" s="89" t="s">
        <v>174</v>
      </c>
      <c r="T185" s="90">
        <v>0</v>
      </c>
      <c r="U185" s="90">
        <v>1</v>
      </c>
      <c r="V185" s="90">
        <v>0</v>
      </c>
      <c r="W185" s="118">
        <v>0</v>
      </c>
      <c r="X185" s="90">
        <v>0</v>
      </c>
      <c r="Y185" s="92">
        <f t="shared" ref="Y185:Y191" si="24">SUM(T185:W185)</f>
        <v>1</v>
      </c>
      <c r="Z185" s="89" t="s">
        <v>174</v>
      </c>
      <c r="BR185" s="7"/>
      <c r="BV185" s="7"/>
    </row>
    <row r="186" spans="1:74">
      <c r="B186" s="61"/>
      <c r="C186" s="120"/>
      <c r="D186" s="120"/>
      <c r="E186" s="120"/>
      <c r="F186" s="121"/>
      <c r="G186" s="61"/>
      <c r="S186" s="81" t="s">
        <v>111</v>
      </c>
      <c r="T186" s="88">
        <v>0</v>
      </c>
      <c r="U186" s="88">
        <v>1</v>
      </c>
      <c r="V186" s="88">
        <v>0</v>
      </c>
      <c r="W186" s="98">
        <v>2</v>
      </c>
      <c r="X186" s="88">
        <v>0</v>
      </c>
      <c r="Y186" s="92">
        <f t="shared" si="24"/>
        <v>3</v>
      </c>
      <c r="Z186" s="81" t="s">
        <v>111</v>
      </c>
      <c r="BR186" s="7"/>
      <c r="BV186" s="7"/>
    </row>
    <row r="187" spans="1:74">
      <c r="B187" s="61"/>
      <c r="C187" s="120"/>
      <c r="D187" s="120"/>
      <c r="E187" s="120"/>
      <c r="F187" s="121"/>
      <c r="G187" s="61"/>
      <c r="S187" s="89" t="s">
        <v>113</v>
      </c>
      <c r="T187" s="90">
        <v>0</v>
      </c>
      <c r="U187" s="90">
        <v>8</v>
      </c>
      <c r="V187" s="90">
        <v>1</v>
      </c>
      <c r="W187" s="97">
        <v>5</v>
      </c>
      <c r="X187" s="90">
        <v>0</v>
      </c>
      <c r="Y187" s="92">
        <f t="shared" si="24"/>
        <v>14</v>
      </c>
      <c r="Z187" s="89" t="s">
        <v>113</v>
      </c>
      <c r="BR187" s="7"/>
      <c r="BV187" s="7"/>
    </row>
    <row r="188" spans="1:74">
      <c r="B188" s="61"/>
      <c r="C188" s="120"/>
      <c r="D188" s="120"/>
      <c r="E188" s="120"/>
      <c r="F188" s="121"/>
      <c r="G188" s="61"/>
      <c r="S188" s="81" t="s">
        <v>115</v>
      </c>
      <c r="T188" s="109">
        <v>0</v>
      </c>
      <c r="U188" s="109">
        <v>7</v>
      </c>
      <c r="V188" s="109">
        <v>1</v>
      </c>
      <c r="W188" s="98">
        <v>42</v>
      </c>
      <c r="X188" s="88">
        <v>62</v>
      </c>
      <c r="Y188" s="92">
        <f t="shared" si="24"/>
        <v>50</v>
      </c>
      <c r="Z188" s="81" t="s">
        <v>115</v>
      </c>
      <c r="BR188" s="7"/>
      <c r="BV188" s="7"/>
    </row>
    <row r="189" spans="1:74">
      <c r="B189" s="61"/>
      <c r="C189" s="120"/>
      <c r="D189" s="120"/>
      <c r="E189" s="120"/>
      <c r="F189" s="121"/>
      <c r="G189" s="61"/>
      <c r="S189" s="89" t="s">
        <v>64</v>
      </c>
      <c r="T189" s="90">
        <v>7</v>
      </c>
      <c r="U189" s="90">
        <v>18</v>
      </c>
      <c r="V189" s="90">
        <v>3</v>
      </c>
      <c r="W189" s="97">
        <v>81</v>
      </c>
      <c r="X189" s="90">
        <v>333</v>
      </c>
      <c r="Y189" s="92">
        <f t="shared" si="24"/>
        <v>109</v>
      </c>
      <c r="Z189" s="89" t="s">
        <v>64</v>
      </c>
      <c r="BR189" s="7"/>
      <c r="BV189" s="7"/>
    </row>
    <row r="190" spans="1:74">
      <c r="B190" s="61"/>
      <c r="C190" s="61"/>
      <c r="D190" s="61"/>
      <c r="E190" s="61"/>
      <c r="F190" s="61"/>
      <c r="G190" s="61"/>
      <c r="S190" s="92" t="s">
        <v>142</v>
      </c>
      <c r="T190" s="88">
        <v>11</v>
      </c>
      <c r="U190" s="88">
        <v>49</v>
      </c>
      <c r="V190" s="88">
        <v>27</v>
      </c>
      <c r="W190" s="98">
        <v>117</v>
      </c>
      <c r="X190" s="88">
        <v>456</v>
      </c>
      <c r="Y190" s="92">
        <f t="shared" si="24"/>
        <v>204</v>
      </c>
      <c r="Z190" s="92" t="s">
        <v>142</v>
      </c>
      <c r="BR190" s="7"/>
      <c r="BV190" s="7"/>
    </row>
    <row r="191" spans="1:74">
      <c r="B191" s="61"/>
      <c r="C191" s="61"/>
      <c r="D191" s="61"/>
      <c r="E191" s="61"/>
      <c r="F191" s="61"/>
      <c r="G191" s="61"/>
      <c r="T191" s="117">
        <f>SUM(T182:T190)</f>
        <v>18</v>
      </c>
      <c r="U191" s="117">
        <f>SUM(U182:U190)</f>
        <v>84</v>
      </c>
      <c r="V191" s="117">
        <f>SUM(V182:V190)</f>
        <v>32</v>
      </c>
      <c r="W191" s="117">
        <f>SUM(W182:W190)</f>
        <v>247</v>
      </c>
      <c r="X191" s="117">
        <f>SUM(X182:X190)</f>
        <v>851</v>
      </c>
      <c r="Y191" s="92">
        <f t="shared" si="24"/>
        <v>381</v>
      </c>
      <c r="BR191" s="7"/>
      <c r="BV191" s="7"/>
    </row>
    <row r="192" spans="1:74">
      <c r="B192" s="61"/>
      <c r="C192" s="61"/>
      <c r="D192" s="61"/>
      <c r="E192" s="61"/>
      <c r="F192" s="61"/>
      <c r="G192" s="61"/>
      <c r="BR192" s="7"/>
      <c r="BV192" s="7"/>
    </row>
    <row r="195" spans="1:74" ht="38.25">
      <c r="A195" s="68" t="s">
        <v>137</v>
      </c>
      <c r="B195" s="68" t="s">
        <v>66</v>
      </c>
      <c r="C195" s="68" t="s">
        <v>87</v>
      </c>
      <c r="D195" s="68" t="s">
        <v>88</v>
      </c>
      <c r="E195" s="68" t="s">
        <v>89</v>
      </c>
      <c r="F195" s="68" t="s">
        <v>90</v>
      </c>
      <c r="G195" s="68" t="s">
        <v>91</v>
      </c>
      <c r="H195" s="68" t="s">
        <v>92</v>
      </c>
      <c r="I195" s="68" t="s">
        <v>93</v>
      </c>
      <c r="J195" s="69" t="s">
        <v>94</v>
      </c>
      <c r="K195" s="13" t="s">
        <v>95</v>
      </c>
      <c r="L195" s="70"/>
      <c r="M195" s="40" t="s">
        <v>177</v>
      </c>
      <c r="N195" s="134"/>
      <c r="O195" s="134"/>
      <c r="P195" s="134"/>
      <c r="Q195" s="135"/>
      <c r="S195" s="7" t="s">
        <v>137</v>
      </c>
      <c r="AL195" s="6" t="s">
        <v>97</v>
      </c>
      <c r="AM195" s="71" t="s">
        <v>137</v>
      </c>
      <c r="AN195" s="22"/>
      <c r="AO195" s="22"/>
      <c r="AP195" s="22"/>
      <c r="BR195" s="7"/>
      <c r="BV195" s="7"/>
    </row>
    <row r="196" spans="1:74">
      <c r="A196" s="72" t="s">
        <v>178</v>
      </c>
      <c r="B196" s="72" t="s">
        <v>100</v>
      </c>
      <c r="C196" s="73">
        <v>1</v>
      </c>
      <c r="D196" s="73">
        <v>1</v>
      </c>
      <c r="E196" s="73">
        <v>0</v>
      </c>
      <c r="F196" s="73">
        <v>1</v>
      </c>
      <c r="G196" s="73">
        <v>0</v>
      </c>
      <c r="H196" s="73">
        <v>0</v>
      </c>
      <c r="I196" s="73">
        <v>0</v>
      </c>
      <c r="J196" s="96">
        <v>0</v>
      </c>
      <c r="K196" s="136">
        <f t="shared" ref="K196:K220" si="25">SUM(E196:J196)</f>
        <v>1</v>
      </c>
      <c r="L196" s="77"/>
      <c r="M196" s="78">
        <v>1</v>
      </c>
      <c r="N196" s="134"/>
      <c r="O196" s="134"/>
      <c r="P196" s="134"/>
      <c r="Q196" s="135"/>
      <c r="S196" s="81" t="s">
        <v>101</v>
      </c>
      <c r="T196" s="81" t="s">
        <v>102</v>
      </c>
      <c r="U196" s="81" t="s">
        <v>103</v>
      </c>
      <c r="V196" s="81" t="s">
        <v>104</v>
      </c>
      <c r="W196" s="81" t="s">
        <v>105</v>
      </c>
      <c r="X196" s="81" t="s">
        <v>106</v>
      </c>
      <c r="Y196" s="81" t="s">
        <v>107</v>
      </c>
      <c r="AL196" s="7" t="s">
        <v>108</v>
      </c>
      <c r="AM196" s="22"/>
      <c r="AN196" s="22"/>
      <c r="AO196" s="22"/>
      <c r="AP196" s="22"/>
      <c r="BR196" s="7"/>
      <c r="BV196" s="7"/>
    </row>
    <row r="197" spans="1:74">
      <c r="A197" s="82" t="s">
        <v>179</v>
      </c>
      <c r="B197" s="82" t="s">
        <v>100</v>
      </c>
      <c r="C197" s="83">
        <v>1</v>
      </c>
      <c r="D197" s="83">
        <v>1</v>
      </c>
      <c r="E197" s="83">
        <v>0</v>
      </c>
      <c r="F197" s="83">
        <v>1</v>
      </c>
      <c r="G197" s="83">
        <v>0</v>
      </c>
      <c r="H197" s="83">
        <v>0</v>
      </c>
      <c r="I197" s="83">
        <v>0</v>
      </c>
      <c r="J197" s="83">
        <v>0</v>
      </c>
      <c r="K197" s="137">
        <f t="shared" si="25"/>
        <v>1</v>
      </c>
      <c r="L197" s="23"/>
      <c r="M197" s="87">
        <v>1</v>
      </c>
      <c r="N197" s="134"/>
      <c r="O197" s="134"/>
      <c r="P197" s="134"/>
      <c r="Q197" s="135"/>
      <c r="S197" s="81" t="s">
        <v>171</v>
      </c>
      <c r="T197" s="119">
        <v>0</v>
      </c>
      <c r="U197" s="119">
        <v>1</v>
      </c>
      <c r="V197" s="98">
        <v>0</v>
      </c>
      <c r="W197" s="98">
        <v>0</v>
      </c>
      <c r="X197" s="98">
        <v>0</v>
      </c>
      <c r="Y197" s="81">
        <f t="shared" ref="Y197:Y206" si="26">SUM(T197:X197)</f>
        <v>1</v>
      </c>
      <c r="AL197" s="7" t="s">
        <v>112</v>
      </c>
      <c r="AM197" s="22"/>
      <c r="AN197" s="22"/>
      <c r="AO197" s="22"/>
      <c r="AP197" s="22"/>
      <c r="BR197" s="7"/>
      <c r="BV197" s="7"/>
    </row>
    <row r="198" spans="1:74">
      <c r="A198" s="72" t="s">
        <v>180</v>
      </c>
      <c r="B198" s="72" t="s">
        <v>100</v>
      </c>
      <c r="C198" s="73">
        <v>1</v>
      </c>
      <c r="D198" s="73">
        <v>1</v>
      </c>
      <c r="E198" s="73">
        <v>0</v>
      </c>
      <c r="F198" s="73">
        <v>1</v>
      </c>
      <c r="G198" s="73">
        <v>0</v>
      </c>
      <c r="H198" s="73">
        <v>0</v>
      </c>
      <c r="I198" s="73">
        <v>0</v>
      </c>
      <c r="J198" s="96">
        <v>0</v>
      </c>
      <c r="K198" s="136">
        <f t="shared" si="25"/>
        <v>1</v>
      </c>
      <c r="L198" s="77"/>
      <c r="M198" s="78">
        <v>1</v>
      </c>
      <c r="N198" s="134"/>
      <c r="O198" s="134"/>
      <c r="P198" s="134"/>
      <c r="Q198" s="135"/>
      <c r="S198" s="81" t="s">
        <v>172</v>
      </c>
      <c r="T198" s="98">
        <v>0</v>
      </c>
      <c r="U198" s="98">
        <v>1</v>
      </c>
      <c r="V198" s="98">
        <v>0</v>
      </c>
      <c r="W198" s="98">
        <v>0</v>
      </c>
      <c r="X198" s="98">
        <v>0</v>
      </c>
      <c r="Y198" s="81">
        <f t="shared" si="26"/>
        <v>1</v>
      </c>
      <c r="AM198" s="22"/>
      <c r="AN198" s="22"/>
      <c r="AO198" s="22"/>
      <c r="AP198" s="22"/>
      <c r="BR198" s="7"/>
      <c r="BV198" s="7"/>
    </row>
    <row r="199" spans="1:74">
      <c r="A199" s="82" t="s">
        <v>176</v>
      </c>
      <c r="B199" s="82" t="s">
        <v>110</v>
      </c>
      <c r="C199" s="83">
        <v>1</v>
      </c>
      <c r="D199" s="83">
        <v>1</v>
      </c>
      <c r="E199" s="83">
        <v>0</v>
      </c>
      <c r="F199" s="83">
        <v>1</v>
      </c>
      <c r="G199" s="83">
        <v>0</v>
      </c>
      <c r="H199" s="83">
        <v>0</v>
      </c>
      <c r="I199" s="83">
        <v>0</v>
      </c>
      <c r="J199" s="83">
        <v>0</v>
      </c>
      <c r="K199" s="137">
        <f t="shared" si="25"/>
        <v>1</v>
      </c>
      <c r="L199" s="77"/>
      <c r="M199" s="78"/>
      <c r="N199" s="134"/>
      <c r="O199" s="134"/>
      <c r="P199" s="134"/>
      <c r="Q199" s="135"/>
      <c r="S199" s="81" t="s">
        <v>173</v>
      </c>
      <c r="T199" s="119">
        <v>0</v>
      </c>
      <c r="U199" s="119">
        <v>1</v>
      </c>
      <c r="V199" s="98">
        <v>0</v>
      </c>
      <c r="W199" s="98">
        <v>0</v>
      </c>
      <c r="X199" s="98">
        <v>0</v>
      </c>
      <c r="Y199" s="81">
        <f t="shared" si="26"/>
        <v>1</v>
      </c>
      <c r="AL199" s="7" t="s">
        <v>116</v>
      </c>
      <c r="AM199" s="7" t="s">
        <v>117</v>
      </c>
      <c r="AN199" s="7" t="s">
        <v>118</v>
      </c>
      <c r="AO199" s="7" t="s">
        <v>119</v>
      </c>
      <c r="AP199" s="7" t="s">
        <v>120</v>
      </c>
      <c r="AQ199" s="7" t="s">
        <v>121</v>
      </c>
      <c r="AR199" s="7" t="s">
        <v>122</v>
      </c>
      <c r="AS199" s="7" t="s">
        <v>123</v>
      </c>
      <c r="AT199" s="91" t="s">
        <v>124</v>
      </c>
      <c r="AU199" s="91" t="s">
        <v>125</v>
      </c>
      <c r="AV199" s="7" t="s">
        <v>126</v>
      </c>
      <c r="AW199" s="7" t="s">
        <v>127</v>
      </c>
      <c r="AX199" s="7" t="s">
        <v>128</v>
      </c>
      <c r="AY199" s="7" t="s">
        <v>129</v>
      </c>
      <c r="AZ199" s="7" t="s">
        <v>130</v>
      </c>
      <c r="BA199" s="7" t="s">
        <v>131</v>
      </c>
      <c r="BB199" s="7" t="s">
        <v>132</v>
      </c>
      <c r="BC199" s="7" t="s">
        <v>133</v>
      </c>
      <c r="BD199" s="7" t="s">
        <v>134</v>
      </c>
      <c r="BE199" s="7" t="s">
        <v>135</v>
      </c>
      <c r="BF199" s="7" t="s">
        <v>136</v>
      </c>
      <c r="BG199" s="7" t="s">
        <v>137</v>
      </c>
      <c r="BR199" s="7"/>
      <c r="BV199" s="7"/>
    </row>
    <row r="200" spans="1:74">
      <c r="A200" s="82" t="s">
        <v>176</v>
      </c>
      <c r="B200" s="82" t="s">
        <v>100</v>
      </c>
      <c r="C200" s="83">
        <v>1</v>
      </c>
      <c r="D200" s="83">
        <v>1</v>
      </c>
      <c r="E200" s="83">
        <v>1</v>
      </c>
      <c r="F200" s="83">
        <v>0</v>
      </c>
      <c r="G200" s="83">
        <v>0</v>
      </c>
      <c r="H200" s="83">
        <v>0</v>
      </c>
      <c r="I200" s="83">
        <v>0</v>
      </c>
      <c r="J200" s="83">
        <v>0</v>
      </c>
      <c r="K200" s="137">
        <f t="shared" si="25"/>
        <v>1</v>
      </c>
      <c r="L200" s="77"/>
      <c r="M200" s="78">
        <v>2</v>
      </c>
      <c r="N200" s="134"/>
      <c r="O200" s="134"/>
      <c r="P200" s="134"/>
      <c r="Q200" s="135"/>
      <c r="S200" s="81" t="s">
        <v>174</v>
      </c>
      <c r="T200" s="88">
        <v>1</v>
      </c>
      <c r="U200" s="88">
        <v>1</v>
      </c>
      <c r="V200" s="88">
        <v>0</v>
      </c>
      <c r="W200" s="88">
        <v>0</v>
      </c>
      <c r="X200" s="88">
        <v>0</v>
      </c>
      <c r="Y200" s="81">
        <f t="shared" si="26"/>
        <v>2</v>
      </c>
      <c r="AL200" s="7" t="s">
        <v>140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71">
        <v>0</v>
      </c>
      <c r="AU200" s="71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I200" s="7" t="s">
        <v>140</v>
      </c>
      <c r="BR200" s="7"/>
      <c r="BV200" s="7"/>
    </row>
    <row r="201" spans="1:74">
      <c r="A201" s="72" t="s">
        <v>99</v>
      </c>
      <c r="B201" s="123" t="s">
        <v>110</v>
      </c>
      <c r="C201" s="73">
        <v>2</v>
      </c>
      <c r="D201" s="73">
        <v>2</v>
      </c>
      <c r="E201" s="73">
        <v>1</v>
      </c>
      <c r="F201" s="73">
        <v>1</v>
      </c>
      <c r="G201" s="73">
        <v>0</v>
      </c>
      <c r="H201" s="73">
        <v>0</v>
      </c>
      <c r="I201" s="73">
        <v>0</v>
      </c>
      <c r="J201" s="96">
        <v>0</v>
      </c>
      <c r="K201" s="136">
        <f t="shared" si="25"/>
        <v>2</v>
      </c>
      <c r="L201" s="77"/>
      <c r="M201" s="78"/>
      <c r="N201" s="134"/>
      <c r="O201" s="134"/>
      <c r="P201" s="134"/>
      <c r="Q201" s="135"/>
      <c r="S201" s="81" t="s">
        <v>111</v>
      </c>
      <c r="T201" s="88">
        <v>1</v>
      </c>
      <c r="U201" s="88">
        <v>1</v>
      </c>
      <c r="V201" s="88">
        <v>0</v>
      </c>
      <c r="W201" s="88">
        <v>2</v>
      </c>
      <c r="X201" s="88">
        <v>0</v>
      </c>
      <c r="Y201" s="81">
        <f t="shared" si="26"/>
        <v>4</v>
      </c>
      <c r="AL201" s="7" t="s">
        <v>143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71">
        <v>0</v>
      </c>
      <c r="AU201" s="71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  <c r="BG201" s="22">
        <v>0</v>
      </c>
      <c r="BI201" s="7" t="s">
        <v>143</v>
      </c>
      <c r="BR201" s="7"/>
      <c r="BV201" s="7"/>
    </row>
    <row r="202" spans="1:74">
      <c r="A202" s="72" t="s">
        <v>99</v>
      </c>
      <c r="B202" s="72" t="s">
        <v>100</v>
      </c>
      <c r="C202" s="73">
        <v>2</v>
      </c>
      <c r="D202" s="73">
        <v>2</v>
      </c>
      <c r="E202" s="74">
        <v>0</v>
      </c>
      <c r="F202" s="74">
        <v>0</v>
      </c>
      <c r="G202" s="74">
        <v>0</v>
      </c>
      <c r="H202" s="74">
        <v>2</v>
      </c>
      <c r="I202" s="74">
        <v>0</v>
      </c>
      <c r="J202" s="75">
        <v>0</v>
      </c>
      <c r="K202" s="136">
        <f t="shared" si="25"/>
        <v>2</v>
      </c>
      <c r="L202" s="77"/>
      <c r="M202" s="78">
        <v>4</v>
      </c>
      <c r="N202" s="134"/>
      <c r="O202" s="134"/>
      <c r="P202" s="134"/>
      <c r="Q202" s="135"/>
      <c r="S202" s="89" t="s">
        <v>113</v>
      </c>
      <c r="T202" s="90">
        <v>1</v>
      </c>
      <c r="U202" s="90">
        <v>2</v>
      </c>
      <c r="V202" s="90">
        <v>0</v>
      </c>
      <c r="W202" s="90">
        <v>5</v>
      </c>
      <c r="X202" s="90">
        <v>0</v>
      </c>
      <c r="Y202" s="81">
        <f t="shared" si="26"/>
        <v>8</v>
      </c>
      <c r="AL202" s="7" t="s">
        <v>144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71">
        <v>0</v>
      </c>
      <c r="AU202" s="71">
        <v>0</v>
      </c>
      <c r="AV202" s="22">
        <v>0</v>
      </c>
      <c r="AW202" s="22">
        <v>0</v>
      </c>
      <c r="AX202" s="22">
        <v>1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  <c r="BG202" s="22">
        <v>0</v>
      </c>
      <c r="BI202" s="7" t="s">
        <v>144</v>
      </c>
      <c r="BR202" s="7"/>
      <c r="BV202" s="7"/>
    </row>
    <row r="203" spans="1:74">
      <c r="A203" s="82" t="s">
        <v>109</v>
      </c>
      <c r="B203" s="82" t="s">
        <v>110</v>
      </c>
      <c r="C203" s="83">
        <v>2</v>
      </c>
      <c r="D203" s="83">
        <v>2</v>
      </c>
      <c r="E203" s="85">
        <v>1</v>
      </c>
      <c r="F203" s="85">
        <v>1</v>
      </c>
      <c r="G203" s="85">
        <v>0</v>
      </c>
      <c r="H203" s="85">
        <v>0</v>
      </c>
      <c r="I203" s="85">
        <v>0</v>
      </c>
      <c r="J203" s="85">
        <v>0</v>
      </c>
      <c r="K203" s="137">
        <f t="shared" si="25"/>
        <v>2</v>
      </c>
      <c r="L203" s="23"/>
      <c r="M203" s="87"/>
      <c r="N203" s="134"/>
      <c r="O203" s="134"/>
      <c r="P203" s="134"/>
      <c r="Q203" s="135"/>
      <c r="S203" s="81" t="s">
        <v>115</v>
      </c>
      <c r="T203" s="88">
        <v>3</v>
      </c>
      <c r="U203" s="88">
        <v>5</v>
      </c>
      <c r="V203" s="88">
        <v>0</v>
      </c>
      <c r="W203" s="88">
        <v>26</v>
      </c>
      <c r="X203" s="88">
        <v>54</v>
      </c>
      <c r="Y203" s="81">
        <f t="shared" si="26"/>
        <v>88</v>
      </c>
      <c r="AL203" s="7" t="s">
        <v>146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71">
        <v>0</v>
      </c>
      <c r="AU203" s="71">
        <v>0</v>
      </c>
      <c r="AV203" s="22">
        <v>0</v>
      </c>
      <c r="AW203" s="22">
        <v>0</v>
      </c>
      <c r="AX203" s="22">
        <v>1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  <c r="BG203" s="22">
        <v>0</v>
      </c>
      <c r="BI203" s="7" t="s">
        <v>146</v>
      </c>
      <c r="BR203" s="7"/>
      <c r="BV203" s="7"/>
    </row>
    <row r="204" spans="1:74">
      <c r="A204" s="82" t="s">
        <v>109</v>
      </c>
      <c r="B204" s="82" t="s">
        <v>141</v>
      </c>
      <c r="C204" s="83">
        <v>1</v>
      </c>
      <c r="D204" s="83">
        <v>1</v>
      </c>
      <c r="E204" s="85">
        <v>0</v>
      </c>
      <c r="F204" s="85">
        <v>1</v>
      </c>
      <c r="G204" s="85">
        <v>0</v>
      </c>
      <c r="H204" s="85">
        <v>0</v>
      </c>
      <c r="I204" s="85">
        <v>0</v>
      </c>
      <c r="J204" s="85">
        <v>0</v>
      </c>
      <c r="K204" s="137">
        <f t="shared" si="25"/>
        <v>1</v>
      </c>
      <c r="L204" s="77"/>
      <c r="M204" s="78"/>
      <c r="N204" s="134"/>
      <c r="O204" s="134"/>
      <c r="P204" s="134"/>
      <c r="Q204" s="135"/>
      <c r="S204" s="89" t="s">
        <v>64</v>
      </c>
      <c r="T204" s="90">
        <v>6</v>
      </c>
      <c r="U204" s="90">
        <v>21</v>
      </c>
      <c r="V204" s="90">
        <v>2</v>
      </c>
      <c r="W204" s="90">
        <v>66</v>
      </c>
      <c r="X204" s="90">
        <v>271</v>
      </c>
      <c r="Y204" s="81">
        <f t="shared" si="26"/>
        <v>366</v>
      </c>
      <c r="AL204" s="7" t="s">
        <v>147</v>
      </c>
      <c r="AM204" s="22">
        <v>364</v>
      </c>
      <c r="AN204" s="22">
        <v>349</v>
      </c>
      <c r="AO204" s="22">
        <v>510</v>
      </c>
      <c r="AP204" s="22">
        <v>535</v>
      </c>
      <c r="AQ204" s="22">
        <v>579</v>
      </c>
      <c r="AR204" s="22">
        <v>91</v>
      </c>
      <c r="AS204" s="22">
        <v>181</v>
      </c>
      <c r="AT204" s="71">
        <v>166</v>
      </c>
      <c r="AU204" s="71">
        <v>123</v>
      </c>
      <c r="AV204" s="22">
        <v>6</v>
      </c>
      <c r="AW204" s="22">
        <v>0</v>
      </c>
      <c r="AX204" s="22">
        <v>1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I204" s="7" t="s">
        <v>147</v>
      </c>
      <c r="BR204" s="7"/>
      <c r="BV204" s="7"/>
    </row>
    <row r="205" spans="1:74">
      <c r="A205" s="82" t="s">
        <v>109</v>
      </c>
      <c r="B205" s="82" t="s">
        <v>100</v>
      </c>
      <c r="C205" s="83">
        <v>5</v>
      </c>
      <c r="D205" s="83">
        <v>5</v>
      </c>
      <c r="E205" s="85">
        <v>0</v>
      </c>
      <c r="F205" s="85">
        <v>0</v>
      </c>
      <c r="G205" s="85">
        <v>0</v>
      </c>
      <c r="H205" s="85">
        <v>5</v>
      </c>
      <c r="I205" s="85">
        <v>0</v>
      </c>
      <c r="J205" s="85">
        <v>0</v>
      </c>
      <c r="K205" s="137">
        <f t="shared" si="25"/>
        <v>5</v>
      </c>
      <c r="L205" s="77"/>
      <c r="M205" s="78">
        <v>8</v>
      </c>
      <c r="N205" s="134"/>
      <c r="O205" s="134"/>
      <c r="P205" s="134"/>
      <c r="Q205" s="135"/>
      <c r="S205" s="92" t="s">
        <v>142</v>
      </c>
      <c r="T205" s="88">
        <v>8</v>
      </c>
      <c r="U205" s="88">
        <v>35</v>
      </c>
      <c r="V205" s="88">
        <v>12</v>
      </c>
      <c r="W205" s="88">
        <v>84</v>
      </c>
      <c r="X205" s="88">
        <v>315</v>
      </c>
      <c r="Y205" s="81">
        <f t="shared" si="26"/>
        <v>454</v>
      </c>
      <c r="AL205" s="7" t="s">
        <v>150</v>
      </c>
      <c r="AM205" s="22">
        <v>3</v>
      </c>
      <c r="AN205" s="22">
        <v>0</v>
      </c>
      <c r="AO205" s="22">
        <v>1</v>
      </c>
      <c r="AP205" s="22">
        <v>1</v>
      </c>
      <c r="AQ205" s="22">
        <v>1</v>
      </c>
      <c r="AR205" s="22">
        <v>0</v>
      </c>
      <c r="AS205" s="22">
        <v>0</v>
      </c>
      <c r="AT205" s="71">
        <v>0</v>
      </c>
      <c r="AU205" s="71">
        <v>0</v>
      </c>
      <c r="AV205" s="22">
        <v>1</v>
      </c>
      <c r="AW205" s="22">
        <v>2</v>
      </c>
      <c r="AX205" s="22">
        <v>1</v>
      </c>
      <c r="AY205" s="22">
        <v>1</v>
      </c>
      <c r="AZ205" s="22">
        <v>0</v>
      </c>
      <c r="BA205" s="22">
        <v>0</v>
      </c>
      <c r="BB205" s="22">
        <v>1</v>
      </c>
      <c r="BC205" s="22">
        <v>0</v>
      </c>
      <c r="BD205" s="22">
        <v>0</v>
      </c>
      <c r="BE205" s="22">
        <v>0</v>
      </c>
      <c r="BF205" s="22">
        <v>1</v>
      </c>
      <c r="BG205" s="22">
        <v>1</v>
      </c>
      <c r="BI205" s="7" t="s">
        <v>150</v>
      </c>
      <c r="BR205" s="7"/>
      <c r="BV205" s="7"/>
    </row>
    <row r="206" spans="1:74">
      <c r="A206" s="72" t="s">
        <v>114</v>
      </c>
      <c r="B206" s="72" t="s">
        <v>110</v>
      </c>
      <c r="C206" s="73">
        <v>5</v>
      </c>
      <c r="D206" s="73">
        <v>5</v>
      </c>
      <c r="E206" s="74">
        <v>1</v>
      </c>
      <c r="F206" s="74">
        <v>2</v>
      </c>
      <c r="G206" s="74">
        <v>0</v>
      </c>
      <c r="H206" s="74">
        <v>2</v>
      </c>
      <c r="I206" s="74">
        <v>0</v>
      </c>
      <c r="J206" s="75">
        <v>0</v>
      </c>
      <c r="K206" s="136">
        <f t="shared" si="25"/>
        <v>5</v>
      </c>
      <c r="L206" s="77"/>
      <c r="M206" s="78"/>
      <c r="N206" s="134"/>
      <c r="O206" s="134"/>
      <c r="P206" s="134"/>
      <c r="Q206" s="135"/>
      <c r="T206" s="7">
        <f>SUM(T197:T205)</f>
        <v>20</v>
      </c>
      <c r="U206" s="7">
        <f>SUM(U197:U205)</f>
        <v>68</v>
      </c>
      <c r="V206" s="7">
        <f>SUM(V197:V205)</f>
        <v>14</v>
      </c>
      <c r="W206" s="7">
        <f>SUM(W197:W205)</f>
        <v>183</v>
      </c>
      <c r="X206" s="7">
        <f>SUM(X197:X205)</f>
        <v>640</v>
      </c>
      <c r="Y206" s="81">
        <f t="shared" si="26"/>
        <v>925</v>
      </c>
      <c r="AL206" s="7" t="s">
        <v>152</v>
      </c>
      <c r="AM206" s="22">
        <v>3</v>
      </c>
      <c r="AN206" s="22">
        <v>3</v>
      </c>
      <c r="AO206" s="22">
        <v>1</v>
      </c>
      <c r="AP206" s="22">
        <v>1</v>
      </c>
      <c r="AQ206" s="22">
        <v>1</v>
      </c>
      <c r="AR206" s="22">
        <v>0</v>
      </c>
      <c r="AS206" s="22">
        <v>0</v>
      </c>
      <c r="AT206" s="71">
        <v>0</v>
      </c>
      <c r="AU206" s="71">
        <v>1</v>
      </c>
      <c r="AV206" s="22">
        <v>1</v>
      </c>
      <c r="AW206" s="22">
        <v>0</v>
      </c>
      <c r="AX206" s="22">
        <v>0</v>
      </c>
      <c r="AY206" s="22">
        <v>1</v>
      </c>
      <c r="AZ206" s="22">
        <v>0</v>
      </c>
      <c r="BA206" s="22">
        <v>0</v>
      </c>
      <c r="BB206" s="22">
        <v>1</v>
      </c>
      <c r="BC206" s="22">
        <v>0</v>
      </c>
      <c r="BD206" s="22">
        <v>0</v>
      </c>
      <c r="BE206" s="22">
        <v>0</v>
      </c>
      <c r="BF206" s="22">
        <v>0</v>
      </c>
      <c r="BG206" s="22">
        <v>1</v>
      </c>
      <c r="BI206" s="7" t="s">
        <v>152</v>
      </c>
      <c r="BR206" s="7"/>
      <c r="BV206" s="7"/>
    </row>
    <row r="207" spans="1:74">
      <c r="A207" s="72" t="s">
        <v>114</v>
      </c>
      <c r="B207" s="72" t="s">
        <v>139</v>
      </c>
      <c r="C207" s="73">
        <v>12</v>
      </c>
      <c r="D207" s="73">
        <v>12</v>
      </c>
      <c r="E207" s="74">
        <v>0</v>
      </c>
      <c r="F207" s="74">
        <v>0</v>
      </c>
      <c r="G207" s="74">
        <v>0</v>
      </c>
      <c r="H207" s="74">
        <v>5</v>
      </c>
      <c r="I207" s="74">
        <v>7</v>
      </c>
      <c r="J207" s="75">
        <v>0</v>
      </c>
      <c r="K207" s="136">
        <f t="shared" si="25"/>
        <v>12</v>
      </c>
      <c r="L207" s="77"/>
      <c r="M207" s="78"/>
      <c r="N207" s="134"/>
      <c r="O207" s="134"/>
      <c r="P207" s="134"/>
      <c r="Q207" s="135"/>
      <c r="AL207" s="7" t="s">
        <v>153</v>
      </c>
      <c r="AM207" s="22">
        <v>10</v>
      </c>
      <c r="AN207" s="22">
        <v>3</v>
      </c>
      <c r="AO207" s="22">
        <v>5</v>
      </c>
      <c r="AP207" s="22">
        <v>3</v>
      </c>
      <c r="AQ207" s="22">
        <v>2</v>
      </c>
      <c r="AR207" s="22">
        <v>0</v>
      </c>
      <c r="AS207" s="22">
        <v>0</v>
      </c>
      <c r="AT207" s="71">
        <v>0</v>
      </c>
      <c r="AU207" s="71">
        <v>1</v>
      </c>
      <c r="AV207" s="22">
        <v>1</v>
      </c>
      <c r="AW207" s="22">
        <v>0</v>
      </c>
      <c r="AX207" s="22">
        <v>0</v>
      </c>
      <c r="AY207" s="22">
        <v>1</v>
      </c>
      <c r="AZ207" s="22">
        <v>0</v>
      </c>
      <c r="BA207" s="22">
        <v>0</v>
      </c>
      <c r="BB207" s="22">
        <v>1</v>
      </c>
      <c r="BC207" s="22">
        <v>0</v>
      </c>
      <c r="BD207" s="22">
        <v>0</v>
      </c>
      <c r="BE207" s="22">
        <v>0</v>
      </c>
      <c r="BF207" s="22">
        <v>0</v>
      </c>
      <c r="BG207" s="22">
        <v>1</v>
      </c>
      <c r="BI207" s="7" t="s">
        <v>153</v>
      </c>
      <c r="BR207" s="7"/>
      <c r="BV207" s="7"/>
    </row>
    <row r="208" spans="1:74">
      <c r="A208" s="72" t="s">
        <v>114</v>
      </c>
      <c r="B208" s="72" t="s">
        <v>141</v>
      </c>
      <c r="C208" s="73">
        <v>1</v>
      </c>
      <c r="D208" s="73">
        <v>1</v>
      </c>
      <c r="E208" s="74">
        <v>1</v>
      </c>
      <c r="F208" s="74">
        <v>0</v>
      </c>
      <c r="G208" s="74">
        <v>0</v>
      </c>
      <c r="H208" s="74">
        <v>0</v>
      </c>
      <c r="I208" s="74">
        <v>0</v>
      </c>
      <c r="J208" s="75">
        <v>0</v>
      </c>
      <c r="K208" s="136">
        <f t="shared" si="25"/>
        <v>1</v>
      </c>
      <c r="L208" s="77"/>
      <c r="M208" s="78"/>
      <c r="N208" s="134"/>
      <c r="O208" s="134"/>
      <c r="P208" s="134"/>
      <c r="Q208" s="135"/>
      <c r="AL208" s="7" t="s">
        <v>154</v>
      </c>
      <c r="AM208" s="22">
        <v>51</v>
      </c>
      <c r="AN208" s="22">
        <v>46</v>
      </c>
      <c r="AO208" s="22">
        <v>37</v>
      </c>
      <c r="AP208" s="22">
        <v>28</v>
      </c>
      <c r="AQ208" s="22">
        <v>23</v>
      </c>
      <c r="AR208" s="22">
        <v>12</v>
      </c>
      <c r="AS208" s="22">
        <v>18</v>
      </c>
      <c r="AT208" s="71">
        <v>8</v>
      </c>
      <c r="AU208" s="71">
        <v>10</v>
      </c>
      <c r="AV208" s="22">
        <v>4</v>
      </c>
      <c r="AW208" s="22">
        <v>1</v>
      </c>
      <c r="AX208" s="22">
        <v>5</v>
      </c>
      <c r="AY208" s="22">
        <v>3</v>
      </c>
      <c r="AZ208" s="22">
        <v>0</v>
      </c>
      <c r="BA208" s="22">
        <v>0</v>
      </c>
      <c r="BB208" s="22">
        <v>2</v>
      </c>
      <c r="BC208" s="22">
        <v>0</v>
      </c>
      <c r="BD208" s="22">
        <v>0</v>
      </c>
      <c r="BE208" s="22">
        <v>0</v>
      </c>
      <c r="BF208" s="22">
        <v>4</v>
      </c>
      <c r="BG208" s="22">
        <v>1</v>
      </c>
      <c r="BI208" s="7" t="s">
        <v>154</v>
      </c>
      <c r="BR208" s="7"/>
      <c r="BV208" s="7"/>
    </row>
    <row r="209" spans="1:74">
      <c r="A209" s="72" t="s">
        <v>114</v>
      </c>
      <c r="B209" s="72" t="s">
        <v>100</v>
      </c>
      <c r="C209" s="73">
        <v>71</v>
      </c>
      <c r="D209" s="73">
        <v>70</v>
      </c>
      <c r="E209" s="74">
        <v>1</v>
      </c>
      <c r="F209" s="74">
        <v>3</v>
      </c>
      <c r="G209" s="74">
        <v>0</v>
      </c>
      <c r="H209" s="74">
        <v>19</v>
      </c>
      <c r="I209" s="74">
        <v>47</v>
      </c>
      <c r="J209" s="75">
        <v>0</v>
      </c>
      <c r="K209" s="136">
        <f t="shared" si="25"/>
        <v>70</v>
      </c>
      <c r="L209" s="77"/>
      <c r="M209" s="78">
        <v>88</v>
      </c>
      <c r="N209" s="134"/>
      <c r="O209" s="134"/>
      <c r="P209" s="134"/>
      <c r="Q209" s="135"/>
      <c r="S209" s="81" t="s">
        <v>149</v>
      </c>
      <c r="T209" s="81" t="s">
        <v>102</v>
      </c>
      <c r="U209" s="81" t="s">
        <v>103</v>
      </c>
      <c r="V209" s="81" t="s">
        <v>104</v>
      </c>
      <c r="W209" s="81" t="s">
        <v>105</v>
      </c>
      <c r="X209" s="81" t="s">
        <v>106</v>
      </c>
      <c r="Y209" s="81" t="s">
        <v>107</v>
      </c>
      <c r="BR209" s="7"/>
      <c r="BV209" s="7"/>
    </row>
    <row r="210" spans="1:74">
      <c r="A210" s="82" t="s">
        <v>145</v>
      </c>
      <c r="B210" s="82" t="s">
        <v>110</v>
      </c>
      <c r="C210" s="85">
        <v>25</v>
      </c>
      <c r="D210" s="85">
        <v>24</v>
      </c>
      <c r="E210" s="85">
        <v>3</v>
      </c>
      <c r="F210" s="85">
        <v>4</v>
      </c>
      <c r="G210" s="85">
        <v>0</v>
      </c>
      <c r="H210" s="85">
        <v>17</v>
      </c>
      <c r="I210" s="85">
        <v>0</v>
      </c>
      <c r="J210" s="85">
        <v>0</v>
      </c>
      <c r="K210" s="137">
        <f t="shared" si="25"/>
        <v>24</v>
      </c>
      <c r="L210" s="77"/>
      <c r="M210" s="78"/>
      <c r="N210" s="134"/>
      <c r="O210" s="134"/>
      <c r="P210" s="134"/>
      <c r="Q210" s="135"/>
      <c r="S210" s="81" t="s">
        <v>171</v>
      </c>
      <c r="T210" s="119">
        <v>0</v>
      </c>
      <c r="U210" s="119">
        <v>0</v>
      </c>
      <c r="V210" s="98">
        <v>0</v>
      </c>
      <c r="W210" s="98">
        <v>0</v>
      </c>
      <c r="X210" s="98">
        <v>0</v>
      </c>
      <c r="Y210" s="81">
        <f t="shared" ref="Y210:Y219" si="27">SUM(T210:X210)</f>
        <v>0</v>
      </c>
      <c r="BR210" s="7"/>
      <c r="BV210" s="7"/>
    </row>
    <row r="211" spans="1:74">
      <c r="A211" s="82" t="s">
        <v>145</v>
      </c>
      <c r="B211" s="82" t="s">
        <v>139</v>
      </c>
      <c r="C211" s="85">
        <v>53</v>
      </c>
      <c r="D211" s="85">
        <v>53</v>
      </c>
      <c r="E211" s="85">
        <v>0</v>
      </c>
      <c r="F211" s="85">
        <v>0</v>
      </c>
      <c r="G211" s="85">
        <v>0</v>
      </c>
      <c r="H211" s="85">
        <v>5</v>
      </c>
      <c r="I211" s="85">
        <v>48</v>
      </c>
      <c r="J211" s="85">
        <v>0</v>
      </c>
      <c r="K211" s="137">
        <f t="shared" si="25"/>
        <v>53</v>
      </c>
      <c r="L211" s="100"/>
      <c r="M211" s="101"/>
      <c r="N211" s="134"/>
      <c r="O211" s="134"/>
      <c r="P211" s="134"/>
      <c r="Q211" s="135"/>
      <c r="S211" s="81" t="s">
        <v>172</v>
      </c>
      <c r="T211" s="98">
        <v>0</v>
      </c>
      <c r="U211" s="98">
        <v>0</v>
      </c>
      <c r="V211" s="98">
        <v>0</v>
      </c>
      <c r="W211" s="98">
        <v>0</v>
      </c>
      <c r="X211" s="98">
        <v>0</v>
      </c>
      <c r="Y211" s="81">
        <f t="shared" si="27"/>
        <v>0</v>
      </c>
      <c r="BR211" s="7"/>
      <c r="BV211" s="7"/>
    </row>
    <row r="212" spans="1:74">
      <c r="A212" s="82" t="s">
        <v>145</v>
      </c>
      <c r="B212" s="82" t="s">
        <v>141</v>
      </c>
      <c r="C212" s="85">
        <v>6</v>
      </c>
      <c r="D212" s="85">
        <v>4</v>
      </c>
      <c r="E212" s="85">
        <v>0</v>
      </c>
      <c r="F212" s="85">
        <v>3</v>
      </c>
      <c r="G212" s="85">
        <v>0</v>
      </c>
      <c r="H212" s="85">
        <v>1</v>
      </c>
      <c r="I212" s="85">
        <v>0</v>
      </c>
      <c r="J212" s="85">
        <v>0</v>
      </c>
      <c r="K212" s="137">
        <f t="shared" si="25"/>
        <v>4</v>
      </c>
      <c r="L212" s="100"/>
      <c r="M212" s="101"/>
      <c r="N212" s="134"/>
      <c r="O212" s="134"/>
      <c r="P212" s="134"/>
      <c r="Q212" s="135"/>
      <c r="S212" s="81" t="s">
        <v>173</v>
      </c>
      <c r="T212" s="119">
        <v>0</v>
      </c>
      <c r="U212" s="119">
        <v>0</v>
      </c>
      <c r="V212" s="98">
        <v>0</v>
      </c>
      <c r="W212" s="98">
        <v>0</v>
      </c>
      <c r="X212" s="98">
        <v>0</v>
      </c>
      <c r="Y212" s="81">
        <f t="shared" si="27"/>
        <v>0</v>
      </c>
      <c r="BR212" s="7"/>
      <c r="BV212" s="7"/>
    </row>
    <row r="213" spans="1:74">
      <c r="A213" s="82" t="s">
        <v>145</v>
      </c>
      <c r="B213" s="82" t="s">
        <v>155</v>
      </c>
      <c r="C213" s="85">
        <v>1</v>
      </c>
      <c r="D213" s="85">
        <v>1</v>
      </c>
      <c r="E213" s="85">
        <v>0</v>
      </c>
      <c r="F213" s="85">
        <v>0</v>
      </c>
      <c r="G213" s="85">
        <v>0</v>
      </c>
      <c r="H213" s="85">
        <v>1</v>
      </c>
      <c r="I213" s="85">
        <v>0</v>
      </c>
      <c r="J213" s="85">
        <v>0</v>
      </c>
      <c r="K213" s="137">
        <f t="shared" si="25"/>
        <v>1</v>
      </c>
      <c r="L213" s="101"/>
      <c r="M213" s="101"/>
      <c r="N213" s="134"/>
      <c r="O213" s="134"/>
      <c r="P213" s="134"/>
      <c r="Q213" s="135"/>
      <c r="S213" s="81" t="s">
        <v>174</v>
      </c>
      <c r="T213" s="73">
        <v>0</v>
      </c>
      <c r="U213" s="73">
        <v>1</v>
      </c>
      <c r="V213" s="73">
        <v>0</v>
      </c>
      <c r="W213" s="73">
        <v>0</v>
      </c>
      <c r="X213" s="73">
        <v>0</v>
      </c>
      <c r="Y213" s="81">
        <f t="shared" si="27"/>
        <v>1</v>
      </c>
      <c r="BR213" s="7"/>
      <c r="BV213" s="7"/>
    </row>
    <row r="214" spans="1:74">
      <c r="A214" s="82" t="s">
        <v>145</v>
      </c>
      <c r="B214" s="82" t="s">
        <v>100</v>
      </c>
      <c r="C214" s="85">
        <v>298</v>
      </c>
      <c r="D214" s="85">
        <v>284</v>
      </c>
      <c r="E214" s="85">
        <v>3</v>
      </c>
      <c r="F214" s="85">
        <v>14</v>
      </c>
      <c r="G214" s="85">
        <v>2</v>
      </c>
      <c r="H214" s="85">
        <v>42</v>
      </c>
      <c r="I214" s="85">
        <v>223</v>
      </c>
      <c r="J214" s="85">
        <v>0</v>
      </c>
      <c r="K214" s="137">
        <f t="shared" si="25"/>
        <v>284</v>
      </c>
      <c r="L214" s="101"/>
      <c r="M214" s="101">
        <v>366</v>
      </c>
      <c r="N214" s="134"/>
      <c r="O214" s="134"/>
      <c r="P214" s="134"/>
      <c r="Q214" s="135"/>
      <c r="S214" s="81" t="s">
        <v>111</v>
      </c>
      <c r="T214" s="73">
        <v>1</v>
      </c>
      <c r="U214" s="73">
        <v>1</v>
      </c>
      <c r="V214" s="73">
        <v>0</v>
      </c>
      <c r="W214" s="73">
        <v>0</v>
      </c>
      <c r="X214" s="73">
        <v>0</v>
      </c>
      <c r="Y214" s="81">
        <f t="shared" si="27"/>
        <v>2</v>
      </c>
      <c r="BR214" s="7"/>
      <c r="BV214" s="7"/>
    </row>
    <row r="215" spans="1:74">
      <c r="A215" s="72" t="s">
        <v>151</v>
      </c>
      <c r="B215" s="72" t="s">
        <v>110</v>
      </c>
      <c r="C215" s="73">
        <v>68</v>
      </c>
      <c r="D215" s="73">
        <v>67</v>
      </c>
      <c r="E215" s="73">
        <v>4</v>
      </c>
      <c r="F215" s="73">
        <v>13</v>
      </c>
      <c r="G215" s="73">
        <v>2</v>
      </c>
      <c r="H215" s="73">
        <v>48</v>
      </c>
      <c r="I215" s="73">
        <v>0</v>
      </c>
      <c r="J215" s="96">
        <v>0</v>
      </c>
      <c r="K215" s="136">
        <f t="shared" si="25"/>
        <v>67</v>
      </c>
      <c r="M215" s="61"/>
      <c r="N215" s="134"/>
      <c r="O215" s="134"/>
      <c r="P215" s="134"/>
      <c r="Q215" s="135"/>
      <c r="S215" s="89" t="s">
        <v>113</v>
      </c>
      <c r="T215" s="85">
        <v>1</v>
      </c>
      <c r="U215" s="85">
        <v>1</v>
      </c>
      <c r="V215" s="85">
        <v>0</v>
      </c>
      <c r="W215" s="85">
        <v>0</v>
      </c>
      <c r="X215" s="85">
        <v>0</v>
      </c>
      <c r="Y215" s="81">
        <f t="shared" si="27"/>
        <v>2</v>
      </c>
      <c r="AL215" s="7" t="s">
        <v>116</v>
      </c>
      <c r="AM215" s="7" t="s">
        <v>157</v>
      </c>
      <c r="AN215" s="7" t="s">
        <v>118</v>
      </c>
      <c r="AO215" s="7" t="s">
        <v>119</v>
      </c>
      <c r="AP215" s="7" t="s">
        <v>120</v>
      </c>
      <c r="AQ215" s="7" t="s">
        <v>121</v>
      </c>
      <c r="AR215" s="7" t="s">
        <v>122</v>
      </c>
      <c r="AS215" s="7" t="s">
        <v>123</v>
      </c>
      <c r="AT215" s="91" t="s">
        <v>124</v>
      </c>
      <c r="AU215" s="91" t="s">
        <v>125</v>
      </c>
      <c r="AV215" s="7" t="s">
        <v>126</v>
      </c>
      <c r="AW215" s="7" t="s">
        <v>127</v>
      </c>
      <c r="AX215" s="7" t="s">
        <v>128</v>
      </c>
      <c r="AY215" s="7" t="s">
        <v>129</v>
      </c>
      <c r="AZ215" s="7" t="s">
        <v>130</v>
      </c>
      <c r="BA215" s="7" t="s">
        <v>131</v>
      </c>
      <c r="BB215" s="7" t="s">
        <v>132</v>
      </c>
      <c r="BC215" s="7" t="s">
        <v>133</v>
      </c>
      <c r="BD215" s="7" t="s">
        <v>134</v>
      </c>
      <c r="BE215" s="7" t="s">
        <v>135</v>
      </c>
      <c r="BF215" s="7" t="s">
        <v>136</v>
      </c>
      <c r="BG215" s="7" t="s">
        <v>137</v>
      </c>
      <c r="BR215" s="7"/>
      <c r="BV215" s="7"/>
    </row>
    <row r="216" spans="1:74">
      <c r="A216" s="72" t="s">
        <v>151</v>
      </c>
      <c r="B216" s="72" t="s">
        <v>139</v>
      </c>
      <c r="C216" s="73">
        <v>46</v>
      </c>
      <c r="D216" s="73">
        <v>35</v>
      </c>
      <c r="E216" s="73">
        <v>1</v>
      </c>
      <c r="F216" s="73">
        <v>12</v>
      </c>
      <c r="G216" s="73">
        <v>5</v>
      </c>
      <c r="H216" s="73">
        <v>17</v>
      </c>
      <c r="I216" s="73">
        <v>0</v>
      </c>
      <c r="J216" s="96">
        <v>0</v>
      </c>
      <c r="K216" s="136">
        <f t="shared" si="25"/>
        <v>35</v>
      </c>
      <c r="L216" s="61"/>
      <c r="M216" s="61"/>
      <c r="N216" s="134"/>
      <c r="O216" s="134"/>
      <c r="P216" s="134"/>
      <c r="Q216" s="135"/>
      <c r="S216" s="81" t="s">
        <v>115</v>
      </c>
      <c r="T216" s="74">
        <v>1</v>
      </c>
      <c r="U216" s="74">
        <v>2</v>
      </c>
      <c r="V216" s="74">
        <v>0</v>
      </c>
      <c r="W216" s="74">
        <v>2</v>
      </c>
      <c r="X216" s="74">
        <v>0</v>
      </c>
      <c r="Y216" s="81">
        <f t="shared" si="27"/>
        <v>5</v>
      </c>
      <c r="AL216" s="7" t="s">
        <v>161</v>
      </c>
      <c r="AM216" s="22">
        <v>713</v>
      </c>
      <c r="AN216" s="22">
        <v>352</v>
      </c>
      <c r="AO216" s="22">
        <v>266</v>
      </c>
      <c r="AP216" s="22">
        <v>249</v>
      </c>
      <c r="AQ216" s="22">
        <v>156</v>
      </c>
      <c r="AR216" s="22">
        <v>84</v>
      </c>
      <c r="AS216" s="22">
        <v>62</v>
      </c>
      <c r="AT216" s="71">
        <v>82</v>
      </c>
      <c r="AU216" s="71">
        <v>42</v>
      </c>
      <c r="AV216" s="22">
        <v>52</v>
      </c>
      <c r="AW216" s="22">
        <v>37</v>
      </c>
      <c r="AX216" s="22">
        <v>17</v>
      </c>
      <c r="AY216" s="22">
        <v>19</v>
      </c>
      <c r="AZ216" s="22">
        <v>37</v>
      </c>
      <c r="BA216" s="22">
        <v>13</v>
      </c>
      <c r="BB216" s="22">
        <v>19</v>
      </c>
      <c r="BC216" s="22">
        <v>16</v>
      </c>
      <c r="BD216" s="108">
        <v>11</v>
      </c>
      <c r="BE216" s="22">
        <v>3</v>
      </c>
      <c r="BF216" s="22">
        <v>6</v>
      </c>
      <c r="BG216" s="22">
        <v>2</v>
      </c>
      <c r="BI216" s="7" t="s">
        <v>161</v>
      </c>
      <c r="BR216" s="7"/>
      <c r="BV216" s="7"/>
    </row>
    <row r="217" spans="1:74">
      <c r="A217" s="72" t="s">
        <v>151</v>
      </c>
      <c r="B217" s="72" t="s">
        <v>141</v>
      </c>
      <c r="C217" s="73">
        <v>1</v>
      </c>
      <c r="D217" s="73">
        <v>1</v>
      </c>
      <c r="E217" s="73">
        <v>1</v>
      </c>
      <c r="F217" s="73">
        <v>0</v>
      </c>
      <c r="G217" s="73">
        <v>0</v>
      </c>
      <c r="H217" s="73">
        <v>0</v>
      </c>
      <c r="I217" s="73">
        <v>0</v>
      </c>
      <c r="J217" s="96">
        <v>0</v>
      </c>
      <c r="K217" s="138">
        <f t="shared" si="25"/>
        <v>1</v>
      </c>
      <c r="L217" s="61"/>
      <c r="M217" s="61"/>
      <c r="N217" s="134"/>
      <c r="O217" s="134"/>
      <c r="P217" s="134"/>
      <c r="Q217" s="135"/>
      <c r="S217" s="89" t="s">
        <v>64</v>
      </c>
      <c r="T217" s="85">
        <v>3</v>
      </c>
      <c r="U217" s="85">
        <v>4</v>
      </c>
      <c r="V217" s="85">
        <v>0</v>
      </c>
      <c r="W217" s="85">
        <v>17</v>
      </c>
      <c r="X217" s="85">
        <v>0</v>
      </c>
      <c r="Y217" s="81">
        <f t="shared" si="27"/>
        <v>24</v>
      </c>
      <c r="AL217" s="7" t="s">
        <v>162</v>
      </c>
      <c r="AM217" s="22">
        <v>1</v>
      </c>
      <c r="AN217" s="22">
        <v>28</v>
      </c>
      <c r="AO217" s="22">
        <v>72</v>
      </c>
      <c r="AP217" s="22">
        <v>273</v>
      </c>
      <c r="AQ217" s="22">
        <v>355</v>
      </c>
      <c r="AR217" s="22">
        <v>161</v>
      </c>
      <c r="AS217" s="22">
        <v>145</v>
      </c>
      <c r="AT217" s="71">
        <v>92</v>
      </c>
      <c r="AU217" s="71">
        <v>72</v>
      </c>
      <c r="AV217" s="22">
        <v>60</v>
      </c>
      <c r="AW217" s="22">
        <v>43</v>
      </c>
      <c r="AX217" s="22">
        <v>40</v>
      </c>
      <c r="AY217" s="22">
        <v>31</v>
      </c>
      <c r="AZ217" s="22">
        <v>39</v>
      </c>
      <c r="BA217" s="22">
        <v>28</v>
      </c>
      <c r="BB217" s="22">
        <v>32</v>
      </c>
      <c r="BC217" s="22">
        <v>17</v>
      </c>
      <c r="BD217" s="108">
        <v>29</v>
      </c>
      <c r="BE217" s="22">
        <v>10</v>
      </c>
      <c r="BF217" s="22">
        <v>15</v>
      </c>
      <c r="BG217" s="22">
        <v>6</v>
      </c>
      <c r="BI217" s="7" t="s">
        <v>162</v>
      </c>
      <c r="BR217" s="7"/>
      <c r="BV217" s="7"/>
    </row>
    <row r="218" spans="1:74">
      <c r="A218" s="72" t="s">
        <v>151</v>
      </c>
      <c r="B218" s="72" t="s">
        <v>155</v>
      </c>
      <c r="C218" s="73">
        <v>1</v>
      </c>
      <c r="D218" s="73">
        <v>1</v>
      </c>
      <c r="E218" s="73">
        <v>0</v>
      </c>
      <c r="F218" s="73">
        <v>0</v>
      </c>
      <c r="G218" s="73">
        <v>0</v>
      </c>
      <c r="H218" s="73">
        <v>1</v>
      </c>
      <c r="I218" s="73">
        <v>0</v>
      </c>
      <c r="J218" s="96">
        <v>0</v>
      </c>
      <c r="K218" s="138">
        <f t="shared" si="25"/>
        <v>1</v>
      </c>
      <c r="L218" s="61"/>
      <c r="M218" s="61"/>
      <c r="N218" s="134"/>
      <c r="O218" s="134"/>
      <c r="P218" s="134"/>
      <c r="Q218" s="135"/>
      <c r="S218" s="92" t="s">
        <v>142</v>
      </c>
      <c r="T218" s="73">
        <v>4</v>
      </c>
      <c r="U218" s="73">
        <v>13</v>
      </c>
      <c r="V218" s="73">
        <v>2</v>
      </c>
      <c r="W218" s="73">
        <v>48</v>
      </c>
      <c r="X218" s="73">
        <v>0</v>
      </c>
      <c r="Y218" s="81">
        <f t="shared" si="27"/>
        <v>67</v>
      </c>
      <c r="AL218" s="110" t="s">
        <v>148</v>
      </c>
      <c r="AM218" s="111">
        <v>0</v>
      </c>
      <c r="AN218" s="111">
        <v>0</v>
      </c>
      <c r="AO218" s="111">
        <v>0</v>
      </c>
      <c r="AP218" s="111">
        <v>0</v>
      </c>
      <c r="AQ218" s="111">
        <v>0</v>
      </c>
      <c r="AR218" s="111">
        <v>415</v>
      </c>
      <c r="AS218" s="111">
        <v>435</v>
      </c>
      <c r="AT218" s="139">
        <v>345</v>
      </c>
      <c r="AU218" s="139">
        <v>433</v>
      </c>
      <c r="AV218" s="111">
        <v>457</v>
      </c>
      <c r="AW218" s="111">
        <v>568</v>
      </c>
      <c r="AX218" s="111">
        <v>453</v>
      </c>
      <c r="AY218" s="111">
        <v>391</v>
      </c>
      <c r="AZ218" s="111">
        <v>236</v>
      </c>
      <c r="BA218" s="111">
        <v>35</v>
      </c>
      <c r="BB218" s="111">
        <v>44</v>
      </c>
      <c r="BC218" s="111">
        <v>12</v>
      </c>
      <c r="BD218" s="112">
        <v>15</v>
      </c>
      <c r="BE218" s="112">
        <v>11</v>
      </c>
      <c r="BF218" s="112">
        <v>1</v>
      </c>
      <c r="BG218" s="111">
        <v>0</v>
      </c>
      <c r="BI218" s="110" t="s">
        <v>148</v>
      </c>
      <c r="BR218" s="7"/>
      <c r="BV218" s="7"/>
    </row>
    <row r="219" spans="1:74">
      <c r="A219" s="72" t="s">
        <v>151</v>
      </c>
      <c r="B219" s="72" t="s">
        <v>100</v>
      </c>
      <c r="C219" s="73">
        <v>376</v>
      </c>
      <c r="D219" s="73">
        <v>350</v>
      </c>
      <c r="E219" s="73">
        <v>2</v>
      </c>
      <c r="F219" s="73">
        <v>10</v>
      </c>
      <c r="G219" s="73">
        <v>5</v>
      </c>
      <c r="H219" s="73">
        <v>18</v>
      </c>
      <c r="I219" s="73">
        <v>315</v>
      </c>
      <c r="J219" s="96">
        <v>0</v>
      </c>
      <c r="K219" s="136">
        <f t="shared" si="25"/>
        <v>350</v>
      </c>
      <c r="L219" s="61"/>
      <c r="M219" s="101">
        <v>454</v>
      </c>
      <c r="N219" s="134"/>
      <c r="O219" s="134"/>
      <c r="P219" s="134"/>
      <c r="Q219" s="135"/>
      <c r="S219" s="61"/>
      <c r="T219" s="117">
        <f>SUM(T210:T218)</f>
        <v>10</v>
      </c>
      <c r="U219" s="117">
        <f>SUM(U210:U218)</f>
        <v>22</v>
      </c>
      <c r="V219" s="117">
        <f>SUM(V210:V218)</f>
        <v>2</v>
      </c>
      <c r="W219" s="117">
        <f>SUM(W210:W218)</f>
        <v>67</v>
      </c>
      <c r="X219" s="117">
        <f>SUM(X210:X218)</f>
        <v>0</v>
      </c>
      <c r="Y219" s="81">
        <f t="shared" si="27"/>
        <v>101</v>
      </c>
      <c r="AL219" s="7" t="s">
        <v>163</v>
      </c>
      <c r="AM219" s="22">
        <v>0</v>
      </c>
      <c r="AN219" s="22">
        <v>0</v>
      </c>
      <c r="AO219" s="22">
        <v>0</v>
      </c>
      <c r="AP219" s="22">
        <v>0</v>
      </c>
      <c r="AQ219" s="22">
        <v>2</v>
      </c>
      <c r="AR219" s="22">
        <v>15</v>
      </c>
      <c r="AS219" s="22">
        <v>39</v>
      </c>
      <c r="AT219" s="71">
        <v>174</v>
      </c>
      <c r="AU219" s="71">
        <v>257</v>
      </c>
      <c r="AV219" s="22">
        <v>409</v>
      </c>
      <c r="AW219" s="22">
        <v>233</v>
      </c>
      <c r="AX219" s="22">
        <v>203</v>
      </c>
      <c r="AY219" s="22">
        <v>114</v>
      </c>
      <c r="AZ219" s="22">
        <v>154</v>
      </c>
      <c r="BA219" s="22">
        <v>112</v>
      </c>
      <c r="BB219" s="22">
        <v>124</v>
      </c>
      <c r="BC219" s="22">
        <v>60</v>
      </c>
      <c r="BD219" s="108">
        <v>87</v>
      </c>
      <c r="BE219" s="22">
        <v>39</v>
      </c>
      <c r="BF219" s="22">
        <v>57</v>
      </c>
      <c r="BG219" s="22">
        <v>29</v>
      </c>
      <c r="BI219" s="7" t="s">
        <v>163</v>
      </c>
      <c r="BR219" s="7"/>
      <c r="BV219" s="7"/>
    </row>
    <row r="220" spans="1:74">
      <c r="A220" s="105" t="s">
        <v>156</v>
      </c>
      <c r="B220" s="106"/>
      <c r="C220" s="74">
        <f t="shared" ref="C220:J220" si="28">SUM(C196:C219)</f>
        <v>981</v>
      </c>
      <c r="D220" s="74">
        <f t="shared" si="28"/>
        <v>925</v>
      </c>
      <c r="E220" s="74">
        <f t="shared" si="28"/>
        <v>20</v>
      </c>
      <c r="F220" s="74">
        <f t="shared" si="28"/>
        <v>68</v>
      </c>
      <c r="G220" s="74">
        <f t="shared" si="28"/>
        <v>14</v>
      </c>
      <c r="H220" s="74">
        <f t="shared" si="28"/>
        <v>183</v>
      </c>
      <c r="I220" s="74">
        <f t="shared" si="28"/>
        <v>640</v>
      </c>
      <c r="J220" s="75">
        <f t="shared" si="28"/>
        <v>0</v>
      </c>
      <c r="K220" s="136">
        <f t="shared" si="25"/>
        <v>925</v>
      </c>
      <c r="L220" s="61"/>
      <c r="M220" s="101">
        <f>SUM(M196:M219)</f>
        <v>925</v>
      </c>
      <c r="N220" s="134"/>
      <c r="O220" s="134"/>
      <c r="P220" s="134"/>
      <c r="Q220" s="135"/>
      <c r="S220" s="61"/>
      <c r="T220" s="78"/>
      <c r="U220" s="78"/>
      <c r="V220" s="78"/>
      <c r="W220" s="78"/>
      <c r="X220" s="78"/>
      <c r="Y220" s="117"/>
      <c r="AL220" s="110" t="s">
        <v>164</v>
      </c>
      <c r="AM220" s="111">
        <v>0</v>
      </c>
      <c r="AN220" s="111">
        <v>0</v>
      </c>
      <c r="AO220" s="111">
        <v>0</v>
      </c>
      <c r="AP220" s="111">
        <v>0</v>
      </c>
      <c r="AQ220" s="111">
        <v>0</v>
      </c>
      <c r="AR220" s="111">
        <v>0</v>
      </c>
      <c r="AS220" s="111">
        <v>0</v>
      </c>
      <c r="AT220" s="111">
        <v>0</v>
      </c>
      <c r="AU220" s="111">
        <v>0</v>
      </c>
      <c r="AV220" s="111">
        <v>2</v>
      </c>
      <c r="AW220" s="111">
        <v>10</v>
      </c>
      <c r="AX220" s="111">
        <v>51</v>
      </c>
      <c r="AY220" s="111">
        <v>115</v>
      </c>
      <c r="AZ220" s="111">
        <v>428</v>
      </c>
      <c r="BA220" s="111">
        <v>525</v>
      </c>
      <c r="BB220" s="111">
        <v>467</v>
      </c>
      <c r="BC220" s="111">
        <v>379</v>
      </c>
      <c r="BD220" s="112">
        <v>320</v>
      </c>
      <c r="BE220" s="112">
        <v>115</v>
      </c>
      <c r="BF220" s="111">
        <v>91</v>
      </c>
      <c r="BG220" s="111">
        <v>54</v>
      </c>
      <c r="BI220" s="110" t="s">
        <v>164</v>
      </c>
      <c r="BR220" s="7"/>
      <c r="BV220" s="7"/>
    </row>
    <row r="221" spans="1:74">
      <c r="C221" s="61"/>
      <c r="D221" s="115"/>
      <c r="E221" s="115"/>
      <c r="F221" s="116"/>
      <c r="G221" s="117"/>
      <c r="H221" s="115"/>
      <c r="I221" s="115"/>
      <c r="J221" s="115"/>
      <c r="K221" s="116"/>
      <c r="L221" s="61"/>
      <c r="M221" s="61"/>
      <c r="N221" s="134"/>
      <c r="O221" s="134"/>
      <c r="P221" s="134"/>
      <c r="Q221" s="135"/>
      <c r="S221" s="81" t="s">
        <v>159</v>
      </c>
      <c r="T221" s="81" t="s">
        <v>102</v>
      </c>
      <c r="U221" s="81" t="s">
        <v>103</v>
      </c>
      <c r="V221" s="81" t="s">
        <v>104</v>
      </c>
      <c r="W221" s="81" t="s">
        <v>105</v>
      </c>
      <c r="X221" s="81" t="s">
        <v>106</v>
      </c>
      <c r="Y221" s="81" t="s">
        <v>160</v>
      </c>
      <c r="AL221" s="7" t="s">
        <v>165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1</v>
      </c>
      <c r="AW221" s="22">
        <v>7</v>
      </c>
      <c r="AX221" s="22">
        <v>40</v>
      </c>
      <c r="AY221" s="22">
        <v>42</v>
      </c>
      <c r="AZ221" s="22">
        <v>161</v>
      </c>
      <c r="BA221" s="22">
        <v>182</v>
      </c>
      <c r="BB221" s="22">
        <v>349</v>
      </c>
      <c r="BC221" s="22">
        <v>202</v>
      </c>
      <c r="BD221" s="108">
        <v>211</v>
      </c>
      <c r="BE221" s="22">
        <v>120</v>
      </c>
      <c r="BF221" s="22">
        <v>162</v>
      </c>
      <c r="BG221" s="22">
        <v>71</v>
      </c>
      <c r="BI221" s="7" t="s">
        <v>165</v>
      </c>
      <c r="BR221" s="7"/>
      <c r="BV221" s="7"/>
    </row>
    <row r="222" spans="1:74">
      <c r="C222" s="61"/>
      <c r="D222" s="115"/>
      <c r="E222" s="115"/>
      <c r="F222" s="116"/>
      <c r="G222" s="117"/>
      <c r="H222" s="115"/>
      <c r="I222" s="115"/>
      <c r="J222" s="115"/>
      <c r="K222" s="116"/>
      <c r="L222" s="61"/>
      <c r="M222" s="61"/>
      <c r="N222" s="134"/>
      <c r="O222" s="134"/>
      <c r="P222" s="134"/>
      <c r="Q222" s="135"/>
      <c r="S222" s="81" t="s">
        <v>171</v>
      </c>
      <c r="T222" s="119">
        <v>0</v>
      </c>
      <c r="U222" s="119">
        <v>1</v>
      </c>
      <c r="V222" s="98">
        <v>0</v>
      </c>
      <c r="W222" s="98">
        <v>0</v>
      </c>
      <c r="X222" s="98">
        <v>0</v>
      </c>
      <c r="Y222" s="92">
        <f>SUM(T222:X222)</f>
        <v>1</v>
      </c>
      <c r="AL222" s="110" t="s">
        <v>166</v>
      </c>
      <c r="AM222" s="111">
        <v>0</v>
      </c>
      <c r="AN222" s="111">
        <v>0</v>
      </c>
      <c r="AO222" s="111">
        <v>0</v>
      </c>
      <c r="AP222" s="111">
        <v>0</v>
      </c>
      <c r="AQ222" s="111">
        <v>0</v>
      </c>
      <c r="AR222" s="111">
        <v>0</v>
      </c>
      <c r="AS222" s="111">
        <v>0</v>
      </c>
      <c r="AT222" s="111">
        <v>0</v>
      </c>
      <c r="AU222" s="111">
        <v>0</v>
      </c>
      <c r="AV222" s="111">
        <v>0</v>
      </c>
      <c r="AW222" s="111">
        <v>0</v>
      </c>
      <c r="AX222" s="111">
        <v>13</v>
      </c>
      <c r="AY222" s="111">
        <v>33</v>
      </c>
      <c r="AZ222" s="111">
        <v>51</v>
      </c>
      <c r="BA222" s="111">
        <v>28</v>
      </c>
      <c r="BB222" s="111">
        <v>181</v>
      </c>
      <c r="BC222" s="111">
        <v>177</v>
      </c>
      <c r="BD222" s="112">
        <v>386</v>
      </c>
      <c r="BE222" s="112">
        <v>395</v>
      </c>
      <c r="BF222" s="111">
        <v>522</v>
      </c>
      <c r="BG222" s="111">
        <v>271</v>
      </c>
      <c r="BI222" s="110" t="s">
        <v>166</v>
      </c>
    </row>
    <row r="223" spans="1:74">
      <c r="C223" s="61"/>
      <c r="D223" s="115"/>
      <c r="E223" s="115"/>
      <c r="F223" s="116"/>
      <c r="G223" s="117"/>
      <c r="H223" s="117"/>
      <c r="I223" s="117"/>
      <c r="J223" s="117"/>
      <c r="K223" s="117"/>
      <c r="L223" s="61"/>
      <c r="M223" s="61"/>
      <c r="N223" s="134"/>
      <c r="O223" s="134"/>
      <c r="P223" s="134"/>
      <c r="Q223" s="135"/>
      <c r="S223" s="81" t="s">
        <v>172</v>
      </c>
      <c r="T223" s="98">
        <v>0</v>
      </c>
      <c r="U223" s="98">
        <v>1</v>
      </c>
      <c r="V223" s="98">
        <v>0</v>
      </c>
      <c r="W223" s="98">
        <v>0</v>
      </c>
      <c r="X223" s="98">
        <v>0</v>
      </c>
      <c r="Y223" s="92">
        <f t="shared" ref="Y223:Y231" si="29">SUM(T223:W223)</f>
        <v>1</v>
      </c>
      <c r="AL223" s="7" t="s">
        <v>167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108">
        <v>61</v>
      </c>
      <c r="BE223" s="22">
        <v>57</v>
      </c>
      <c r="BF223" s="22">
        <v>152</v>
      </c>
      <c r="BG223" s="22">
        <v>72</v>
      </c>
      <c r="BI223" s="7" t="s">
        <v>167</v>
      </c>
    </row>
    <row r="224" spans="1:74">
      <c r="C224" s="61"/>
      <c r="D224" s="115"/>
      <c r="E224" s="115"/>
      <c r="F224" s="116"/>
      <c r="G224" s="117"/>
      <c r="H224" s="117"/>
      <c r="I224" s="117"/>
      <c r="J224" s="117"/>
      <c r="K224" s="117"/>
      <c r="L224" s="61"/>
      <c r="M224" s="61"/>
      <c r="N224" s="134"/>
      <c r="O224" s="134"/>
      <c r="P224" s="134"/>
      <c r="Q224" s="135"/>
      <c r="S224" s="81" t="s">
        <v>173</v>
      </c>
      <c r="T224" s="119">
        <v>0</v>
      </c>
      <c r="U224" s="119">
        <v>1</v>
      </c>
      <c r="V224" s="98">
        <v>0</v>
      </c>
      <c r="W224" s="98">
        <v>0</v>
      </c>
      <c r="X224" s="98">
        <v>0</v>
      </c>
      <c r="Y224" s="92">
        <f t="shared" si="29"/>
        <v>1</v>
      </c>
      <c r="AL224" s="110" t="s">
        <v>168</v>
      </c>
      <c r="AM224" s="111">
        <v>0</v>
      </c>
      <c r="AN224" s="111">
        <v>0</v>
      </c>
      <c r="AO224" s="111">
        <v>0</v>
      </c>
      <c r="AP224" s="111">
        <v>0</v>
      </c>
      <c r="AQ224" s="111">
        <v>0</v>
      </c>
      <c r="AR224" s="111">
        <v>0</v>
      </c>
      <c r="AS224" s="111">
        <v>0</v>
      </c>
      <c r="AT224" s="111">
        <v>0</v>
      </c>
      <c r="AU224" s="111">
        <v>0</v>
      </c>
      <c r="AV224" s="111">
        <v>0</v>
      </c>
      <c r="AW224" s="111">
        <v>0</v>
      </c>
      <c r="AX224" s="111">
        <v>0</v>
      </c>
      <c r="AY224" s="111">
        <v>0</v>
      </c>
      <c r="AZ224" s="111">
        <v>0</v>
      </c>
      <c r="BA224" s="111">
        <v>0</v>
      </c>
      <c r="BB224" s="111">
        <v>0</v>
      </c>
      <c r="BC224" s="111">
        <v>0</v>
      </c>
      <c r="BD224" s="112">
        <v>0</v>
      </c>
      <c r="BE224" s="112">
        <v>0</v>
      </c>
      <c r="BF224" s="111">
        <v>76</v>
      </c>
      <c r="BG224" s="111">
        <v>315</v>
      </c>
      <c r="BI224" s="110" t="s">
        <v>168</v>
      </c>
    </row>
    <row r="225" spans="1:93">
      <c r="C225" s="61"/>
      <c r="D225" s="115"/>
      <c r="E225" s="115"/>
      <c r="F225" s="116"/>
      <c r="G225" s="117"/>
      <c r="H225" s="117"/>
      <c r="I225" s="117"/>
      <c r="J225" s="117"/>
      <c r="K225" s="117"/>
      <c r="L225" s="61"/>
      <c r="M225" s="61"/>
      <c r="N225" s="134"/>
      <c r="O225" s="134"/>
      <c r="P225" s="134"/>
      <c r="Q225" s="135"/>
      <c r="S225" s="81" t="s">
        <v>174</v>
      </c>
      <c r="T225" s="88">
        <v>1</v>
      </c>
      <c r="U225" s="88">
        <v>0</v>
      </c>
      <c r="V225" s="88">
        <v>0</v>
      </c>
      <c r="W225" s="98">
        <v>0</v>
      </c>
      <c r="X225" s="88">
        <v>0</v>
      </c>
      <c r="Y225" s="92">
        <f t="shared" si="29"/>
        <v>1</v>
      </c>
    </row>
    <row r="226" spans="1:93">
      <c r="C226" s="61"/>
      <c r="D226" s="115"/>
      <c r="E226" s="115"/>
      <c r="F226" s="116"/>
      <c r="G226" s="117"/>
      <c r="H226" s="117"/>
      <c r="I226" s="117"/>
      <c r="J226" s="117"/>
      <c r="K226" s="117"/>
      <c r="L226" s="61"/>
      <c r="M226" s="61"/>
      <c r="N226" s="134"/>
      <c r="O226" s="134"/>
      <c r="P226" s="134"/>
      <c r="Q226" s="135"/>
      <c r="S226" s="81" t="s">
        <v>111</v>
      </c>
      <c r="T226" s="88">
        <v>0</v>
      </c>
      <c r="U226" s="88">
        <v>0</v>
      </c>
      <c r="V226" s="88">
        <v>0</v>
      </c>
      <c r="W226" s="98">
        <v>2</v>
      </c>
      <c r="X226" s="88">
        <v>0</v>
      </c>
      <c r="Y226" s="92">
        <f t="shared" si="29"/>
        <v>2</v>
      </c>
    </row>
    <row r="227" spans="1:93">
      <c r="C227" s="61"/>
      <c r="D227" s="115"/>
      <c r="E227" s="115"/>
      <c r="F227" s="116"/>
      <c r="G227" s="117"/>
      <c r="H227" s="117"/>
      <c r="I227" s="117"/>
      <c r="J227" s="117"/>
      <c r="K227" s="117"/>
      <c r="L227" s="61"/>
      <c r="M227" s="61"/>
      <c r="N227" s="134"/>
      <c r="O227" s="134"/>
      <c r="P227" s="134"/>
      <c r="Q227" s="135"/>
      <c r="S227" s="89" t="s">
        <v>113</v>
      </c>
      <c r="T227" s="90">
        <v>0</v>
      </c>
      <c r="U227" s="90">
        <v>1</v>
      </c>
      <c r="V227" s="90">
        <v>0</v>
      </c>
      <c r="W227" s="97">
        <v>5</v>
      </c>
      <c r="X227" s="90">
        <v>0</v>
      </c>
      <c r="Y227" s="92">
        <f t="shared" si="29"/>
        <v>6</v>
      </c>
    </row>
    <row r="228" spans="1:93">
      <c r="C228" s="61"/>
      <c r="D228" s="115"/>
      <c r="E228" s="115"/>
      <c r="F228" s="116"/>
      <c r="G228" s="117"/>
      <c r="H228" s="117"/>
      <c r="I228" s="117"/>
      <c r="J228" s="117"/>
      <c r="K228" s="117"/>
      <c r="L228" s="61"/>
      <c r="M228" s="61"/>
      <c r="N228" s="134"/>
      <c r="O228" s="134"/>
      <c r="P228" s="134"/>
      <c r="Q228" s="135"/>
      <c r="S228" s="81" t="s">
        <v>115</v>
      </c>
      <c r="T228" s="109">
        <v>2</v>
      </c>
      <c r="U228" s="109">
        <v>3</v>
      </c>
      <c r="V228" s="109">
        <v>0</v>
      </c>
      <c r="W228" s="98">
        <v>24</v>
      </c>
      <c r="X228" s="88">
        <v>54</v>
      </c>
      <c r="Y228" s="92">
        <f t="shared" si="29"/>
        <v>29</v>
      </c>
    </row>
    <row r="229" spans="1:93">
      <c r="C229" s="61"/>
      <c r="D229" s="115"/>
      <c r="E229" s="115"/>
      <c r="F229" s="116"/>
      <c r="G229" s="117"/>
      <c r="H229" s="117"/>
      <c r="I229" s="117"/>
      <c r="J229" s="117"/>
      <c r="K229" s="117"/>
      <c r="L229" s="61"/>
      <c r="M229" s="61"/>
      <c r="N229" s="134"/>
      <c r="O229" s="134"/>
      <c r="P229" s="134"/>
      <c r="Q229" s="135"/>
      <c r="S229" s="89" t="s">
        <v>64</v>
      </c>
      <c r="T229" s="90">
        <v>3</v>
      </c>
      <c r="U229" s="90">
        <v>17</v>
      </c>
      <c r="V229" s="90">
        <v>2</v>
      </c>
      <c r="W229" s="97">
        <v>49</v>
      </c>
      <c r="X229" s="90">
        <v>271</v>
      </c>
      <c r="Y229" s="92">
        <f t="shared" si="29"/>
        <v>71</v>
      </c>
    </row>
    <row r="230" spans="1:93"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134"/>
      <c r="O230" s="134"/>
      <c r="P230" s="134"/>
      <c r="Q230" s="135"/>
      <c r="S230" s="92" t="s">
        <v>142</v>
      </c>
      <c r="T230" s="88">
        <v>4</v>
      </c>
      <c r="U230" s="88">
        <v>22</v>
      </c>
      <c r="V230" s="88">
        <v>10</v>
      </c>
      <c r="W230" s="98">
        <v>36</v>
      </c>
      <c r="X230" s="88">
        <v>315</v>
      </c>
      <c r="Y230" s="92">
        <f t="shared" si="29"/>
        <v>72</v>
      </c>
    </row>
    <row r="231" spans="1:93"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134"/>
      <c r="O231" s="134"/>
      <c r="P231" s="134"/>
      <c r="Q231" s="135"/>
      <c r="T231" s="117">
        <f>SUM(T222:T230)</f>
        <v>10</v>
      </c>
      <c r="U231" s="117">
        <f>SUM(U222:U230)</f>
        <v>46</v>
      </c>
      <c r="V231" s="117">
        <f>SUM(V222:V230)</f>
        <v>12</v>
      </c>
      <c r="W231" s="117">
        <f>SUM(W222:W230)</f>
        <v>116</v>
      </c>
      <c r="X231" s="117">
        <f>SUM(X222:X230)</f>
        <v>640</v>
      </c>
      <c r="Y231" s="92">
        <f t="shared" si="29"/>
        <v>184</v>
      </c>
    </row>
    <row r="232" spans="1:93">
      <c r="N232" s="134"/>
      <c r="O232" s="134"/>
      <c r="P232" s="134"/>
      <c r="Q232" s="135"/>
    </row>
    <row r="233" spans="1:93">
      <c r="N233" s="134"/>
      <c r="O233" s="134"/>
      <c r="P233" s="134"/>
      <c r="Q233" s="135"/>
    </row>
    <row r="234" spans="1:93">
      <c r="N234" s="134"/>
      <c r="O234" s="134"/>
      <c r="P234" s="134"/>
      <c r="Q234" s="135"/>
    </row>
    <row r="235" spans="1:93" ht="38.25">
      <c r="A235" s="68" t="s">
        <v>136</v>
      </c>
      <c r="B235" s="68" t="s">
        <v>66</v>
      </c>
      <c r="C235" s="68" t="s">
        <v>87</v>
      </c>
      <c r="D235" s="68" t="s">
        <v>88</v>
      </c>
      <c r="E235" s="68" t="s">
        <v>89</v>
      </c>
      <c r="F235" s="68" t="s">
        <v>90</v>
      </c>
      <c r="G235" s="68" t="s">
        <v>91</v>
      </c>
      <c r="H235" s="68" t="s">
        <v>92</v>
      </c>
      <c r="I235" s="68" t="s">
        <v>93</v>
      </c>
      <c r="J235" s="69" t="s">
        <v>94</v>
      </c>
      <c r="K235" s="13" t="s">
        <v>95</v>
      </c>
      <c r="L235" s="70"/>
      <c r="M235" s="40" t="s">
        <v>181</v>
      </c>
      <c r="N235" s="134"/>
      <c r="O235" s="134"/>
      <c r="P235" s="134"/>
      <c r="Q235" s="135"/>
      <c r="S235" s="7" t="s">
        <v>136</v>
      </c>
      <c r="AL235" s="6" t="s">
        <v>97</v>
      </c>
      <c r="AM235" s="71" t="s">
        <v>136</v>
      </c>
      <c r="AN235" s="22"/>
      <c r="AO235" s="22"/>
      <c r="AP235" s="22"/>
      <c r="BZ235" s="140"/>
      <c r="CA235" s="140"/>
      <c r="CB235" s="130"/>
      <c r="CC235" s="130"/>
      <c r="CF235" s="140"/>
      <c r="CG235" s="140"/>
      <c r="CH235" s="140"/>
      <c r="CI235" s="130"/>
      <c r="CJ235" s="117"/>
      <c r="CK235" s="140"/>
      <c r="CL235" s="140"/>
      <c r="CM235" s="140"/>
      <c r="CN235" s="130"/>
      <c r="CO235" s="117"/>
    </row>
    <row r="236" spans="1:93">
      <c r="A236" s="72" t="s">
        <v>178</v>
      </c>
      <c r="B236" s="72" t="s">
        <v>100</v>
      </c>
      <c r="C236" s="73">
        <v>1</v>
      </c>
      <c r="D236" s="73">
        <v>1</v>
      </c>
      <c r="E236" s="73">
        <v>0</v>
      </c>
      <c r="F236" s="73">
        <v>1</v>
      </c>
      <c r="G236" s="73">
        <v>0</v>
      </c>
      <c r="H236" s="73">
        <v>0</v>
      </c>
      <c r="I236" s="73">
        <v>0</v>
      </c>
      <c r="J236" s="96">
        <v>0</v>
      </c>
      <c r="K236" s="136">
        <f t="shared" ref="K236:K260" si="30">SUM(E236:J236)</f>
        <v>1</v>
      </c>
      <c r="L236" s="77"/>
      <c r="M236" s="78">
        <v>1</v>
      </c>
      <c r="N236" s="134"/>
      <c r="O236" s="134"/>
      <c r="P236" s="134"/>
      <c r="Q236" s="135"/>
      <c r="S236" s="81" t="s">
        <v>101</v>
      </c>
      <c r="T236" s="81" t="s">
        <v>102</v>
      </c>
      <c r="U236" s="81" t="s">
        <v>103</v>
      </c>
      <c r="V236" s="81" t="s">
        <v>104</v>
      </c>
      <c r="W236" s="81" t="s">
        <v>105</v>
      </c>
      <c r="X236" s="81" t="s">
        <v>106</v>
      </c>
      <c r="Y236" s="81" t="s">
        <v>107</v>
      </c>
      <c r="AL236" s="7" t="s">
        <v>108</v>
      </c>
      <c r="AM236" s="22"/>
      <c r="AN236" s="22"/>
      <c r="AO236" s="22"/>
      <c r="AP236" s="22"/>
      <c r="BZ236" s="140"/>
      <c r="CA236" s="140"/>
      <c r="CB236" s="130"/>
      <c r="CC236" s="130"/>
      <c r="CF236" s="140"/>
      <c r="CG236" s="140"/>
      <c r="CH236" s="140"/>
      <c r="CI236" s="130"/>
      <c r="CJ236" s="117"/>
      <c r="CK236" s="140"/>
      <c r="CL236" s="140"/>
      <c r="CM236" s="140"/>
      <c r="CN236" s="130"/>
      <c r="CO236" s="117"/>
    </row>
    <row r="237" spans="1:93">
      <c r="A237" s="82" t="s">
        <v>179</v>
      </c>
      <c r="B237" s="82" t="s">
        <v>110</v>
      </c>
      <c r="C237" s="83">
        <v>1</v>
      </c>
      <c r="D237" s="83">
        <v>1</v>
      </c>
      <c r="E237" s="83">
        <v>0</v>
      </c>
      <c r="F237" s="83">
        <v>1</v>
      </c>
      <c r="G237" s="83">
        <v>0</v>
      </c>
      <c r="H237" s="83">
        <v>0</v>
      </c>
      <c r="I237" s="83">
        <v>0</v>
      </c>
      <c r="J237" s="83">
        <v>0</v>
      </c>
      <c r="K237" s="137">
        <f t="shared" si="30"/>
        <v>1</v>
      </c>
      <c r="L237" s="23"/>
      <c r="M237" s="87">
        <v>1</v>
      </c>
      <c r="N237" s="134"/>
      <c r="O237" s="134"/>
      <c r="P237" s="134"/>
      <c r="Q237" s="135"/>
      <c r="S237" s="81" t="s">
        <v>171</v>
      </c>
      <c r="T237" s="119">
        <v>0</v>
      </c>
      <c r="U237" s="119">
        <v>1</v>
      </c>
      <c r="V237" s="98">
        <v>0</v>
      </c>
      <c r="W237" s="98">
        <v>0</v>
      </c>
      <c r="X237" s="98">
        <v>0</v>
      </c>
      <c r="Y237" s="81">
        <f t="shared" ref="Y237:Y246" si="31">SUM(T237:X237)</f>
        <v>1</v>
      </c>
      <c r="AL237" s="7" t="s">
        <v>112</v>
      </c>
      <c r="AM237" s="22"/>
      <c r="AN237" s="22"/>
      <c r="AO237" s="22"/>
      <c r="AP237" s="22"/>
      <c r="BZ237" s="140"/>
      <c r="CA237" s="140"/>
      <c r="CB237" s="130"/>
      <c r="CC237" s="130"/>
      <c r="CF237" s="140"/>
      <c r="CG237" s="140"/>
      <c r="CH237" s="140"/>
      <c r="CI237" s="130"/>
      <c r="CJ237" s="117"/>
      <c r="CK237" s="140"/>
      <c r="CL237" s="140"/>
      <c r="CM237" s="140"/>
      <c r="CN237" s="130"/>
      <c r="CO237" s="117"/>
    </row>
    <row r="238" spans="1:93">
      <c r="A238" s="72" t="s">
        <v>180</v>
      </c>
      <c r="B238" s="72" t="s">
        <v>110</v>
      </c>
      <c r="C238" s="73">
        <v>1</v>
      </c>
      <c r="D238" s="73">
        <v>1</v>
      </c>
      <c r="E238" s="73">
        <v>0</v>
      </c>
      <c r="F238" s="73">
        <v>1</v>
      </c>
      <c r="G238" s="73">
        <v>0</v>
      </c>
      <c r="H238" s="73">
        <v>0</v>
      </c>
      <c r="I238" s="73">
        <v>0</v>
      </c>
      <c r="J238" s="96">
        <v>0</v>
      </c>
      <c r="K238" s="136">
        <f t="shared" si="30"/>
        <v>1</v>
      </c>
      <c r="L238" s="77"/>
      <c r="M238" s="78">
        <v>1</v>
      </c>
      <c r="N238" s="134"/>
      <c r="O238" s="134"/>
      <c r="P238" s="134"/>
      <c r="Q238" s="135"/>
      <c r="S238" s="81" t="s">
        <v>172</v>
      </c>
      <c r="T238" s="98">
        <v>0</v>
      </c>
      <c r="U238" s="98">
        <v>1</v>
      </c>
      <c r="V238" s="98">
        <v>0</v>
      </c>
      <c r="W238" s="98">
        <v>0</v>
      </c>
      <c r="X238" s="98">
        <v>0</v>
      </c>
      <c r="Y238" s="81">
        <f t="shared" si="31"/>
        <v>1</v>
      </c>
      <c r="AM238" s="22"/>
      <c r="AN238" s="22"/>
      <c r="AO238" s="22"/>
      <c r="AP238" s="22"/>
      <c r="BZ238" s="140"/>
      <c r="CA238" s="140"/>
      <c r="CB238" s="130"/>
      <c r="CC238" s="130"/>
      <c r="CF238" s="140"/>
      <c r="CG238" s="140"/>
      <c r="CH238" s="140"/>
      <c r="CI238" s="130"/>
      <c r="CJ238" s="117"/>
      <c r="CK238" s="140"/>
      <c r="CL238" s="140"/>
      <c r="CM238" s="140"/>
      <c r="CN238" s="130"/>
      <c r="CO238" s="117"/>
    </row>
    <row r="239" spans="1:93">
      <c r="A239" s="82" t="s">
        <v>176</v>
      </c>
      <c r="B239" s="82" t="s">
        <v>110</v>
      </c>
      <c r="C239" s="83">
        <v>1</v>
      </c>
      <c r="D239" s="83">
        <v>1</v>
      </c>
      <c r="E239" s="83">
        <v>0</v>
      </c>
      <c r="F239" s="83">
        <v>1</v>
      </c>
      <c r="G239" s="83">
        <v>0</v>
      </c>
      <c r="H239" s="83">
        <v>0</v>
      </c>
      <c r="I239" s="83">
        <v>0</v>
      </c>
      <c r="J239" s="83">
        <v>0</v>
      </c>
      <c r="K239" s="137">
        <f t="shared" si="30"/>
        <v>1</v>
      </c>
      <c r="L239" s="77"/>
      <c r="M239" s="78"/>
      <c r="N239" s="134"/>
      <c r="O239" s="134"/>
      <c r="P239" s="134"/>
      <c r="Q239" s="135"/>
      <c r="S239" s="81" t="s">
        <v>173</v>
      </c>
      <c r="T239" s="119">
        <v>0</v>
      </c>
      <c r="U239" s="119">
        <v>1</v>
      </c>
      <c r="V239" s="98">
        <v>0</v>
      </c>
      <c r="W239" s="98">
        <v>0</v>
      </c>
      <c r="X239" s="98">
        <v>0</v>
      </c>
      <c r="Y239" s="81">
        <f t="shared" si="31"/>
        <v>1</v>
      </c>
      <c r="AL239" s="7" t="s">
        <v>116</v>
      </c>
      <c r="AM239" s="7" t="s">
        <v>117</v>
      </c>
      <c r="AN239" s="7" t="s">
        <v>118</v>
      </c>
      <c r="AO239" s="7" t="s">
        <v>119</v>
      </c>
      <c r="AP239" s="7" t="s">
        <v>120</v>
      </c>
      <c r="AQ239" s="7" t="s">
        <v>121</v>
      </c>
      <c r="AR239" s="7" t="s">
        <v>122</v>
      </c>
      <c r="AS239" s="7" t="s">
        <v>123</v>
      </c>
      <c r="AT239" s="91" t="s">
        <v>124</v>
      </c>
      <c r="AU239" s="91" t="s">
        <v>125</v>
      </c>
      <c r="AV239" s="7" t="s">
        <v>126</v>
      </c>
      <c r="AW239" s="7" t="s">
        <v>127</v>
      </c>
      <c r="AX239" s="7" t="s">
        <v>128</v>
      </c>
      <c r="AY239" s="7" t="s">
        <v>129</v>
      </c>
      <c r="AZ239" s="7" t="s">
        <v>130</v>
      </c>
      <c r="BA239" s="7" t="s">
        <v>131</v>
      </c>
      <c r="BB239" s="7" t="s">
        <v>132</v>
      </c>
      <c r="BC239" s="7" t="s">
        <v>133</v>
      </c>
      <c r="BD239" s="7" t="s">
        <v>134</v>
      </c>
      <c r="BE239" s="7" t="s">
        <v>135</v>
      </c>
      <c r="BF239" s="7" t="s">
        <v>136</v>
      </c>
      <c r="BZ239" s="140"/>
      <c r="CA239" s="140"/>
      <c r="CB239" s="130"/>
      <c r="CC239" s="130"/>
      <c r="CF239" s="140"/>
      <c r="CG239" s="140"/>
      <c r="CH239" s="140"/>
      <c r="CI239" s="130"/>
      <c r="CJ239" s="117"/>
      <c r="CK239" s="140"/>
      <c r="CL239" s="140"/>
      <c r="CM239" s="140"/>
      <c r="CN239" s="130"/>
      <c r="CO239" s="117"/>
    </row>
    <row r="240" spans="1:93">
      <c r="A240" s="82" t="s">
        <v>176</v>
      </c>
      <c r="B240" s="82" t="s">
        <v>100</v>
      </c>
      <c r="C240" s="83">
        <v>4</v>
      </c>
      <c r="D240" s="83">
        <v>4</v>
      </c>
      <c r="E240" s="83">
        <v>0</v>
      </c>
      <c r="F240" s="83">
        <v>1</v>
      </c>
      <c r="G240" s="83">
        <v>3</v>
      </c>
      <c r="H240" s="83">
        <v>0</v>
      </c>
      <c r="I240" s="83">
        <v>0</v>
      </c>
      <c r="J240" s="83">
        <v>0</v>
      </c>
      <c r="K240" s="137">
        <f t="shared" si="30"/>
        <v>4</v>
      </c>
      <c r="L240" s="77"/>
      <c r="M240" s="78">
        <v>5</v>
      </c>
      <c r="N240" s="134"/>
      <c r="O240" s="134"/>
      <c r="P240" s="134"/>
      <c r="Q240" s="135"/>
      <c r="S240" s="81" t="s">
        <v>174</v>
      </c>
      <c r="T240" s="88">
        <v>0</v>
      </c>
      <c r="U240" s="88">
        <v>2</v>
      </c>
      <c r="V240" s="88">
        <v>3</v>
      </c>
      <c r="W240" s="88">
        <v>0</v>
      </c>
      <c r="X240" s="88">
        <v>0</v>
      </c>
      <c r="Y240" s="81">
        <f t="shared" si="31"/>
        <v>5</v>
      </c>
      <c r="AL240" s="7" t="s">
        <v>140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71">
        <v>0</v>
      </c>
      <c r="AU240" s="71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H240" s="7" t="s">
        <v>140</v>
      </c>
      <c r="BZ240" s="140"/>
      <c r="CA240" s="140"/>
      <c r="CB240" s="130"/>
      <c r="CC240" s="130"/>
      <c r="CF240" s="140"/>
      <c r="CG240" s="140"/>
      <c r="CH240" s="140"/>
      <c r="CI240" s="130"/>
      <c r="CJ240" s="117"/>
      <c r="CK240" s="140"/>
      <c r="CL240" s="140"/>
      <c r="CM240" s="140"/>
      <c r="CN240" s="130"/>
      <c r="CO240" s="117"/>
    </row>
    <row r="241" spans="1:93">
      <c r="A241" s="72" t="s">
        <v>99</v>
      </c>
      <c r="B241" s="123" t="s">
        <v>110</v>
      </c>
      <c r="C241" s="73">
        <v>5</v>
      </c>
      <c r="D241" s="73">
        <v>5</v>
      </c>
      <c r="E241" s="73">
        <v>0</v>
      </c>
      <c r="F241" s="73">
        <v>2</v>
      </c>
      <c r="G241" s="73">
        <v>3</v>
      </c>
      <c r="H241" s="73">
        <v>0</v>
      </c>
      <c r="I241" s="73">
        <v>0</v>
      </c>
      <c r="J241" s="96">
        <v>0</v>
      </c>
      <c r="K241" s="136">
        <f t="shared" si="30"/>
        <v>5</v>
      </c>
      <c r="L241" s="77"/>
      <c r="M241" s="78"/>
      <c r="N241" s="134"/>
      <c r="O241" s="134"/>
      <c r="P241" s="134"/>
      <c r="Q241" s="135"/>
      <c r="S241" s="81" t="s">
        <v>111</v>
      </c>
      <c r="T241" s="88">
        <v>0</v>
      </c>
      <c r="U241" s="88">
        <v>2</v>
      </c>
      <c r="V241" s="88">
        <v>3</v>
      </c>
      <c r="W241" s="88">
        <v>6</v>
      </c>
      <c r="X241" s="88">
        <v>0</v>
      </c>
      <c r="Y241" s="81">
        <f t="shared" si="31"/>
        <v>11</v>
      </c>
      <c r="AL241" s="7" t="s">
        <v>143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71">
        <v>0</v>
      </c>
      <c r="AU241" s="71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  <c r="BH241" s="7" t="s">
        <v>143</v>
      </c>
      <c r="BZ241" s="140"/>
      <c r="CA241" s="140"/>
      <c r="CB241" s="130"/>
      <c r="CC241" s="130"/>
      <c r="CF241" s="140"/>
      <c r="CG241" s="140"/>
      <c r="CH241" s="140"/>
      <c r="CI241" s="130"/>
      <c r="CJ241" s="117"/>
      <c r="CK241" s="140"/>
      <c r="CL241" s="140"/>
      <c r="CM241" s="140"/>
      <c r="CN241" s="130"/>
      <c r="CO241" s="117"/>
    </row>
    <row r="242" spans="1:93">
      <c r="A242" s="72" t="s">
        <v>99</v>
      </c>
      <c r="B242" s="72" t="s">
        <v>100</v>
      </c>
      <c r="C242" s="73">
        <v>6</v>
      </c>
      <c r="D242" s="73">
        <v>6</v>
      </c>
      <c r="E242" s="74">
        <v>0</v>
      </c>
      <c r="F242" s="74">
        <v>0</v>
      </c>
      <c r="G242" s="74">
        <v>0</v>
      </c>
      <c r="H242" s="74">
        <v>6</v>
      </c>
      <c r="I242" s="74">
        <v>0</v>
      </c>
      <c r="J242" s="75">
        <v>0</v>
      </c>
      <c r="K242" s="136">
        <f t="shared" si="30"/>
        <v>6</v>
      </c>
      <c r="L242" s="77"/>
      <c r="M242" s="78">
        <v>11</v>
      </c>
      <c r="N242" s="134"/>
      <c r="O242" s="134"/>
      <c r="P242" s="134"/>
      <c r="Q242" s="135"/>
      <c r="S242" s="89" t="s">
        <v>113</v>
      </c>
      <c r="T242" s="90">
        <v>0</v>
      </c>
      <c r="U242" s="90">
        <v>7</v>
      </c>
      <c r="V242" s="90">
        <v>3</v>
      </c>
      <c r="W242" s="90">
        <v>13</v>
      </c>
      <c r="X242" s="90">
        <v>1</v>
      </c>
      <c r="Y242" s="81">
        <f t="shared" si="31"/>
        <v>24</v>
      </c>
      <c r="AL242" s="7" t="s">
        <v>144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71">
        <v>0</v>
      </c>
      <c r="AU242" s="71">
        <v>0</v>
      </c>
      <c r="AV242" s="22">
        <v>0</v>
      </c>
      <c r="AW242" s="22">
        <v>0</v>
      </c>
      <c r="AX242" s="22">
        <v>1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H242" s="7" t="s">
        <v>144</v>
      </c>
      <c r="BZ242" s="140"/>
      <c r="CA242" s="140"/>
      <c r="CB242" s="130"/>
      <c r="CC242" s="130"/>
      <c r="CF242" s="140"/>
      <c r="CG242" s="140"/>
      <c r="CH242" s="140"/>
      <c r="CI242" s="130"/>
      <c r="CJ242" s="117"/>
      <c r="CK242" s="140"/>
      <c r="CL242" s="140"/>
      <c r="CM242" s="140"/>
      <c r="CN242" s="130"/>
      <c r="CO242" s="117"/>
    </row>
    <row r="243" spans="1:93">
      <c r="A243" s="82" t="s">
        <v>109</v>
      </c>
      <c r="B243" s="82" t="s">
        <v>110</v>
      </c>
      <c r="C243" s="83">
        <v>8</v>
      </c>
      <c r="D243" s="83">
        <v>8</v>
      </c>
      <c r="E243" s="85">
        <v>0</v>
      </c>
      <c r="F243" s="85">
        <v>2</v>
      </c>
      <c r="G243" s="85">
        <v>3</v>
      </c>
      <c r="H243" s="85">
        <v>3</v>
      </c>
      <c r="I243" s="85">
        <v>0</v>
      </c>
      <c r="J243" s="85">
        <v>0</v>
      </c>
      <c r="K243" s="137">
        <f t="shared" si="30"/>
        <v>8</v>
      </c>
      <c r="L243" s="23"/>
      <c r="M243" s="87"/>
      <c r="N243" s="134"/>
      <c r="O243" s="134"/>
      <c r="P243" s="134"/>
      <c r="Q243" s="135"/>
      <c r="S243" s="81" t="s">
        <v>115</v>
      </c>
      <c r="T243" s="88">
        <v>1</v>
      </c>
      <c r="U243" s="88">
        <v>24</v>
      </c>
      <c r="V243" s="88">
        <v>5</v>
      </c>
      <c r="W243" s="88">
        <v>44</v>
      </c>
      <c r="X243" s="88">
        <v>91</v>
      </c>
      <c r="Y243" s="81">
        <f t="shared" si="31"/>
        <v>165</v>
      </c>
      <c r="AL243" s="7" t="s">
        <v>146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71">
        <v>0</v>
      </c>
      <c r="AU243" s="71">
        <v>0</v>
      </c>
      <c r="AV243" s="22">
        <v>0</v>
      </c>
      <c r="AW243" s="22">
        <v>0</v>
      </c>
      <c r="AX243" s="22">
        <v>1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  <c r="BH243" s="7" t="s">
        <v>146</v>
      </c>
      <c r="BZ243" s="140"/>
      <c r="CA243" s="140"/>
      <c r="CB243" s="130"/>
      <c r="CC243" s="130"/>
      <c r="CF243" s="140"/>
      <c r="CG243" s="140"/>
      <c r="CH243" s="140"/>
      <c r="CI243" s="130"/>
      <c r="CJ243" s="117"/>
      <c r="CK243" s="140"/>
      <c r="CL243" s="140"/>
      <c r="CM243" s="140"/>
      <c r="CN243" s="130"/>
      <c r="CO243" s="117"/>
    </row>
    <row r="244" spans="1:93">
      <c r="A244" s="82" t="s">
        <v>109</v>
      </c>
      <c r="B244" s="82" t="s">
        <v>141</v>
      </c>
      <c r="C244" s="83">
        <v>1</v>
      </c>
      <c r="D244" s="83">
        <v>1</v>
      </c>
      <c r="E244" s="85">
        <v>0</v>
      </c>
      <c r="F244" s="85">
        <v>1</v>
      </c>
      <c r="G244" s="85">
        <v>0</v>
      </c>
      <c r="H244" s="85">
        <v>0</v>
      </c>
      <c r="I244" s="85">
        <v>0</v>
      </c>
      <c r="J244" s="85">
        <v>0</v>
      </c>
      <c r="K244" s="137">
        <f t="shared" si="30"/>
        <v>1</v>
      </c>
      <c r="L244" s="77"/>
      <c r="M244" s="78"/>
      <c r="N244" s="134"/>
      <c r="O244" s="134"/>
      <c r="P244" s="134"/>
      <c r="Q244" s="135"/>
      <c r="S244" s="89" t="s">
        <v>64</v>
      </c>
      <c r="T244" s="90">
        <v>6</v>
      </c>
      <c r="U244" s="90">
        <v>58</v>
      </c>
      <c r="V244" s="90">
        <v>14</v>
      </c>
      <c r="W244" s="90">
        <v>139</v>
      </c>
      <c r="X244" s="90">
        <v>522</v>
      </c>
      <c r="Y244" s="81">
        <f t="shared" si="31"/>
        <v>739</v>
      </c>
      <c r="AL244" s="7" t="s">
        <v>147</v>
      </c>
      <c r="AM244" s="22">
        <v>364</v>
      </c>
      <c r="AN244" s="22">
        <v>349</v>
      </c>
      <c r="AO244" s="22">
        <v>510</v>
      </c>
      <c r="AP244" s="22">
        <v>535</v>
      </c>
      <c r="AQ244" s="22">
        <v>579</v>
      </c>
      <c r="AR244" s="22">
        <v>91</v>
      </c>
      <c r="AS244" s="22">
        <v>181</v>
      </c>
      <c r="AT244" s="71">
        <v>166</v>
      </c>
      <c r="AU244" s="71">
        <v>123</v>
      </c>
      <c r="AV244" s="22">
        <v>6</v>
      </c>
      <c r="AW244" s="22">
        <v>0</v>
      </c>
      <c r="AX244" s="22">
        <v>1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  <c r="BH244" s="7" t="s">
        <v>147</v>
      </c>
      <c r="BZ244" s="140"/>
      <c r="CA244" s="140"/>
      <c r="CB244" s="130"/>
      <c r="CC244" s="130"/>
      <c r="CF244" s="140"/>
      <c r="CG244" s="140"/>
      <c r="CH244" s="140"/>
      <c r="CI244" s="130"/>
      <c r="CJ244" s="117"/>
      <c r="CK244" s="140"/>
      <c r="CL244" s="140"/>
      <c r="CM244" s="140"/>
      <c r="CN244" s="130"/>
      <c r="CO244" s="117"/>
    </row>
    <row r="245" spans="1:93">
      <c r="A245" s="82" t="s">
        <v>109</v>
      </c>
      <c r="B245" s="82" t="s">
        <v>100</v>
      </c>
      <c r="C245" s="83">
        <v>15</v>
      </c>
      <c r="D245" s="83">
        <v>15</v>
      </c>
      <c r="E245" s="85">
        <v>0</v>
      </c>
      <c r="F245" s="85">
        <v>4</v>
      </c>
      <c r="G245" s="85">
        <v>0</v>
      </c>
      <c r="H245" s="85">
        <v>10</v>
      </c>
      <c r="I245" s="85">
        <v>1</v>
      </c>
      <c r="J245" s="85">
        <v>0</v>
      </c>
      <c r="K245" s="137">
        <f t="shared" si="30"/>
        <v>15</v>
      </c>
      <c r="L245" s="77"/>
      <c r="M245" s="78">
        <v>24</v>
      </c>
      <c r="N245" s="117"/>
      <c r="O245" s="117"/>
      <c r="P245" s="117"/>
      <c r="Q245" s="117"/>
      <c r="S245" s="92" t="s">
        <v>142</v>
      </c>
      <c r="T245" s="88">
        <v>13</v>
      </c>
      <c r="U245" s="88">
        <v>26</v>
      </c>
      <c r="V245" s="88">
        <v>31</v>
      </c>
      <c r="W245" s="88">
        <v>196</v>
      </c>
      <c r="X245" s="88">
        <v>76</v>
      </c>
      <c r="Y245" s="81">
        <f t="shared" si="31"/>
        <v>342</v>
      </c>
      <c r="AL245" s="7" t="s">
        <v>150</v>
      </c>
      <c r="AM245" s="22">
        <v>3</v>
      </c>
      <c r="AN245" s="22">
        <v>0</v>
      </c>
      <c r="AO245" s="22">
        <v>1</v>
      </c>
      <c r="AP245" s="22">
        <v>1</v>
      </c>
      <c r="AQ245" s="22">
        <v>1</v>
      </c>
      <c r="AR245" s="22">
        <v>0</v>
      </c>
      <c r="AS245" s="22">
        <v>0</v>
      </c>
      <c r="AT245" s="71">
        <v>0</v>
      </c>
      <c r="AU245" s="71">
        <v>0</v>
      </c>
      <c r="AV245" s="22">
        <v>1</v>
      </c>
      <c r="AW245" s="22">
        <v>2</v>
      </c>
      <c r="AX245" s="22">
        <v>1</v>
      </c>
      <c r="AY245" s="22">
        <v>1</v>
      </c>
      <c r="AZ245" s="22">
        <v>0</v>
      </c>
      <c r="BA245" s="22">
        <v>0</v>
      </c>
      <c r="BB245" s="22">
        <v>1</v>
      </c>
      <c r="BC245" s="22">
        <v>0</v>
      </c>
      <c r="BD245" s="22">
        <v>0</v>
      </c>
      <c r="BE245" s="22">
        <v>0</v>
      </c>
      <c r="BF245" s="22">
        <v>1</v>
      </c>
      <c r="BH245" s="7" t="s">
        <v>150</v>
      </c>
      <c r="BZ245" s="140"/>
      <c r="CA245" s="140"/>
      <c r="CB245" s="130"/>
      <c r="CC245" s="130"/>
      <c r="CF245" s="140"/>
      <c r="CG245" s="140"/>
      <c r="CH245" s="140"/>
      <c r="CI245" s="130"/>
      <c r="CJ245" s="117"/>
      <c r="CK245" s="140"/>
      <c r="CL245" s="140"/>
      <c r="CM245" s="140"/>
      <c r="CN245" s="130"/>
      <c r="CO245" s="117"/>
    </row>
    <row r="246" spans="1:93">
      <c r="A246" s="72" t="s">
        <v>114</v>
      </c>
      <c r="B246" s="72" t="s">
        <v>110</v>
      </c>
      <c r="C246" s="73">
        <v>17</v>
      </c>
      <c r="D246" s="73">
        <v>17</v>
      </c>
      <c r="E246" s="74">
        <v>0</v>
      </c>
      <c r="F246" s="74">
        <v>5</v>
      </c>
      <c r="G246" s="74">
        <v>3</v>
      </c>
      <c r="H246" s="74">
        <v>9</v>
      </c>
      <c r="I246" s="74">
        <v>0</v>
      </c>
      <c r="J246" s="75">
        <v>0</v>
      </c>
      <c r="K246" s="136">
        <f t="shared" si="30"/>
        <v>17</v>
      </c>
      <c r="L246" s="77"/>
      <c r="M246" s="78"/>
      <c r="N246" s="61"/>
      <c r="O246" s="61"/>
      <c r="P246" s="61"/>
      <c r="Q246" s="61"/>
      <c r="T246" s="7">
        <f>SUM(T237:T245)</f>
        <v>20</v>
      </c>
      <c r="U246" s="7">
        <f>SUM(U237:U245)</f>
        <v>122</v>
      </c>
      <c r="V246" s="7">
        <f>SUM(V237:V245)</f>
        <v>59</v>
      </c>
      <c r="W246" s="7">
        <f>SUM(W237:W245)</f>
        <v>398</v>
      </c>
      <c r="X246" s="7">
        <f>SUM(X237:X245)</f>
        <v>690</v>
      </c>
      <c r="Y246" s="81">
        <f t="shared" si="31"/>
        <v>1289</v>
      </c>
      <c r="AL246" s="7" t="s">
        <v>152</v>
      </c>
      <c r="AM246" s="22">
        <v>3</v>
      </c>
      <c r="AN246" s="22">
        <v>3</v>
      </c>
      <c r="AO246" s="22">
        <v>1</v>
      </c>
      <c r="AP246" s="22">
        <v>1</v>
      </c>
      <c r="AQ246" s="22">
        <v>1</v>
      </c>
      <c r="AR246" s="22">
        <v>0</v>
      </c>
      <c r="AS246" s="22">
        <v>0</v>
      </c>
      <c r="AT246" s="71">
        <v>0</v>
      </c>
      <c r="AU246" s="71">
        <v>1</v>
      </c>
      <c r="AV246" s="22">
        <v>1</v>
      </c>
      <c r="AW246" s="22">
        <v>0</v>
      </c>
      <c r="AX246" s="22">
        <v>0</v>
      </c>
      <c r="AY246" s="22">
        <v>1</v>
      </c>
      <c r="AZ246" s="22">
        <v>0</v>
      </c>
      <c r="BA246" s="22">
        <v>0</v>
      </c>
      <c r="BB246" s="22">
        <v>1</v>
      </c>
      <c r="BC246" s="22">
        <v>0</v>
      </c>
      <c r="BD246" s="22">
        <v>0</v>
      </c>
      <c r="BE246" s="22">
        <v>0</v>
      </c>
      <c r="BF246" s="22">
        <v>0</v>
      </c>
      <c r="BH246" s="7" t="s">
        <v>152</v>
      </c>
      <c r="BZ246" s="140"/>
      <c r="CA246" s="140"/>
      <c r="CB246" s="130"/>
      <c r="CC246" s="130"/>
      <c r="CF246" s="140"/>
      <c r="CG246" s="140"/>
      <c r="CH246" s="140"/>
      <c r="CI246" s="130"/>
      <c r="CJ246" s="117"/>
      <c r="CK246" s="140"/>
      <c r="CL246" s="140"/>
      <c r="CM246" s="140"/>
      <c r="CN246" s="130"/>
      <c r="CO246" s="117"/>
    </row>
    <row r="247" spans="1:93">
      <c r="A247" s="72" t="s">
        <v>114</v>
      </c>
      <c r="B247" s="72" t="s">
        <v>139</v>
      </c>
      <c r="C247" s="73">
        <v>12</v>
      </c>
      <c r="D247" s="73">
        <v>11</v>
      </c>
      <c r="E247" s="74">
        <v>0</v>
      </c>
      <c r="F247" s="74">
        <v>1</v>
      </c>
      <c r="G247" s="74">
        <v>0</v>
      </c>
      <c r="H247" s="74">
        <v>8</v>
      </c>
      <c r="I247" s="74">
        <v>2</v>
      </c>
      <c r="J247" s="75">
        <v>0</v>
      </c>
      <c r="K247" s="136">
        <f t="shared" si="30"/>
        <v>11</v>
      </c>
      <c r="L247" s="77"/>
      <c r="M247" s="78"/>
      <c r="N247" s="61"/>
      <c r="O247" s="61"/>
      <c r="P247" s="61"/>
      <c r="Q247" s="61"/>
      <c r="AL247" s="7" t="s">
        <v>153</v>
      </c>
      <c r="AM247" s="22">
        <v>10</v>
      </c>
      <c r="AN247" s="22">
        <v>3</v>
      </c>
      <c r="AO247" s="22">
        <v>5</v>
      </c>
      <c r="AP247" s="22">
        <v>3</v>
      </c>
      <c r="AQ247" s="22">
        <v>2</v>
      </c>
      <c r="AR247" s="22">
        <v>0</v>
      </c>
      <c r="AS247" s="22">
        <v>0</v>
      </c>
      <c r="AT247" s="71">
        <v>0</v>
      </c>
      <c r="AU247" s="71">
        <v>1</v>
      </c>
      <c r="AV247" s="22">
        <v>1</v>
      </c>
      <c r="AW247" s="22">
        <v>0</v>
      </c>
      <c r="AX247" s="22">
        <v>0</v>
      </c>
      <c r="AY247" s="22">
        <v>1</v>
      </c>
      <c r="AZ247" s="22">
        <v>0</v>
      </c>
      <c r="BA247" s="22">
        <v>0</v>
      </c>
      <c r="BB247" s="22">
        <v>1</v>
      </c>
      <c r="BC247" s="22">
        <v>0</v>
      </c>
      <c r="BD247" s="22">
        <v>0</v>
      </c>
      <c r="BE247" s="22">
        <v>0</v>
      </c>
      <c r="BF247" s="22">
        <v>0</v>
      </c>
      <c r="BH247" s="7" t="s">
        <v>153</v>
      </c>
      <c r="BZ247" s="140"/>
      <c r="CA247" s="140"/>
      <c r="CB247" s="130"/>
      <c r="CC247" s="130"/>
      <c r="CF247" s="140"/>
      <c r="CG247" s="140"/>
      <c r="CH247" s="140"/>
      <c r="CI247" s="130"/>
      <c r="CJ247" s="117"/>
      <c r="CK247" s="140"/>
      <c r="CL247" s="140"/>
      <c r="CM247" s="140"/>
      <c r="CN247" s="130"/>
      <c r="CO247" s="117"/>
    </row>
    <row r="248" spans="1:93">
      <c r="A248" s="72" t="s">
        <v>114</v>
      </c>
      <c r="B248" s="72" t="s">
        <v>141</v>
      </c>
      <c r="C248" s="73">
        <v>1</v>
      </c>
      <c r="D248" s="73">
        <v>1</v>
      </c>
      <c r="E248" s="74">
        <v>0</v>
      </c>
      <c r="F248" s="74">
        <v>1</v>
      </c>
      <c r="G248" s="74">
        <v>0</v>
      </c>
      <c r="H248" s="74">
        <v>0</v>
      </c>
      <c r="I248" s="74">
        <v>0</v>
      </c>
      <c r="J248" s="75">
        <v>0</v>
      </c>
      <c r="K248" s="136">
        <f t="shared" si="30"/>
        <v>1</v>
      </c>
      <c r="L248" s="77"/>
      <c r="M248" s="78"/>
      <c r="N248" s="61"/>
      <c r="O248" s="61"/>
      <c r="P248" s="61"/>
      <c r="Q248" s="61"/>
      <c r="AL248" s="7" t="s">
        <v>154</v>
      </c>
      <c r="AM248" s="22">
        <v>51</v>
      </c>
      <c r="AN248" s="22">
        <v>46</v>
      </c>
      <c r="AO248" s="22">
        <v>37</v>
      </c>
      <c r="AP248" s="22">
        <v>28</v>
      </c>
      <c r="AQ248" s="22">
        <v>23</v>
      </c>
      <c r="AR248" s="22">
        <v>12</v>
      </c>
      <c r="AS248" s="22">
        <v>18</v>
      </c>
      <c r="AT248" s="71">
        <v>8</v>
      </c>
      <c r="AU248" s="71">
        <v>10</v>
      </c>
      <c r="AV248" s="22">
        <v>4</v>
      </c>
      <c r="AW248" s="22">
        <v>1</v>
      </c>
      <c r="AX248" s="22">
        <v>5</v>
      </c>
      <c r="AY248" s="22">
        <v>3</v>
      </c>
      <c r="AZ248" s="22">
        <v>0</v>
      </c>
      <c r="BA248" s="22">
        <v>0</v>
      </c>
      <c r="BB248" s="22">
        <v>2</v>
      </c>
      <c r="BC248" s="22">
        <v>0</v>
      </c>
      <c r="BD248" s="22">
        <v>0</v>
      </c>
      <c r="BE248" s="22">
        <v>0</v>
      </c>
      <c r="BF248" s="22">
        <v>4</v>
      </c>
      <c r="BH248" s="7" t="s">
        <v>154</v>
      </c>
      <c r="BZ248" s="140"/>
      <c r="CA248" s="140"/>
      <c r="CB248" s="130"/>
      <c r="CC248" s="130"/>
      <c r="CF248" s="140"/>
      <c r="CG248" s="140"/>
      <c r="CH248" s="140"/>
      <c r="CI248" s="130"/>
      <c r="CJ248" s="117"/>
      <c r="CK248" s="140"/>
      <c r="CL248" s="140"/>
      <c r="CM248" s="140"/>
      <c r="CN248" s="130"/>
      <c r="CO248" s="117"/>
    </row>
    <row r="249" spans="1:93">
      <c r="A249" s="72" t="s">
        <v>114</v>
      </c>
      <c r="B249" s="72" t="s">
        <v>100</v>
      </c>
      <c r="C249" s="73">
        <v>153</v>
      </c>
      <c r="D249" s="73">
        <v>136</v>
      </c>
      <c r="E249" s="74">
        <v>1</v>
      </c>
      <c r="F249" s="74">
        <v>17</v>
      </c>
      <c r="G249" s="74">
        <v>2</v>
      </c>
      <c r="H249" s="74">
        <v>27</v>
      </c>
      <c r="I249" s="74">
        <v>89</v>
      </c>
      <c r="J249" s="75">
        <v>0</v>
      </c>
      <c r="K249" s="136">
        <f t="shared" si="30"/>
        <v>136</v>
      </c>
      <c r="L249" s="77"/>
      <c r="M249" s="78">
        <f>SUM(K246:K249)</f>
        <v>165</v>
      </c>
      <c r="N249" s="61"/>
      <c r="O249" s="61"/>
      <c r="P249" s="61"/>
      <c r="Q249" s="61"/>
      <c r="S249" s="81" t="s">
        <v>149</v>
      </c>
      <c r="T249" s="81" t="s">
        <v>102</v>
      </c>
      <c r="U249" s="81" t="s">
        <v>103</v>
      </c>
      <c r="V249" s="81" t="s">
        <v>104</v>
      </c>
      <c r="W249" s="81" t="s">
        <v>105</v>
      </c>
      <c r="X249" s="81" t="s">
        <v>106</v>
      </c>
      <c r="Y249" s="81" t="s">
        <v>107</v>
      </c>
      <c r="BZ249" s="140"/>
      <c r="CA249" s="140"/>
      <c r="CB249" s="130"/>
      <c r="CC249" s="87"/>
      <c r="CF249" s="140"/>
      <c r="CG249" s="140"/>
      <c r="CH249" s="140"/>
      <c r="CI249" s="130"/>
      <c r="CJ249" s="117"/>
      <c r="CK249" s="140"/>
      <c r="CL249" s="140"/>
      <c r="CM249" s="140"/>
      <c r="CN249" s="130"/>
      <c r="CO249" s="117"/>
    </row>
    <row r="250" spans="1:93">
      <c r="A250" s="82" t="s">
        <v>145</v>
      </c>
      <c r="B250" s="82" t="s">
        <v>110</v>
      </c>
      <c r="C250" s="85">
        <v>56</v>
      </c>
      <c r="D250" s="85">
        <v>55</v>
      </c>
      <c r="E250" s="85">
        <v>1</v>
      </c>
      <c r="F250" s="85">
        <v>19</v>
      </c>
      <c r="G250" s="85">
        <v>5</v>
      </c>
      <c r="H250" s="85">
        <v>30</v>
      </c>
      <c r="I250" s="85">
        <v>0</v>
      </c>
      <c r="J250" s="85">
        <v>0</v>
      </c>
      <c r="K250" s="137">
        <f t="shared" si="30"/>
        <v>55</v>
      </c>
      <c r="L250" s="77"/>
      <c r="M250" s="78"/>
      <c r="N250" s="61"/>
      <c r="O250" s="61"/>
      <c r="P250" s="61"/>
      <c r="Q250" s="61"/>
      <c r="S250" s="81" t="s">
        <v>171</v>
      </c>
      <c r="T250" s="119">
        <v>0</v>
      </c>
      <c r="U250" s="119">
        <v>0</v>
      </c>
      <c r="V250" s="98">
        <v>0</v>
      </c>
      <c r="W250" s="98">
        <v>0</v>
      </c>
      <c r="X250" s="98">
        <v>0</v>
      </c>
      <c r="Y250" s="81">
        <f t="shared" ref="Y250:Y259" si="32">SUM(T250:X250)</f>
        <v>0</v>
      </c>
      <c r="BZ250" s="140"/>
      <c r="CA250" s="140"/>
      <c r="CB250" s="130"/>
      <c r="CC250" s="87"/>
      <c r="CF250" s="140"/>
      <c r="CG250" s="140"/>
      <c r="CH250" s="140"/>
      <c r="CI250" s="130"/>
      <c r="CJ250" s="117"/>
      <c r="CK250" s="140"/>
      <c r="CL250" s="140"/>
      <c r="CM250" s="140"/>
      <c r="CN250" s="130"/>
      <c r="CO250" s="117"/>
    </row>
    <row r="251" spans="1:93">
      <c r="A251" s="82" t="s">
        <v>145</v>
      </c>
      <c r="B251" s="82" t="s">
        <v>139</v>
      </c>
      <c r="C251" s="85">
        <v>111</v>
      </c>
      <c r="D251" s="85">
        <v>110</v>
      </c>
      <c r="E251" s="85">
        <v>0</v>
      </c>
      <c r="F251" s="85">
        <v>3</v>
      </c>
      <c r="G251" s="85">
        <v>0</v>
      </c>
      <c r="H251" s="85">
        <v>39</v>
      </c>
      <c r="I251" s="85">
        <v>68</v>
      </c>
      <c r="J251" s="85">
        <v>0</v>
      </c>
      <c r="K251" s="137">
        <f t="shared" si="30"/>
        <v>110</v>
      </c>
      <c r="L251" s="100"/>
      <c r="M251" s="101"/>
      <c r="N251" s="61"/>
      <c r="O251" s="61"/>
      <c r="P251" s="61"/>
      <c r="Q251" s="61"/>
      <c r="S251" s="81" t="s">
        <v>172</v>
      </c>
      <c r="T251" s="98">
        <v>0</v>
      </c>
      <c r="U251" s="98">
        <v>1</v>
      </c>
      <c r="V251" s="98">
        <v>0</v>
      </c>
      <c r="W251" s="98">
        <v>0</v>
      </c>
      <c r="X251" s="98">
        <v>0</v>
      </c>
      <c r="Y251" s="81">
        <f t="shared" si="32"/>
        <v>1</v>
      </c>
      <c r="BZ251" s="140"/>
      <c r="CA251" s="140"/>
      <c r="CB251" s="130"/>
      <c r="CC251" s="87"/>
      <c r="CF251" s="140"/>
      <c r="CG251" s="140"/>
      <c r="CH251" s="140"/>
      <c r="CI251" s="130"/>
      <c r="CJ251" s="117"/>
      <c r="CK251" s="140"/>
      <c r="CL251" s="140"/>
      <c r="CM251" s="140"/>
      <c r="CN251" s="130"/>
      <c r="CO251" s="117"/>
    </row>
    <row r="252" spans="1:93">
      <c r="A252" s="82" t="s">
        <v>145</v>
      </c>
      <c r="B252" s="82" t="s">
        <v>141</v>
      </c>
      <c r="C252" s="85">
        <v>6</v>
      </c>
      <c r="D252" s="85">
        <v>6</v>
      </c>
      <c r="E252" s="85">
        <v>0</v>
      </c>
      <c r="F252" s="85">
        <v>4</v>
      </c>
      <c r="G252" s="85">
        <v>1</v>
      </c>
      <c r="H252" s="85">
        <v>1</v>
      </c>
      <c r="I252" s="85">
        <v>0</v>
      </c>
      <c r="J252" s="85">
        <v>0</v>
      </c>
      <c r="K252" s="137">
        <f t="shared" si="30"/>
        <v>6</v>
      </c>
      <c r="L252" s="100"/>
      <c r="M252" s="101"/>
      <c r="N252" s="61"/>
      <c r="O252" s="61"/>
      <c r="P252" s="61"/>
      <c r="Q252" s="61"/>
      <c r="S252" s="81" t="s">
        <v>173</v>
      </c>
      <c r="T252" s="119">
        <v>0</v>
      </c>
      <c r="U252" s="119">
        <v>1</v>
      </c>
      <c r="V252" s="98">
        <v>0</v>
      </c>
      <c r="W252" s="98">
        <v>0</v>
      </c>
      <c r="X252" s="98">
        <v>0</v>
      </c>
      <c r="Y252" s="81">
        <f t="shared" si="32"/>
        <v>1</v>
      </c>
      <c r="BZ252" s="140"/>
      <c r="CA252" s="140"/>
      <c r="CB252" s="130"/>
      <c r="CC252" s="87"/>
      <c r="CF252" s="140"/>
      <c r="CG252" s="140"/>
      <c r="CH252" s="140"/>
      <c r="CI252" s="130"/>
      <c r="CJ252" s="117"/>
      <c r="CK252" s="140"/>
      <c r="CL252" s="140"/>
      <c r="CM252" s="140"/>
      <c r="CN252" s="130"/>
      <c r="CO252" s="117"/>
    </row>
    <row r="253" spans="1:93">
      <c r="A253" s="82" t="s">
        <v>145</v>
      </c>
      <c r="B253" s="82" t="s">
        <v>155</v>
      </c>
      <c r="C253" s="85">
        <v>5</v>
      </c>
      <c r="D253" s="85">
        <v>5</v>
      </c>
      <c r="E253" s="85">
        <v>0</v>
      </c>
      <c r="F253" s="85">
        <v>3</v>
      </c>
      <c r="G253" s="85">
        <v>0</v>
      </c>
      <c r="H253" s="85">
        <v>2</v>
      </c>
      <c r="I253" s="85">
        <v>0</v>
      </c>
      <c r="J253" s="85">
        <v>0</v>
      </c>
      <c r="K253" s="137">
        <f t="shared" si="30"/>
        <v>5</v>
      </c>
      <c r="L253" s="101"/>
      <c r="M253" s="101"/>
      <c r="N253" s="61"/>
      <c r="O253" s="61"/>
      <c r="P253" s="61"/>
      <c r="Q253" s="61"/>
      <c r="S253" s="81" t="s">
        <v>174</v>
      </c>
      <c r="T253" s="88">
        <v>0</v>
      </c>
      <c r="U253" s="88">
        <v>1</v>
      </c>
      <c r="V253" s="88">
        <v>0</v>
      </c>
      <c r="W253" s="88">
        <v>0</v>
      </c>
      <c r="X253" s="88">
        <v>0</v>
      </c>
      <c r="Y253" s="81">
        <f t="shared" si="32"/>
        <v>1</v>
      </c>
      <c r="BZ253" s="140"/>
      <c r="CA253" s="140"/>
      <c r="CB253" s="130"/>
      <c r="CC253" s="87"/>
      <c r="CF253" s="140"/>
      <c r="CG253" s="140"/>
      <c r="CH253" s="140"/>
      <c r="CI253" s="130"/>
      <c r="CJ253" s="117"/>
      <c r="CK253" s="140"/>
      <c r="CL253" s="140"/>
      <c r="CM253" s="140"/>
      <c r="CN253" s="130"/>
      <c r="CO253" s="117"/>
    </row>
    <row r="254" spans="1:93">
      <c r="A254" s="82" t="s">
        <v>145</v>
      </c>
      <c r="B254" s="82" t="s">
        <v>100</v>
      </c>
      <c r="C254" s="85">
        <v>634</v>
      </c>
      <c r="D254" s="85">
        <v>563</v>
      </c>
      <c r="E254" s="85">
        <v>5</v>
      </c>
      <c r="F254" s="85">
        <v>29</v>
      </c>
      <c r="G254" s="85">
        <v>8</v>
      </c>
      <c r="H254" s="85">
        <v>67</v>
      </c>
      <c r="I254" s="85">
        <v>454</v>
      </c>
      <c r="J254" s="85">
        <v>0</v>
      </c>
      <c r="K254" s="137">
        <f t="shared" si="30"/>
        <v>563</v>
      </c>
      <c r="L254" s="101"/>
      <c r="M254" s="101">
        <f>SUM(K250:K254)</f>
        <v>739</v>
      </c>
      <c r="N254" s="61"/>
      <c r="O254" s="61"/>
      <c r="P254" s="61"/>
      <c r="Q254" s="61"/>
      <c r="S254" s="81" t="s">
        <v>111</v>
      </c>
      <c r="T254" s="88">
        <v>0</v>
      </c>
      <c r="U254" s="88">
        <v>2</v>
      </c>
      <c r="V254" s="88">
        <v>3</v>
      </c>
      <c r="W254" s="88">
        <v>0</v>
      </c>
      <c r="X254" s="88">
        <v>0</v>
      </c>
      <c r="Y254" s="81">
        <f t="shared" si="32"/>
        <v>5</v>
      </c>
      <c r="BZ254" s="140"/>
      <c r="CA254" s="140"/>
      <c r="CB254" s="130"/>
      <c r="CC254" s="130"/>
      <c r="CF254" s="140"/>
      <c r="CG254" s="140"/>
      <c r="CH254" s="140"/>
      <c r="CI254" s="130"/>
      <c r="CJ254" s="117"/>
      <c r="CK254" s="140"/>
      <c r="CL254" s="140"/>
      <c r="CM254" s="140"/>
      <c r="CN254" s="130"/>
      <c r="CO254" s="117"/>
    </row>
    <row r="255" spans="1:93">
      <c r="A255" s="72" t="s">
        <v>151</v>
      </c>
      <c r="B255" s="72" t="s">
        <v>110</v>
      </c>
      <c r="C255" s="73">
        <v>115</v>
      </c>
      <c r="D255" s="73">
        <v>114</v>
      </c>
      <c r="E255" s="73">
        <v>0</v>
      </c>
      <c r="F255" s="73">
        <v>0</v>
      </c>
      <c r="G255" s="73">
        <v>0</v>
      </c>
      <c r="H255" s="73">
        <v>114</v>
      </c>
      <c r="I255" s="73">
        <v>0</v>
      </c>
      <c r="J255" s="96">
        <v>0</v>
      </c>
      <c r="K255" s="136">
        <f t="shared" si="30"/>
        <v>114</v>
      </c>
      <c r="M255" s="61"/>
      <c r="N255" s="61"/>
      <c r="O255" s="61"/>
      <c r="P255" s="61"/>
      <c r="Q255" s="61"/>
      <c r="S255" s="89" t="s">
        <v>113</v>
      </c>
      <c r="T255" s="85">
        <v>0</v>
      </c>
      <c r="U255" s="85">
        <v>2</v>
      </c>
      <c r="V255" s="85">
        <v>3</v>
      </c>
      <c r="W255" s="85">
        <v>3</v>
      </c>
      <c r="X255" s="85">
        <v>0</v>
      </c>
      <c r="Y255" s="81">
        <f t="shared" si="32"/>
        <v>8</v>
      </c>
      <c r="AL255" s="7" t="s">
        <v>116</v>
      </c>
      <c r="AM255" s="7" t="s">
        <v>157</v>
      </c>
      <c r="AN255" s="7" t="s">
        <v>118</v>
      </c>
      <c r="AO255" s="7" t="s">
        <v>119</v>
      </c>
      <c r="AP255" s="7" t="s">
        <v>120</v>
      </c>
      <c r="AQ255" s="7" t="s">
        <v>121</v>
      </c>
      <c r="AR255" s="7" t="s">
        <v>122</v>
      </c>
      <c r="AS255" s="7" t="s">
        <v>123</v>
      </c>
      <c r="AT255" s="91" t="s">
        <v>124</v>
      </c>
      <c r="AU255" s="91" t="s">
        <v>125</v>
      </c>
      <c r="AV255" s="7" t="s">
        <v>126</v>
      </c>
      <c r="AW255" s="7" t="s">
        <v>127</v>
      </c>
      <c r="AX255" s="7" t="s">
        <v>128</v>
      </c>
      <c r="AY255" s="7" t="s">
        <v>129</v>
      </c>
      <c r="AZ255" s="7" t="s">
        <v>130</v>
      </c>
      <c r="BA255" s="7" t="s">
        <v>131</v>
      </c>
      <c r="BB255" s="7" t="s">
        <v>132</v>
      </c>
      <c r="BC255" s="7" t="s">
        <v>133</v>
      </c>
      <c r="BD255" s="7" t="s">
        <v>134</v>
      </c>
      <c r="BE255" s="7" t="s">
        <v>135</v>
      </c>
      <c r="BF255" s="7" t="s">
        <v>136</v>
      </c>
      <c r="BZ255" s="140"/>
      <c r="CA255" s="140"/>
      <c r="CB255" s="130"/>
      <c r="CC255" s="130"/>
      <c r="CF255" s="140"/>
      <c r="CG255" s="140"/>
      <c r="CH255" s="140"/>
      <c r="CI255" s="130"/>
      <c r="CJ255" s="117"/>
      <c r="CK255" s="140"/>
      <c r="CL255" s="140"/>
      <c r="CM255" s="140"/>
      <c r="CN255" s="130"/>
      <c r="CO255" s="117"/>
    </row>
    <row r="256" spans="1:93">
      <c r="A256" s="72" t="s">
        <v>151</v>
      </c>
      <c r="B256" s="72" t="s">
        <v>139</v>
      </c>
      <c r="C256" s="73">
        <v>111</v>
      </c>
      <c r="D256" s="73">
        <v>105</v>
      </c>
      <c r="E256" s="73">
        <v>6</v>
      </c>
      <c r="F256" s="73">
        <v>20</v>
      </c>
      <c r="G256" s="73">
        <v>24</v>
      </c>
      <c r="H256" s="73">
        <v>55</v>
      </c>
      <c r="I256" s="73">
        <v>0</v>
      </c>
      <c r="J256" s="96">
        <v>0</v>
      </c>
      <c r="K256" s="136">
        <f t="shared" si="30"/>
        <v>105</v>
      </c>
      <c r="L256" s="61"/>
      <c r="M256" s="61"/>
      <c r="N256" s="61"/>
      <c r="O256" s="61"/>
      <c r="P256" s="61"/>
      <c r="Q256" s="61"/>
      <c r="S256" s="81" t="s">
        <v>115</v>
      </c>
      <c r="T256" s="75">
        <v>0</v>
      </c>
      <c r="U256" s="75">
        <v>5</v>
      </c>
      <c r="V256" s="75">
        <v>3</v>
      </c>
      <c r="W256" s="75">
        <v>9</v>
      </c>
      <c r="X256" s="75">
        <v>0</v>
      </c>
      <c r="Y256" s="81">
        <f t="shared" si="32"/>
        <v>17</v>
      </c>
      <c r="AL256" s="7" t="s">
        <v>161</v>
      </c>
      <c r="AM256" s="22">
        <v>713</v>
      </c>
      <c r="AN256" s="22">
        <v>352</v>
      </c>
      <c r="AO256" s="22">
        <v>266</v>
      </c>
      <c r="AP256" s="22">
        <v>249</v>
      </c>
      <c r="AQ256" s="22">
        <v>156</v>
      </c>
      <c r="AR256" s="22">
        <v>84</v>
      </c>
      <c r="AS256" s="22">
        <v>62</v>
      </c>
      <c r="AT256" s="71">
        <v>82</v>
      </c>
      <c r="AU256" s="71">
        <v>42</v>
      </c>
      <c r="AV256" s="22">
        <v>52</v>
      </c>
      <c r="AW256" s="22">
        <v>37</v>
      </c>
      <c r="AX256" s="22">
        <v>17</v>
      </c>
      <c r="AY256" s="22">
        <v>19</v>
      </c>
      <c r="AZ256" s="22">
        <v>37</v>
      </c>
      <c r="BA256" s="22">
        <v>13</v>
      </c>
      <c r="BB256" s="22">
        <v>19</v>
      </c>
      <c r="BC256" s="22">
        <v>16</v>
      </c>
      <c r="BD256" s="108">
        <v>11</v>
      </c>
      <c r="BE256" s="22">
        <v>3</v>
      </c>
      <c r="BF256" s="22">
        <v>6</v>
      </c>
      <c r="BH256" s="7" t="s">
        <v>161</v>
      </c>
      <c r="BZ256" s="140"/>
      <c r="CA256" s="140"/>
      <c r="CB256" s="130"/>
      <c r="CC256" s="130"/>
      <c r="CF256" s="140"/>
      <c r="CG256" s="140"/>
      <c r="CH256" s="140"/>
      <c r="CI256" s="130"/>
      <c r="CJ256" s="117"/>
      <c r="CK256" s="117"/>
      <c r="CL256" s="117"/>
      <c r="CM256" s="117"/>
      <c r="CN256" s="117"/>
      <c r="CO256" s="117"/>
    </row>
    <row r="257" spans="1:93">
      <c r="A257" s="72" t="s">
        <v>151</v>
      </c>
      <c r="B257" s="72" t="s">
        <v>141</v>
      </c>
      <c r="C257" s="73">
        <v>2</v>
      </c>
      <c r="D257" s="73">
        <v>2</v>
      </c>
      <c r="E257" s="73">
        <v>0</v>
      </c>
      <c r="F257" s="73">
        <v>2</v>
      </c>
      <c r="G257" s="73">
        <v>0</v>
      </c>
      <c r="H257" s="73">
        <v>0</v>
      </c>
      <c r="I257" s="73">
        <v>0</v>
      </c>
      <c r="J257" s="96">
        <v>0</v>
      </c>
      <c r="K257" s="141">
        <f t="shared" si="30"/>
        <v>2</v>
      </c>
      <c r="L257" s="61"/>
      <c r="M257" s="61"/>
      <c r="N257" s="61"/>
      <c r="O257" s="61"/>
      <c r="P257" s="61"/>
      <c r="Q257" s="61"/>
      <c r="S257" s="89" t="s">
        <v>64</v>
      </c>
      <c r="T257" s="85">
        <v>1</v>
      </c>
      <c r="U257" s="85">
        <v>19</v>
      </c>
      <c r="V257" s="85">
        <v>5</v>
      </c>
      <c r="W257" s="85">
        <v>30</v>
      </c>
      <c r="X257" s="85">
        <v>0</v>
      </c>
      <c r="Y257" s="81">
        <f t="shared" si="32"/>
        <v>55</v>
      </c>
      <c r="AL257" s="7" t="s">
        <v>162</v>
      </c>
      <c r="AM257" s="22">
        <v>1</v>
      </c>
      <c r="AN257" s="22">
        <v>28</v>
      </c>
      <c r="AO257" s="22">
        <v>72</v>
      </c>
      <c r="AP257" s="22">
        <v>273</v>
      </c>
      <c r="AQ257" s="22">
        <v>355</v>
      </c>
      <c r="AR257" s="22">
        <v>161</v>
      </c>
      <c r="AS257" s="22">
        <v>145</v>
      </c>
      <c r="AT257" s="71">
        <v>92</v>
      </c>
      <c r="AU257" s="71">
        <v>72</v>
      </c>
      <c r="AV257" s="22">
        <v>60</v>
      </c>
      <c r="AW257" s="22">
        <v>43</v>
      </c>
      <c r="AX257" s="22">
        <v>40</v>
      </c>
      <c r="AY257" s="22">
        <v>31</v>
      </c>
      <c r="AZ257" s="22">
        <v>39</v>
      </c>
      <c r="BA257" s="22">
        <v>28</v>
      </c>
      <c r="BB257" s="22">
        <v>32</v>
      </c>
      <c r="BC257" s="22">
        <v>17</v>
      </c>
      <c r="BD257" s="108">
        <v>29</v>
      </c>
      <c r="BE257" s="22">
        <v>10</v>
      </c>
      <c r="BF257" s="22">
        <v>15</v>
      </c>
      <c r="BH257" s="7" t="s">
        <v>162</v>
      </c>
      <c r="BZ257" s="140"/>
      <c r="CA257" s="140"/>
      <c r="CB257" s="130"/>
      <c r="CC257" s="130"/>
      <c r="CF257" s="140"/>
      <c r="CG257" s="140"/>
      <c r="CH257" s="140"/>
      <c r="CI257" s="130"/>
      <c r="CJ257" s="117"/>
      <c r="CK257" s="117"/>
      <c r="CL257" s="117"/>
      <c r="CM257" s="117"/>
      <c r="CN257" s="117"/>
      <c r="CO257" s="117"/>
    </row>
    <row r="258" spans="1:93">
      <c r="A258" s="72" t="s">
        <v>151</v>
      </c>
      <c r="B258" s="72" t="s">
        <v>155</v>
      </c>
      <c r="C258" s="73">
        <v>3</v>
      </c>
      <c r="D258" s="73">
        <v>3</v>
      </c>
      <c r="E258" s="73">
        <v>1</v>
      </c>
      <c r="F258" s="73">
        <v>1</v>
      </c>
      <c r="G258" s="73">
        <v>0</v>
      </c>
      <c r="H258" s="73">
        <v>1</v>
      </c>
      <c r="I258" s="73">
        <v>0</v>
      </c>
      <c r="J258" s="96">
        <v>0</v>
      </c>
      <c r="K258" s="141">
        <f t="shared" si="30"/>
        <v>3</v>
      </c>
      <c r="L258" s="61"/>
      <c r="M258" s="61"/>
      <c r="N258" s="61"/>
      <c r="O258" s="61"/>
      <c r="P258" s="61"/>
      <c r="Q258" s="61"/>
      <c r="S258" s="92" t="s">
        <v>142</v>
      </c>
      <c r="T258" s="75">
        <v>0</v>
      </c>
      <c r="U258" s="75">
        <v>0</v>
      </c>
      <c r="V258" s="75">
        <v>0</v>
      </c>
      <c r="W258" s="75">
        <v>114</v>
      </c>
      <c r="X258" s="75">
        <v>0</v>
      </c>
      <c r="Y258" s="81">
        <f t="shared" si="32"/>
        <v>114</v>
      </c>
      <c r="AL258" s="110" t="s">
        <v>148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1">
        <v>415</v>
      </c>
      <c r="AS258" s="111">
        <v>435</v>
      </c>
      <c r="AT258" s="139">
        <v>345</v>
      </c>
      <c r="AU258" s="139">
        <v>433</v>
      </c>
      <c r="AV258" s="111">
        <v>457</v>
      </c>
      <c r="AW258" s="111">
        <v>568</v>
      </c>
      <c r="AX258" s="111">
        <v>453</v>
      </c>
      <c r="AY258" s="111">
        <v>391</v>
      </c>
      <c r="AZ258" s="111">
        <v>236</v>
      </c>
      <c r="BA258" s="111">
        <v>35</v>
      </c>
      <c r="BB258" s="111">
        <v>44</v>
      </c>
      <c r="BC258" s="111">
        <v>12</v>
      </c>
      <c r="BD258" s="112">
        <v>15</v>
      </c>
      <c r="BE258" s="112">
        <v>11</v>
      </c>
      <c r="BF258" s="112">
        <v>1</v>
      </c>
      <c r="BH258" s="110" t="s">
        <v>148</v>
      </c>
      <c r="BZ258" s="140"/>
      <c r="CA258" s="140"/>
      <c r="CB258" s="130"/>
      <c r="CC258" s="130"/>
      <c r="CF258" s="140"/>
      <c r="CG258" s="140"/>
      <c r="CH258" s="140"/>
      <c r="CI258" s="130"/>
      <c r="CJ258" s="117"/>
      <c r="CK258" s="117"/>
      <c r="CL258" s="117"/>
      <c r="CM258" s="117"/>
      <c r="CN258" s="117"/>
      <c r="CO258" s="117"/>
    </row>
    <row r="259" spans="1:93">
      <c r="A259" s="72" t="s">
        <v>151</v>
      </c>
      <c r="B259" s="72" t="s">
        <v>100</v>
      </c>
      <c r="C259" s="73">
        <v>120</v>
      </c>
      <c r="D259" s="73">
        <v>118</v>
      </c>
      <c r="E259" s="73">
        <v>6</v>
      </c>
      <c r="F259" s="73">
        <v>3</v>
      </c>
      <c r="G259" s="73">
        <v>7</v>
      </c>
      <c r="H259" s="73">
        <v>26</v>
      </c>
      <c r="I259" s="73">
        <v>76</v>
      </c>
      <c r="J259" s="96">
        <v>0</v>
      </c>
      <c r="K259" s="136">
        <f t="shared" si="30"/>
        <v>118</v>
      </c>
      <c r="L259" s="61"/>
      <c r="M259" s="101">
        <f>SUM(K255:K259)</f>
        <v>342</v>
      </c>
      <c r="N259" s="61"/>
      <c r="O259" s="61"/>
      <c r="P259" s="61"/>
      <c r="Q259" s="61"/>
      <c r="S259" s="61"/>
      <c r="T259" s="117">
        <f>SUM(T250:T258)</f>
        <v>1</v>
      </c>
      <c r="U259" s="117">
        <f>SUM(U250:U258)</f>
        <v>31</v>
      </c>
      <c r="V259" s="117">
        <f>SUM(V250:V258)</f>
        <v>14</v>
      </c>
      <c r="W259" s="117">
        <f>SUM(W250:W258)</f>
        <v>156</v>
      </c>
      <c r="X259" s="117">
        <f>SUM(X250:X258)</f>
        <v>0</v>
      </c>
      <c r="Y259" s="81">
        <f t="shared" si="32"/>
        <v>202</v>
      </c>
      <c r="AL259" s="7" t="s">
        <v>163</v>
      </c>
      <c r="AM259" s="22">
        <v>0</v>
      </c>
      <c r="AN259" s="22">
        <v>0</v>
      </c>
      <c r="AO259" s="22">
        <v>0</v>
      </c>
      <c r="AP259" s="22">
        <v>0</v>
      </c>
      <c r="AQ259" s="22">
        <v>2</v>
      </c>
      <c r="AR259" s="22">
        <v>15</v>
      </c>
      <c r="AS259" s="22">
        <v>39</v>
      </c>
      <c r="AT259" s="71">
        <v>174</v>
      </c>
      <c r="AU259" s="71">
        <v>257</v>
      </c>
      <c r="AV259" s="22">
        <v>409</v>
      </c>
      <c r="AW259" s="22">
        <v>233</v>
      </c>
      <c r="AX259" s="22">
        <v>203</v>
      </c>
      <c r="AY259" s="22">
        <v>114</v>
      </c>
      <c r="AZ259" s="22">
        <v>154</v>
      </c>
      <c r="BA259" s="22">
        <v>112</v>
      </c>
      <c r="BB259" s="22">
        <v>124</v>
      </c>
      <c r="BC259" s="22">
        <v>60</v>
      </c>
      <c r="BD259" s="108">
        <v>87</v>
      </c>
      <c r="BE259" s="22">
        <v>39</v>
      </c>
      <c r="BF259" s="22">
        <v>57</v>
      </c>
      <c r="BH259" s="7" t="s">
        <v>163</v>
      </c>
      <c r="BZ259" s="117"/>
      <c r="CA259" s="117"/>
      <c r="CB259" s="117"/>
      <c r="CC259" s="117"/>
      <c r="CF259" s="140"/>
      <c r="CG259" s="140"/>
      <c r="CH259" s="140"/>
      <c r="CI259" s="130"/>
      <c r="CJ259" s="117"/>
      <c r="CK259" s="117"/>
      <c r="CL259" s="117"/>
      <c r="CM259" s="117"/>
      <c r="CN259" s="117"/>
      <c r="CO259" s="117"/>
    </row>
    <row r="260" spans="1:93">
      <c r="A260" s="105" t="s">
        <v>156</v>
      </c>
      <c r="B260" s="106"/>
      <c r="C260" s="74">
        <f t="shared" ref="C260:J260" si="33">SUM(C236:C259)</f>
        <v>1389</v>
      </c>
      <c r="D260" s="74">
        <f t="shared" si="33"/>
        <v>1289</v>
      </c>
      <c r="E260" s="74">
        <f t="shared" si="33"/>
        <v>20</v>
      </c>
      <c r="F260" s="74">
        <f t="shared" si="33"/>
        <v>122</v>
      </c>
      <c r="G260" s="74">
        <f t="shared" si="33"/>
        <v>59</v>
      </c>
      <c r="H260" s="74">
        <f t="shared" si="33"/>
        <v>398</v>
      </c>
      <c r="I260" s="74">
        <f t="shared" si="33"/>
        <v>690</v>
      </c>
      <c r="J260" s="75">
        <f t="shared" si="33"/>
        <v>0</v>
      </c>
      <c r="K260" s="136">
        <f t="shared" si="30"/>
        <v>1289</v>
      </c>
      <c r="L260" s="61"/>
      <c r="M260" s="101">
        <f>SUM(M236:M259)</f>
        <v>1289</v>
      </c>
      <c r="N260" s="61"/>
      <c r="O260" s="61"/>
      <c r="P260" s="61"/>
      <c r="Q260" s="61"/>
      <c r="S260" s="61"/>
      <c r="T260" s="78"/>
      <c r="U260" s="78"/>
      <c r="V260" s="78"/>
      <c r="W260" s="78"/>
      <c r="X260" s="78"/>
      <c r="Y260" s="117"/>
      <c r="AL260" s="110" t="s">
        <v>164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1">
        <v>0</v>
      </c>
      <c r="AS260" s="111">
        <v>0</v>
      </c>
      <c r="AT260" s="111">
        <v>0</v>
      </c>
      <c r="AU260" s="111">
        <v>0</v>
      </c>
      <c r="AV260" s="111">
        <v>2</v>
      </c>
      <c r="AW260" s="111">
        <v>10</v>
      </c>
      <c r="AX260" s="111">
        <v>51</v>
      </c>
      <c r="AY260" s="111">
        <v>115</v>
      </c>
      <c r="AZ260" s="111">
        <v>428</v>
      </c>
      <c r="BA260" s="111">
        <v>525</v>
      </c>
      <c r="BB260" s="111">
        <v>467</v>
      </c>
      <c r="BC260" s="111">
        <v>379</v>
      </c>
      <c r="BD260" s="112">
        <v>320</v>
      </c>
      <c r="BE260" s="112">
        <v>115</v>
      </c>
      <c r="BF260" s="111">
        <v>91</v>
      </c>
      <c r="BH260" s="110" t="s">
        <v>164</v>
      </c>
      <c r="BZ260" s="117"/>
      <c r="CA260" s="117"/>
      <c r="CB260" s="117"/>
      <c r="CC260" s="117"/>
      <c r="CF260" s="140"/>
      <c r="CG260" s="140"/>
      <c r="CH260" s="140"/>
      <c r="CI260" s="130"/>
      <c r="CJ260" s="117"/>
      <c r="CK260" s="117"/>
      <c r="CL260" s="117"/>
      <c r="CM260" s="117"/>
      <c r="CN260" s="117"/>
      <c r="CO260" s="117"/>
    </row>
    <row r="261" spans="1:93">
      <c r="C261" s="61"/>
      <c r="D261" s="115"/>
      <c r="E261" s="115"/>
      <c r="F261" s="116"/>
      <c r="G261" s="117"/>
      <c r="H261" s="115"/>
      <c r="I261" s="115"/>
      <c r="J261" s="115"/>
      <c r="K261" s="116"/>
      <c r="L261" s="61"/>
      <c r="M261" s="61"/>
      <c r="N261" s="61"/>
      <c r="O261" s="61"/>
      <c r="P261" s="61"/>
      <c r="Q261" s="61"/>
      <c r="S261" s="81" t="s">
        <v>159</v>
      </c>
      <c r="T261" s="81" t="s">
        <v>102</v>
      </c>
      <c r="U261" s="81" t="s">
        <v>103</v>
      </c>
      <c r="V261" s="81" t="s">
        <v>104</v>
      </c>
      <c r="W261" s="81" t="s">
        <v>105</v>
      </c>
      <c r="X261" s="81" t="s">
        <v>106</v>
      </c>
      <c r="Y261" s="81" t="s">
        <v>160</v>
      </c>
      <c r="AL261" s="7" t="s">
        <v>165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1</v>
      </c>
      <c r="AW261" s="22">
        <v>7</v>
      </c>
      <c r="AX261" s="22">
        <v>40</v>
      </c>
      <c r="AY261" s="22">
        <v>42</v>
      </c>
      <c r="AZ261" s="22">
        <v>161</v>
      </c>
      <c r="BA261" s="22">
        <v>182</v>
      </c>
      <c r="BB261" s="22">
        <v>349</v>
      </c>
      <c r="BC261" s="22">
        <v>202</v>
      </c>
      <c r="BD261" s="108">
        <v>211</v>
      </c>
      <c r="BE261" s="22">
        <v>120</v>
      </c>
      <c r="BF261" s="22">
        <v>162</v>
      </c>
      <c r="BH261" s="7" t="s">
        <v>165</v>
      </c>
      <c r="CF261" s="140"/>
      <c r="CG261" s="140"/>
      <c r="CH261" s="140"/>
      <c r="CI261" s="130"/>
      <c r="CJ261" s="117"/>
      <c r="CK261" s="117"/>
      <c r="CL261" s="117"/>
      <c r="CM261" s="117"/>
      <c r="CN261" s="117"/>
      <c r="CO261" s="117"/>
    </row>
    <row r="262" spans="1:93">
      <c r="C262" s="61"/>
      <c r="D262" s="115"/>
      <c r="E262" s="115"/>
      <c r="F262" s="116"/>
      <c r="G262" s="117"/>
      <c r="H262" s="115"/>
      <c r="I262" s="115"/>
      <c r="J262" s="115"/>
      <c r="K262" s="116"/>
      <c r="L262" s="61"/>
      <c r="M262" s="61"/>
      <c r="N262" s="61"/>
      <c r="O262" s="61"/>
      <c r="P262" s="61"/>
      <c r="Q262" s="61"/>
      <c r="S262" s="81" t="s">
        <v>171</v>
      </c>
      <c r="T262" s="119">
        <v>0</v>
      </c>
      <c r="U262" s="119">
        <v>1</v>
      </c>
      <c r="V262" s="98">
        <v>0</v>
      </c>
      <c r="W262" s="98">
        <v>0</v>
      </c>
      <c r="X262" s="98">
        <v>0</v>
      </c>
      <c r="Y262" s="92">
        <f>SUM(T262:X262)</f>
        <v>1</v>
      </c>
      <c r="AL262" s="110" t="s">
        <v>166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1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13</v>
      </c>
      <c r="AY262" s="111">
        <v>33</v>
      </c>
      <c r="AZ262" s="111">
        <v>51</v>
      </c>
      <c r="BA262" s="111">
        <v>28</v>
      </c>
      <c r="BB262" s="111">
        <v>181</v>
      </c>
      <c r="BC262" s="111">
        <v>177</v>
      </c>
      <c r="BD262" s="112">
        <v>386</v>
      </c>
      <c r="BE262" s="112">
        <v>395</v>
      </c>
      <c r="BF262" s="111">
        <v>522</v>
      </c>
      <c r="BH262" s="110" t="s">
        <v>166</v>
      </c>
      <c r="CF262" s="140"/>
      <c r="CG262" s="140"/>
      <c r="CH262" s="140"/>
      <c r="CI262" s="130"/>
      <c r="CJ262" s="117"/>
      <c r="CK262" s="117"/>
      <c r="CL262" s="117"/>
      <c r="CM262" s="117"/>
      <c r="CN262" s="117"/>
      <c r="CO262" s="117"/>
    </row>
    <row r="263" spans="1:93">
      <c r="C263" s="61"/>
      <c r="D263" s="115"/>
      <c r="E263" s="115"/>
      <c r="F263" s="116"/>
      <c r="G263" s="117"/>
      <c r="H263" s="117"/>
      <c r="I263" s="117"/>
      <c r="J263" s="117"/>
      <c r="K263" s="117"/>
      <c r="L263" s="61"/>
      <c r="M263" s="61"/>
      <c r="N263" s="61"/>
      <c r="O263" s="61"/>
      <c r="P263" s="61"/>
      <c r="Q263" s="61"/>
      <c r="S263" s="81" t="s">
        <v>172</v>
      </c>
      <c r="T263" s="98">
        <v>0</v>
      </c>
      <c r="U263" s="98">
        <v>0</v>
      </c>
      <c r="V263" s="98">
        <v>0</v>
      </c>
      <c r="W263" s="98">
        <v>0</v>
      </c>
      <c r="X263" s="98">
        <v>0</v>
      </c>
      <c r="Y263" s="92">
        <f t="shared" ref="Y263:Y271" si="34">SUM(T263:W263)</f>
        <v>0</v>
      </c>
      <c r="AL263" s="7" t="s">
        <v>167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108">
        <v>61</v>
      </c>
      <c r="BE263" s="22">
        <v>57</v>
      </c>
      <c r="BF263" s="22">
        <v>152</v>
      </c>
      <c r="BH263" s="7" t="s">
        <v>167</v>
      </c>
      <c r="CF263" s="140"/>
      <c r="CG263" s="140"/>
      <c r="CH263" s="140"/>
      <c r="CI263" s="130"/>
      <c r="CJ263" s="117"/>
      <c r="CK263" s="117"/>
      <c r="CL263" s="117"/>
      <c r="CM263" s="117"/>
      <c r="CN263" s="117"/>
      <c r="CO263" s="117"/>
    </row>
    <row r="264" spans="1:93">
      <c r="C264" s="61"/>
      <c r="D264" s="115"/>
      <c r="E264" s="115"/>
      <c r="F264" s="116"/>
      <c r="G264" s="117"/>
      <c r="H264" s="117"/>
      <c r="I264" s="117"/>
      <c r="J264" s="117"/>
      <c r="K264" s="117"/>
      <c r="L264" s="61"/>
      <c r="M264" s="61"/>
      <c r="N264" s="61"/>
      <c r="O264" s="61"/>
      <c r="P264" s="61"/>
      <c r="Q264" s="61"/>
      <c r="S264" s="81" t="s">
        <v>173</v>
      </c>
      <c r="T264" s="119">
        <v>0</v>
      </c>
      <c r="U264" s="119">
        <v>0</v>
      </c>
      <c r="V264" s="98">
        <v>0</v>
      </c>
      <c r="W264" s="98">
        <v>0</v>
      </c>
      <c r="X264" s="98">
        <v>0</v>
      </c>
      <c r="Y264" s="92">
        <f t="shared" si="34"/>
        <v>0</v>
      </c>
      <c r="AL264" s="110" t="s">
        <v>168</v>
      </c>
      <c r="AM264" s="111">
        <v>0</v>
      </c>
      <c r="AN264" s="111">
        <v>0</v>
      </c>
      <c r="AO264" s="111">
        <v>0</v>
      </c>
      <c r="AP264" s="111">
        <v>0</v>
      </c>
      <c r="AQ264" s="111">
        <v>0</v>
      </c>
      <c r="AR264" s="111">
        <v>0</v>
      </c>
      <c r="AS264" s="111">
        <v>0</v>
      </c>
      <c r="AT264" s="111">
        <v>0</v>
      </c>
      <c r="AU264" s="111">
        <v>0</v>
      </c>
      <c r="AV264" s="111">
        <v>0</v>
      </c>
      <c r="AW264" s="111">
        <v>0</v>
      </c>
      <c r="AX264" s="111">
        <v>0</v>
      </c>
      <c r="AY264" s="111">
        <v>0</v>
      </c>
      <c r="AZ264" s="111">
        <v>0</v>
      </c>
      <c r="BA264" s="111">
        <v>0</v>
      </c>
      <c r="BB264" s="111">
        <v>0</v>
      </c>
      <c r="BC264" s="111">
        <v>0</v>
      </c>
      <c r="BD264" s="112">
        <v>0</v>
      </c>
      <c r="BE264" s="112">
        <v>0</v>
      </c>
      <c r="BF264" s="111">
        <v>76</v>
      </c>
      <c r="BH264" s="110" t="s">
        <v>168</v>
      </c>
      <c r="CF264" s="140"/>
      <c r="CG264" s="140"/>
      <c r="CH264" s="140"/>
      <c r="CI264" s="130"/>
      <c r="CJ264" s="117"/>
      <c r="CK264" s="117"/>
      <c r="CL264" s="117"/>
      <c r="CM264" s="117"/>
      <c r="CN264" s="117"/>
      <c r="CO264" s="117"/>
    </row>
    <row r="265" spans="1:93">
      <c r="C265" s="61"/>
      <c r="D265" s="115"/>
      <c r="E265" s="115"/>
      <c r="F265" s="116"/>
      <c r="G265" s="117"/>
      <c r="H265" s="117"/>
      <c r="I265" s="117"/>
      <c r="J265" s="117"/>
      <c r="K265" s="117"/>
      <c r="L265" s="61"/>
      <c r="M265" s="61"/>
      <c r="N265" s="61"/>
      <c r="O265" s="61"/>
      <c r="P265" s="61"/>
      <c r="Q265" s="61"/>
      <c r="S265" s="81" t="s">
        <v>174</v>
      </c>
      <c r="T265" s="88">
        <v>0</v>
      </c>
      <c r="U265" s="88">
        <v>1</v>
      </c>
      <c r="V265" s="88">
        <v>3</v>
      </c>
      <c r="W265" s="98">
        <v>0</v>
      </c>
      <c r="X265" s="88">
        <v>0</v>
      </c>
      <c r="Y265" s="92">
        <f t="shared" si="34"/>
        <v>4</v>
      </c>
      <c r="CF265" s="140"/>
      <c r="CG265" s="140"/>
      <c r="CH265" s="140"/>
      <c r="CI265" s="130"/>
      <c r="CJ265" s="117"/>
      <c r="CK265" s="117"/>
      <c r="CL265" s="117"/>
      <c r="CM265" s="117"/>
      <c r="CN265" s="117"/>
      <c r="CO265" s="117"/>
    </row>
    <row r="266" spans="1:93">
      <c r="C266" s="61"/>
      <c r="D266" s="115"/>
      <c r="E266" s="115"/>
      <c r="F266" s="116"/>
      <c r="G266" s="117"/>
      <c r="H266" s="117"/>
      <c r="I266" s="117"/>
      <c r="J266" s="117"/>
      <c r="K266" s="117"/>
      <c r="L266" s="61"/>
      <c r="M266" s="61"/>
      <c r="N266" s="61"/>
      <c r="O266" s="61"/>
      <c r="P266" s="61"/>
      <c r="Q266" s="61"/>
      <c r="S266" s="81" t="s">
        <v>111</v>
      </c>
      <c r="T266" s="88">
        <v>0</v>
      </c>
      <c r="U266" s="88">
        <v>0</v>
      </c>
      <c r="V266" s="88">
        <v>0</v>
      </c>
      <c r="W266" s="98">
        <v>6</v>
      </c>
      <c r="X266" s="88">
        <v>0</v>
      </c>
      <c r="Y266" s="92">
        <f t="shared" si="34"/>
        <v>6</v>
      </c>
      <c r="CF266" s="140"/>
      <c r="CG266" s="140"/>
      <c r="CH266" s="140"/>
      <c r="CI266" s="130"/>
      <c r="CJ266" s="117"/>
      <c r="CK266" s="117"/>
      <c r="CL266" s="117"/>
      <c r="CM266" s="117"/>
      <c r="CN266" s="117"/>
      <c r="CO266" s="117"/>
    </row>
    <row r="267" spans="1:93">
      <c r="C267" s="61"/>
      <c r="D267" s="115"/>
      <c r="E267" s="115"/>
      <c r="F267" s="116"/>
      <c r="G267" s="117"/>
      <c r="H267" s="117"/>
      <c r="I267" s="117"/>
      <c r="J267" s="117"/>
      <c r="K267" s="117"/>
      <c r="L267" s="61"/>
      <c r="M267" s="61"/>
      <c r="N267" s="61"/>
      <c r="O267" s="61"/>
      <c r="P267" s="61"/>
      <c r="Q267" s="61"/>
      <c r="S267" s="89" t="s">
        <v>113</v>
      </c>
      <c r="T267" s="90">
        <v>0</v>
      </c>
      <c r="U267" s="90">
        <v>5</v>
      </c>
      <c r="V267" s="90">
        <v>0</v>
      </c>
      <c r="W267" s="97">
        <v>10</v>
      </c>
      <c r="X267" s="90">
        <v>1</v>
      </c>
      <c r="Y267" s="92">
        <f t="shared" si="34"/>
        <v>15</v>
      </c>
      <c r="CF267" s="140"/>
      <c r="CG267" s="140"/>
      <c r="CH267" s="140"/>
      <c r="CI267" s="130"/>
      <c r="CJ267" s="117"/>
      <c r="CK267" s="117"/>
      <c r="CL267" s="117"/>
      <c r="CM267" s="117"/>
      <c r="CN267" s="117"/>
      <c r="CO267" s="117"/>
    </row>
    <row r="268" spans="1:93">
      <c r="C268" s="61"/>
      <c r="D268" s="115"/>
      <c r="E268" s="115"/>
      <c r="F268" s="116"/>
      <c r="G268" s="117"/>
      <c r="H268" s="117"/>
      <c r="I268" s="117"/>
      <c r="J268" s="117"/>
      <c r="K268" s="117"/>
      <c r="L268" s="61"/>
      <c r="M268" s="61"/>
      <c r="N268" s="61"/>
      <c r="O268" s="61"/>
      <c r="P268" s="61"/>
      <c r="Q268" s="61"/>
      <c r="S268" s="81" t="s">
        <v>115</v>
      </c>
      <c r="T268" s="109">
        <v>1</v>
      </c>
      <c r="U268" s="109">
        <v>19</v>
      </c>
      <c r="V268" s="109">
        <v>2</v>
      </c>
      <c r="W268" s="98">
        <v>35</v>
      </c>
      <c r="X268" s="88">
        <v>91</v>
      </c>
      <c r="Y268" s="92">
        <f t="shared" si="34"/>
        <v>57</v>
      </c>
      <c r="CF268" s="140"/>
      <c r="CG268" s="140"/>
      <c r="CH268" s="140"/>
      <c r="CI268" s="130"/>
      <c r="CJ268" s="117"/>
      <c r="CK268" s="117"/>
      <c r="CL268" s="117"/>
      <c r="CM268" s="117"/>
      <c r="CN268" s="117"/>
      <c r="CO268" s="117"/>
    </row>
    <row r="269" spans="1:93">
      <c r="C269" s="61"/>
      <c r="D269" s="115"/>
      <c r="E269" s="115"/>
      <c r="F269" s="116"/>
      <c r="G269" s="117"/>
      <c r="H269" s="117"/>
      <c r="I269" s="117"/>
      <c r="J269" s="117"/>
      <c r="K269" s="117"/>
      <c r="L269" s="61"/>
      <c r="M269" s="61"/>
      <c r="N269" s="61"/>
      <c r="O269" s="61"/>
      <c r="P269" s="61"/>
      <c r="Q269" s="61"/>
      <c r="S269" s="89" t="s">
        <v>64</v>
      </c>
      <c r="T269" s="90">
        <v>5</v>
      </c>
      <c r="U269" s="90">
        <v>39</v>
      </c>
      <c r="V269" s="90">
        <v>9</v>
      </c>
      <c r="W269" s="97">
        <v>109</v>
      </c>
      <c r="X269" s="90">
        <v>522</v>
      </c>
      <c r="Y269" s="92">
        <f t="shared" si="34"/>
        <v>162</v>
      </c>
      <c r="CF269" s="140"/>
      <c r="CG269" s="140"/>
      <c r="CH269" s="140"/>
      <c r="CI269" s="130"/>
      <c r="CJ269" s="117"/>
      <c r="CK269" s="117"/>
      <c r="CL269" s="117"/>
      <c r="CM269" s="117"/>
      <c r="CN269" s="117"/>
      <c r="CO269" s="117"/>
    </row>
    <row r="270" spans="1:93"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S270" s="92" t="s">
        <v>142</v>
      </c>
      <c r="T270" s="88">
        <v>13</v>
      </c>
      <c r="U270" s="88">
        <v>26</v>
      </c>
      <c r="V270" s="88">
        <v>31</v>
      </c>
      <c r="W270" s="98">
        <v>82</v>
      </c>
      <c r="X270" s="88">
        <v>76</v>
      </c>
      <c r="Y270" s="92">
        <f t="shared" si="34"/>
        <v>152</v>
      </c>
      <c r="CF270" s="140"/>
      <c r="CG270" s="140"/>
      <c r="CH270" s="140"/>
      <c r="CI270" s="130"/>
      <c r="CJ270" s="117"/>
      <c r="CK270" s="117"/>
      <c r="CL270" s="117"/>
      <c r="CM270" s="117"/>
      <c r="CN270" s="117"/>
      <c r="CO270" s="117"/>
    </row>
    <row r="271" spans="1:93"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T271" s="117">
        <f>SUM(T262:T270)</f>
        <v>19</v>
      </c>
      <c r="U271" s="117">
        <f>SUM(U262:U270)</f>
        <v>91</v>
      </c>
      <c r="V271" s="117">
        <f>SUM(V262:V270)</f>
        <v>45</v>
      </c>
      <c r="W271" s="117">
        <f>SUM(W262:W270)</f>
        <v>242</v>
      </c>
      <c r="X271" s="117">
        <f>SUM(X262:X270)</f>
        <v>690</v>
      </c>
      <c r="Y271" s="92">
        <f t="shared" si="34"/>
        <v>397</v>
      </c>
      <c r="CF271" s="140"/>
      <c r="CG271" s="140"/>
      <c r="CH271" s="140"/>
      <c r="CI271" s="130"/>
      <c r="CJ271" s="117"/>
      <c r="CK271" s="117"/>
      <c r="CL271" s="117"/>
      <c r="CM271" s="117"/>
      <c r="CN271" s="117"/>
      <c r="CO271" s="117"/>
    </row>
    <row r="272" spans="1:93">
      <c r="N272" s="61"/>
      <c r="O272" s="61"/>
      <c r="P272" s="61"/>
      <c r="Q272" s="61"/>
      <c r="CF272" s="140"/>
      <c r="CG272" s="140"/>
      <c r="CH272" s="140"/>
      <c r="CI272" s="130"/>
      <c r="CJ272" s="117"/>
      <c r="CK272" s="117"/>
      <c r="CL272" s="117"/>
      <c r="CM272" s="117"/>
      <c r="CN272" s="117"/>
      <c r="CO272" s="117"/>
    </row>
    <row r="273" spans="1:93">
      <c r="N273" s="61"/>
      <c r="O273" s="61"/>
      <c r="P273" s="61"/>
      <c r="Q273" s="61"/>
      <c r="CF273" s="117"/>
      <c r="CG273" s="117"/>
      <c r="CH273" s="140"/>
      <c r="CI273" s="117"/>
      <c r="CJ273" s="117"/>
      <c r="CK273" s="117"/>
      <c r="CL273" s="117"/>
      <c r="CM273" s="117"/>
      <c r="CN273" s="117"/>
      <c r="CO273" s="117"/>
    </row>
    <row r="274" spans="1:93">
      <c r="N274" s="61"/>
      <c r="O274" s="61"/>
      <c r="P274" s="61"/>
      <c r="Q274" s="61"/>
      <c r="CF274" s="117"/>
      <c r="CG274" s="117"/>
      <c r="CH274" s="117"/>
      <c r="CI274" s="117"/>
      <c r="CJ274" s="117"/>
      <c r="CK274" s="117"/>
      <c r="CL274" s="117"/>
      <c r="CM274" s="117"/>
      <c r="CN274" s="117"/>
      <c r="CO274" s="117"/>
    </row>
    <row r="275" spans="1:93" ht="38.25">
      <c r="A275" s="69" t="s">
        <v>135</v>
      </c>
      <c r="B275" s="69" t="s">
        <v>66</v>
      </c>
      <c r="C275" s="69" t="s">
        <v>87</v>
      </c>
      <c r="D275" s="69" t="s">
        <v>88</v>
      </c>
      <c r="E275" s="69" t="s">
        <v>89</v>
      </c>
      <c r="F275" s="69" t="s">
        <v>90</v>
      </c>
      <c r="G275" s="69" t="s">
        <v>91</v>
      </c>
      <c r="H275" s="69" t="s">
        <v>92</v>
      </c>
      <c r="I275" s="69" t="s">
        <v>93</v>
      </c>
      <c r="J275" s="69" t="s">
        <v>94</v>
      </c>
      <c r="K275" s="13" t="s">
        <v>95</v>
      </c>
      <c r="L275" s="70"/>
      <c r="M275" s="40" t="s">
        <v>182</v>
      </c>
      <c r="N275" s="61"/>
      <c r="O275" s="61"/>
      <c r="P275" s="61"/>
      <c r="Q275" s="61"/>
      <c r="S275" s="7" t="s">
        <v>135</v>
      </c>
      <c r="AL275" s="6" t="s">
        <v>97</v>
      </c>
      <c r="AM275" s="71" t="s">
        <v>135</v>
      </c>
      <c r="AN275" s="22"/>
      <c r="AO275" s="22"/>
      <c r="AP275" s="22"/>
      <c r="CF275" s="117"/>
      <c r="CG275" s="117"/>
      <c r="CH275" s="117"/>
      <c r="CI275" s="117"/>
      <c r="CJ275" s="117"/>
      <c r="CK275" s="117"/>
      <c r="CL275" s="117"/>
      <c r="CM275" s="117"/>
      <c r="CN275" s="117"/>
      <c r="CO275" s="117"/>
    </row>
    <row r="276" spans="1:93">
      <c r="A276" s="72" t="s">
        <v>99</v>
      </c>
      <c r="B276" s="72" t="s">
        <v>100</v>
      </c>
      <c r="C276" s="142">
        <v>3</v>
      </c>
      <c r="D276" s="96">
        <v>3</v>
      </c>
      <c r="E276" s="75">
        <v>0</v>
      </c>
      <c r="F276" s="75">
        <v>0</v>
      </c>
      <c r="G276" s="75">
        <v>0</v>
      </c>
      <c r="H276" s="75">
        <v>3</v>
      </c>
      <c r="I276" s="75">
        <v>0</v>
      </c>
      <c r="J276" s="75">
        <v>0</v>
      </c>
      <c r="K276" s="136">
        <f t="shared" ref="K276:K292" si="35">SUM(E276:J276)</f>
        <v>3</v>
      </c>
      <c r="L276" s="77"/>
      <c r="M276" s="78">
        <v>3</v>
      </c>
      <c r="S276" s="81" t="s">
        <v>101</v>
      </c>
      <c r="T276" s="81" t="s">
        <v>102</v>
      </c>
      <c r="U276" s="81" t="s">
        <v>103</v>
      </c>
      <c r="V276" s="81" t="s">
        <v>104</v>
      </c>
      <c r="W276" s="81" t="s">
        <v>105</v>
      </c>
      <c r="X276" s="81" t="s">
        <v>106</v>
      </c>
      <c r="Y276" s="81" t="s">
        <v>107</v>
      </c>
      <c r="AL276" s="7" t="s">
        <v>108</v>
      </c>
      <c r="AM276" s="22"/>
      <c r="AN276" s="22"/>
      <c r="AO276" s="22"/>
      <c r="AP276" s="22"/>
      <c r="CF276" s="117"/>
      <c r="CG276" s="117"/>
      <c r="CH276" s="117"/>
      <c r="CI276" s="117"/>
      <c r="CJ276" s="117"/>
      <c r="CK276" s="117"/>
      <c r="CL276" s="117"/>
      <c r="CM276" s="117"/>
      <c r="CN276" s="117"/>
      <c r="CO276" s="117"/>
    </row>
    <row r="277" spans="1:93">
      <c r="A277" s="82" t="s">
        <v>109</v>
      </c>
      <c r="B277" s="82" t="s">
        <v>110</v>
      </c>
      <c r="C277" s="143">
        <v>2</v>
      </c>
      <c r="D277" s="83">
        <v>2</v>
      </c>
      <c r="E277" s="85">
        <v>0</v>
      </c>
      <c r="F277" s="85">
        <v>0</v>
      </c>
      <c r="G277" s="85">
        <v>0</v>
      </c>
      <c r="H277" s="85">
        <v>2</v>
      </c>
      <c r="I277" s="85">
        <v>0</v>
      </c>
      <c r="J277" s="85">
        <v>0</v>
      </c>
      <c r="K277" s="136">
        <f t="shared" si="35"/>
        <v>2</v>
      </c>
      <c r="L277" s="110"/>
      <c r="M277" s="144"/>
      <c r="S277" s="81" t="s">
        <v>171</v>
      </c>
      <c r="T277" s="119">
        <v>0</v>
      </c>
      <c r="U277" s="119">
        <v>0</v>
      </c>
      <c r="V277" s="98">
        <v>0</v>
      </c>
      <c r="W277" s="98">
        <v>0</v>
      </c>
      <c r="X277" s="98">
        <v>0</v>
      </c>
      <c r="Y277" s="81">
        <f t="shared" ref="Y277:Y286" si="36">SUM(T277:X277)</f>
        <v>0</v>
      </c>
      <c r="AL277" s="7" t="s">
        <v>112</v>
      </c>
      <c r="AM277" s="22"/>
      <c r="AN277" s="22"/>
      <c r="AO277" s="22"/>
      <c r="AP277" s="22"/>
      <c r="CF277" s="117"/>
      <c r="CG277" s="117"/>
      <c r="CH277" s="117"/>
      <c r="CI277" s="117"/>
      <c r="CJ277" s="117"/>
      <c r="CK277" s="117"/>
      <c r="CL277" s="117"/>
      <c r="CM277" s="117"/>
      <c r="CN277" s="117"/>
      <c r="CO277" s="117"/>
    </row>
    <row r="278" spans="1:93">
      <c r="A278" s="82" t="s">
        <v>109</v>
      </c>
      <c r="B278" s="82" t="s">
        <v>139</v>
      </c>
      <c r="C278" s="143">
        <v>2</v>
      </c>
      <c r="D278" s="83">
        <v>2</v>
      </c>
      <c r="E278" s="85">
        <v>0</v>
      </c>
      <c r="F278" s="85">
        <v>0</v>
      </c>
      <c r="G278" s="85">
        <v>0</v>
      </c>
      <c r="H278" s="85">
        <v>0</v>
      </c>
      <c r="I278" s="85">
        <v>2</v>
      </c>
      <c r="J278" s="85">
        <v>0</v>
      </c>
      <c r="K278" s="136">
        <f t="shared" si="35"/>
        <v>2</v>
      </c>
      <c r="L278" s="145"/>
      <c r="M278" s="146"/>
      <c r="S278" s="81" t="s">
        <v>172</v>
      </c>
      <c r="T278" s="98">
        <v>0</v>
      </c>
      <c r="U278" s="98">
        <v>0</v>
      </c>
      <c r="V278" s="98">
        <v>0</v>
      </c>
      <c r="W278" s="98">
        <v>0</v>
      </c>
      <c r="X278" s="98">
        <v>0</v>
      </c>
      <c r="Y278" s="81">
        <f t="shared" si="36"/>
        <v>0</v>
      </c>
      <c r="AM278" s="22"/>
      <c r="AN278" s="22"/>
      <c r="AO278" s="22"/>
      <c r="AP278" s="22"/>
      <c r="CF278" s="117"/>
      <c r="CG278" s="117"/>
      <c r="CH278" s="117"/>
      <c r="CI278" s="117"/>
      <c r="CJ278" s="117"/>
      <c r="CK278" s="117"/>
      <c r="CL278" s="117"/>
      <c r="CM278" s="117"/>
      <c r="CN278" s="117"/>
      <c r="CO278" s="117"/>
    </row>
    <row r="279" spans="1:93">
      <c r="A279" s="82" t="s">
        <v>109</v>
      </c>
      <c r="B279" s="82" t="s">
        <v>100</v>
      </c>
      <c r="C279" s="143">
        <v>20</v>
      </c>
      <c r="D279" s="83">
        <v>19</v>
      </c>
      <c r="E279" s="85">
        <v>0</v>
      </c>
      <c r="F279" s="85">
        <v>4</v>
      </c>
      <c r="G279" s="85">
        <v>0</v>
      </c>
      <c r="H279" s="85">
        <v>6</v>
      </c>
      <c r="I279" s="85">
        <v>9</v>
      </c>
      <c r="J279" s="85">
        <v>0</v>
      </c>
      <c r="K279" s="136">
        <f t="shared" si="35"/>
        <v>19</v>
      </c>
      <c r="L279" s="145"/>
      <c r="M279" s="146">
        <v>23</v>
      </c>
      <c r="S279" s="81" t="s">
        <v>173</v>
      </c>
      <c r="T279" s="119">
        <v>0</v>
      </c>
      <c r="U279" s="119">
        <v>0</v>
      </c>
      <c r="V279" s="98">
        <v>0</v>
      </c>
      <c r="W279" s="98">
        <v>0</v>
      </c>
      <c r="X279" s="98">
        <v>0</v>
      </c>
      <c r="Y279" s="81">
        <f t="shared" si="36"/>
        <v>0</v>
      </c>
      <c r="AL279" s="7" t="s">
        <v>116</v>
      </c>
      <c r="AM279" s="7" t="s">
        <v>117</v>
      </c>
      <c r="AN279" s="7" t="s">
        <v>118</v>
      </c>
      <c r="AO279" s="7" t="s">
        <v>119</v>
      </c>
      <c r="AP279" s="7" t="s">
        <v>120</v>
      </c>
      <c r="AQ279" s="7" t="s">
        <v>121</v>
      </c>
      <c r="AR279" s="7" t="s">
        <v>122</v>
      </c>
      <c r="AS279" s="7" t="s">
        <v>123</v>
      </c>
      <c r="AT279" s="91" t="s">
        <v>124</v>
      </c>
      <c r="AU279" s="91" t="s">
        <v>125</v>
      </c>
      <c r="AV279" s="7" t="s">
        <v>126</v>
      </c>
      <c r="AW279" s="7" t="s">
        <v>127</v>
      </c>
      <c r="AX279" s="7" t="s">
        <v>128</v>
      </c>
      <c r="AY279" s="7" t="s">
        <v>129</v>
      </c>
      <c r="AZ279" s="7" t="s">
        <v>130</v>
      </c>
      <c r="BA279" s="7" t="s">
        <v>131</v>
      </c>
      <c r="BB279" s="7" t="s">
        <v>132</v>
      </c>
      <c r="BC279" s="7" t="s">
        <v>133</v>
      </c>
      <c r="BD279" s="7" t="s">
        <v>134</v>
      </c>
      <c r="BE279" s="7" t="s">
        <v>135</v>
      </c>
      <c r="CF279" s="117"/>
      <c r="CG279" s="117"/>
      <c r="CH279" s="117"/>
      <c r="CI279" s="117"/>
      <c r="CJ279" s="117"/>
      <c r="CK279" s="117"/>
      <c r="CL279" s="117"/>
      <c r="CM279" s="117"/>
      <c r="CN279" s="117"/>
      <c r="CO279" s="117"/>
    </row>
    <row r="280" spans="1:93">
      <c r="A280" s="147" t="s">
        <v>114</v>
      </c>
      <c r="B280" s="147" t="s">
        <v>110</v>
      </c>
      <c r="C280" s="142">
        <v>11</v>
      </c>
      <c r="D280" s="96">
        <v>10</v>
      </c>
      <c r="E280" s="75">
        <v>0</v>
      </c>
      <c r="F280" s="75">
        <v>2</v>
      </c>
      <c r="G280" s="75">
        <v>0</v>
      </c>
      <c r="H280" s="75">
        <v>8</v>
      </c>
      <c r="I280" s="75">
        <v>0</v>
      </c>
      <c r="J280" s="75">
        <v>0</v>
      </c>
      <c r="K280" s="136">
        <f t="shared" si="35"/>
        <v>10</v>
      </c>
      <c r="L280" s="77"/>
      <c r="M280" s="78"/>
      <c r="S280" s="81" t="s">
        <v>174</v>
      </c>
      <c r="T280" s="88">
        <v>0</v>
      </c>
      <c r="U280" s="88">
        <v>0</v>
      </c>
      <c r="V280" s="88">
        <v>0</v>
      </c>
      <c r="W280" s="88">
        <v>0</v>
      </c>
      <c r="X280" s="88">
        <v>0</v>
      </c>
      <c r="Y280" s="81">
        <f t="shared" si="36"/>
        <v>0</v>
      </c>
      <c r="AL280" s="7" t="s">
        <v>140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71">
        <v>0</v>
      </c>
      <c r="AU280" s="71">
        <v>0</v>
      </c>
      <c r="AV280" s="22">
        <v>0</v>
      </c>
      <c r="AW280" s="22">
        <v>0</v>
      </c>
      <c r="AX280" s="22">
        <v>0</v>
      </c>
      <c r="AY280" s="22">
        <v>0</v>
      </c>
      <c r="AZ280" s="22">
        <v>0</v>
      </c>
      <c r="BA280" s="22">
        <v>0</v>
      </c>
      <c r="BB280" s="22">
        <v>0</v>
      </c>
      <c r="BC280" s="22">
        <v>0</v>
      </c>
      <c r="BD280" s="22">
        <v>0</v>
      </c>
      <c r="BE280" s="22">
        <v>0</v>
      </c>
      <c r="BG280" s="7" t="s">
        <v>140</v>
      </c>
      <c r="CF280" s="117"/>
      <c r="CG280" s="117"/>
      <c r="CH280" s="117"/>
      <c r="CI280" s="117"/>
      <c r="CJ280" s="117"/>
      <c r="CK280" s="117"/>
      <c r="CL280" s="117"/>
      <c r="CM280" s="117"/>
      <c r="CN280" s="117"/>
      <c r="CO280" s="117"/>
    </row>
    <row r="281" spans="1:93">
      <c r="A281" s="147" t="s">
        <v>114</v>
      </c>
      <c r="B281" s="147" t="s">
        <v>139</v>
      </c>
      <c r="C281" s="142">
        <v>7</v>
      </c>
      <c r="D281" s="96">
        <v>7</v>
      </c>
      <c r="E281" s="75">
        <v>0</v>
      </c>
      <c r="F281" s="75">
        <v>0</v>
      </c>
      <c r="G281" s="75">
        <v>0</v>
      </c>
      <c r="H281" s="75">
        <v>5</v>
      </c>
      <c r="I281" s="75">
        <v>2</v>
      </c>
      <c r="J281" s="75">
        <v>0</v>
      </c>
      <c r="K281" s="136">
        <f t="shared" si="35"/>
        <v>7</v>
      </c>
      <c r="L281" s="77"/>
      <c r="M281" s="78"/>
      <c r="S281" s="81" t="s">
        <v>111</v>
      </c>
      <c r="T281" s="88">
        <v>0</v>
      </c>
      <c r="U281" s="88">
        <v>0</v>
      </c>
      <c r="V281" s="88">
        <v>0</v>
      </c>
      <c r="W281" s="88">
        <v>3</v>
      </c>
      <c r="X281" s="88">
        <v>0</v>
      </c>
      <c r="Y281" s="81">
        <f t="shared" si="36"/>
        <v>3</v>
      </c>
      <c r="AL281" s="7" t="s">
        <v>143</v>
      </c>
      <c r="AM281" s="22">
        <v>0</v>
      </c>
      <c r="AN281" s="22">
        <v>0</v>
      </c>
      <c r="AO281" s="22">
        <v>0</v>
      </c>
      <c r="AP281" s="22">
        <v>0</v>
      </c>
      <c r="AQ281" s="22">
        <v>0</v>
      </c>
      <c r="AR281" s="22">
        <v>0</v>
      </c>
      <c r="AS281" s="22">
        <v>0</v>
      </c>
      <c r="AT281" s="71">
        <v>0</v>
      </c>
      <c r="AU281" s="71">
        <v>0</v>
      </c>
      <c r="AV281" s="22">
        <v>0</v>
      </c>
      <c r="AW281" s="22">
        <v>0</v>
      </c>
      <c r="AX281" s="22">
        <v>0</v>
      </c>
      <c r="AY281" s="22">
        <v>0</v>
      </c>
      <c r="AZ281" s="22">
        <v>0</v>
      </c>
      <c r="BA281" s="22">
        <v>0</v>
      </c>
      <c r="BB281" s="22">
        <v>0</v>
      </c>
      <c r="BC281" s="22">
        <v>0</v>
      </c>
      <c r="BD281" s="22">
        <v>0</v>
      </c>
      <c r="BE281" s="22">
        <v>0</v>
      </c>
      <c r="BG281" s="7" t="s">
        <v>143</v>
      </c>
      <c r="CF281" s="117"/>
      <c r="CG281" s="117"/>
      <c r="CH281" s="117"/>
      <c r="CI281" s="117"/>
      <c r="CJ281" s="117"/>
      <c r="CK281" s="117"/>
      <c r="CL281" s="117"/>
      <c r="CM281" s="117"/>
      <c r="CN281" s="117"/>
      <c r="CO281" s="117"/>
    </row>
    <row r="282" spans="1:93">
      <c r="A282" s="147" t="s">
        <v>114</v>
      </c>
      <c r="B282" s="147" t="s">
        <v>155</v>
      </c>
      <c r="C282" s="142">
        <v>1</v>
      </c>
      <c r="D282" s="96">
        <v>1</v>
      </c>
      <c r="E282" s="75">
        <v>0</v>
      </c>
      <c r="F282" s="75">
        <v>0</v>
      </c>
      <c r="G282" s="75">
        <v>0</v>
      </c>
      <c r="H282" s="75">
        <v>1</v>
      </c>
      <c r="I282" s="75">
        <v>0</v>
      </c>
      <c r="J282" s="75">
        <v>0</v>
      </c>
      <c r="K282" s="136">
        <f t="shared" si="35"/>
        <v>1</v>
      </c>
      <c r="L282" s="77"/>
      <c r="M282" s="78"/>
      <c r="S282" s="89" t="s">
        <v>113</v>
      </c>
      <c r="T282" s="90">
        <v>0</v>
      </c>
      <c r="U282" s="90">
        <v>4</v>
      </c>
      <c r="V282" s="90">
        <v>0</v>
      </c>
      <c r="W282" s="90">
        <v>8</v>
      </c>
      <c r="X282" s="90">
        <v>11</v>
      </c>
      <c r="Y282" s="81">
        <f t="shared" si="36"/>
        <v>23</v>
      </c>
      <c r="AL282" s="7" t="s">
        <v>144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0</v>
      </c>
      <c r="AS282" s="22">
        <v>0</v>
      </c>
      <c r="AT282" s="71">
        <v>0</v>
      </c>
      <c r="AU282" s="71">
        <v>0</v>
      </c>
      <c r="AV282" s="22">
        <v>0</v>
      </c>
      <c r="AW282" s="22">
        <v>0</v>
      </c>
      <c r="AX282" s="22">
        <v>1</v>
      </c>
      <c r="AY282" s="22">
        <v>0</v>
      </c>
      <c r="AZ282" s="22">
        <v>0</v>
      </c>
      <c r="BA282" s="22">
        <v>0</v>
      </c>
      <c r="BB282" s="22">
        <v>0</v>
      </c>
      <c r="BC282" s="22">
        <v>0</v>
      </c>
      <c r="BD282" s="22">
        <v>0</v>
      </c>
      <c r="BE282" s="22">
        <v>0</v>
      </c>
      <c r="BG282" s="7" t="s">
        <v>144</v>
      </c>
      <c r="CF282" s="117"/>
      <c r="CG282" s="117"/>
      <c r="CH282" s="117"/>
      <c r="CI282" s="117"/>
      <c r="CJ282" s="117"/>
      <c r="CK282" s="117"/>
      <c r="CL282" s="117"/>
      <c r="CM282" s="117"/>
      <c r="CN282" s="117"/>
      <c r="CO282" s="117"/>
    </row>
    <row r="283" spans="1:93">
      <c r="A283" s="147" t="s">
        <v>114</v>
      </c>
      <c r="B283" s="147" t="s">
        <v>100</v>
      </c>
      <c r="C283" s="142">
        <v>147</v>
      </c>
      <c r="D283" s="96">
        <v>146</v>
      </c>
      <c r="E283" s="75">
        <v>0</v>
      </c>
      <c r="F283" s="75">
        <v>8</v>
      </c>
      <c r="G283" s="75">
        <v>1</v>
      </c>
      <c r="H283" s="75">
        <v>24</v>
      </c>
      <c r="I283" s="75">
        <v>113</v>
      </c>
      <c r="J283" s="75">
        <v>0</v>
      </c>
      <c r="K283" s="136">
        <f t="shared" si="35"/>
        <v>146</v>
      </c>
      <c r="L283" s="23"/>
      <c r="M283" s="87">
        <v>164</v>
      </c>
      <c r="S283" s="81" t="s">
        <v>115</v>
      </c>
      <c r="T283" s="88">
        <v>0</v>
      </c>
      <c r="U283" s="88">
        <v>10</v>
      </c>
      <c r="V283" s="88">
        <v>1</v>
      </c>
      <c r="W283" s="88">
        <v>38</v>
      </c>
      <c r="X283" s="88">
        <v>115</v>
      </c>
      <c r="Y283" s="81">
        <f t="shared" si="36"/>
        <v>164</v>
      </c>
      <c r="AL283" s="7" t="s">
        <v>146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  <c r="AR283" s="22">
        <v>0</v>
      </c>
      <c r="AS283" s="22">
        <v>0</v>
      </c>
      <c r="AT283" s="71">
        <v>0</v>
      </c>
      <c r="AU283" s="71">
        <v>0</v>
      </c>
      <c r="AV283" s="22">
        <v>0</v>
      </c>
      <c r="AW283" s="22">
        <v>0</v>
      </c>
      <c r="AX283" s="22">
        <v>1</v>
      </c>
      <c r="AY283" s="22">
        <v>0</v>
      </c>
      <c r="AZ283" s="22">
        <v>0</v>
      </c>
      <c r="BA283" s="22">
        <v>0</v>
      </c>
      <c r="BB283" s="22">
        <v>0</v>
      </c>
      <c r="BC283" s="22">
        <v>0</v>
      </c>
      <c r="BD283" s="22">
        <v>0</v>
      </c>
      <c r="BE283" s="22">
        <v>0</v>
      </c>
      <c r="BG283" s="7" t="s">
        <v>146</v>
      </c>
      <c r="CF283" s="117"/>
      <c r="CG283" s="117"/>
      <c r="CH283" s="117"/>
      <c r="CI283" s="117"/>
      <c r="CJ283" s="117"/>
      <c r="CK283" s="117"/>
      <c r="CL283" s="117"/>
      <c r="CM283" s="117"/>
      <c r="CN283" s="117"/>
      <c r="CO283" s="117"/>
    </row>
    <row r="284" spans="1:93">
      <c r="A284" s="82" t="s">
        <v>145</v>
      </c>
      <c r="B284" s="82" t="s">
        <v>110</v>
      </c>
      <c r="C284" s="143">
        <v>40</v>
      </c>
      <c r="D284" s="83">
        <v>38</v>
      </c>
      <c r="E284" s="85">
        <v>0</v>
      </c>
      <c r="F284" s="85">
        <v>10</v>
      </c>
      <c r="G284" s="85">
        <v>1</v>
      </c>
      <c r="H284" s="85">
        <v>27</v>
      </c>
      <c r="I284" s="85">
        <v>0</v>
      </c>
      <c r="J284" s="85">
        <v>0</v>
      </c>
      <c r="K284" s="136">
        <f t="shared" si="35"/>
        <v>38</v>
      </c>
      <c r="L284" s="145"/>
      <c r="M284" s="146"/>
      <c r="S284" s="89" t="s">
        <v>64</v>
      </c>
      <c r="T284" s="90">
        <v>13</v>
      </c>
      <c r="U284" s="90">
        <v>33</v>
      </c>
      <c r="V284" s="90">
        <v>16</v>
      </c>
      <c r="W284" s="90">
        <v>96</v>
      </c>
      <c r="X284" s="90">
        <v>395</v>
      </c>
      <c r="Y284" s="81">
        <f t="shared" si="36"/>
        <v>553</v>
      </c>
      <c r="AL284" s="7" t="s">
        <v>147</v>
      </c>
      <c r="AM284" s="22">
        <v>364</v>
      </c>
      <c r="AN284" s="22">
        <v>349</v>
      </c>
      <c r="AO284" s="22">
        <v>510</v>
      </c>
      <c r="AP284" s="22">
        <v>535</v>
      </c>
      <c r="AQ284" s="22">
        <v>579</v>
      </c>
      <c r="AR284" s="22">
        <v>91</v>
      </c>
      <c r="AS284" s="22">
        <v>181</v>
      </c>
      <c r="AT284" s="71">
        <v>166</v>
      </c>
      <c r="AU284" s="71">
        <v>123</v>
      </c>
      <c r="AV284" s="22">
        <v>6</v>
      </c>
      <c r="AW284" s="22">
        <v>0</v>
      </c>
      <c r="AX284" s="22">
        <v>1</v>
      </c>
      <c r="AY284" s="22">
        <v>0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G284" s="7" t="s">
        <v>147</v>
      </c>
      <c r="CF284" s="117"/>
      <c r="CG284" s="117"/>
      <c r="CH284" s="117"/>
      <c r="CI284" s="117"/>
      <c r="CJ284" s="117"/>
      <c r="CK284" s="117"/>
      <c r="CL284" s="117"/>
      <c r="CM284" s="117"/>
      <c r="CN284" s="117"/>
      <c r="CO284" s="117"/>
    </row>
    <row r="285" spans="1:93">
      <c r="A285" s="82" t="s">
        <v>145</v>
      </c>
      <c r="B285" s="82" t="s">
        <v>139</v>
      </c>
      <c r="C285" s="143">
        <v>55</v>
      </c>
      <c r="D285" s="83">
        <v>55</v>
      </c>
      <c r="E285" s="85">
        <v>0</v>
      </c>
      <c r="F285" s="85">
        <v>0</v>
      </c>
      <c r="G285" s="85">
        <v>0</v>
      </c>
      <c r="H285" s="85">
        <v>21</v>
      </c>
      <c r="I285" s="85">
        <v>34</v>
      </c>
      <c r="J285" s="85">
        <v>0</v>
      </c>
      <c r="K285" s="136">
        <f t="shared" si="35"/>
        <v>55</v>
      </c>
      <c r="L285" s="145"/>
      <c r="M285" s="146"/>
      <c r="S285" s="92" t="s">
        <v>142</v>
      </c>
      <c r="T285" s="88">
        <v>0</v>
      </c>
      <c r="U285" s="88">
        <v>0</v>
      </c>
      <c r="V285" s="88">
        <v>0</v>
      </c>
      <c r="W285" s="88">
        <v>137</v>
      </c>
      <c r="X285" s="88">
        <v>0</v>
      </c>
      <c r="Y285" s="81">
        <f t="shared" si="36"/>
        <v>137</v>
      </c>
      <c r="AL285" s="7" t="s">
        <v>150</v>
      </c>
      <c r="AM285" s="22">
        <v>3</v>
      </c>
      <c r="AN285" s="22">
        <v>0</v>
      </c>
      <c r="AO285" s="22">
        <v>1</v>
      </c>
      <c r="AP285" s="22">
        <v>1</v>
      </c>
      <c r="AQ285" s="22">
        <v>1</v>
      </c>
      <c r="AR285" s="22">
        <v>0</v>
      </c>
      <c r="AS285" s="22">
        <v>0</v>
      </c>
      <c r="AT285" s="71">
        <v>0</v>
      </c>
      <c r="AU285" s="71">
        <v>0</v>
      </c>
      <c r="AV285" s="22">
        <v>1</v>
      </c>
      <c r="AW285" s="22">
        <v>2</v>
      </c>
      <c r="AX285" s="22">
        <v>1</v>
      </c>
      <c r="AY285" s="22">
        <v>1</v>
      </c>
      <c r="AZ285" s="22">
        <v>0</v>
      </c>
      <c r="BA285" s="22">
        <v>0</v>
      </c>
      <c r="BB285" s="22">
        <v>1</v>
      </c>
      <c r="BC285" s="22">
        <v>0</v>
      </c>
      <c r="BD285" s="22">
        <v>0</v>
      </c>
      <c r="BE285" s="22">
        <v>0</v>
      </c>
      <c r="BG285" s="7" t="s">
        <v>150</v>
      </c>
      <c r="CF285" s="117"/>
      <c r="CG285" s="117"/>
      <c r="CH285" s="117"/>
      <c r="CI285" s="117"/>
      <c r="CJ285" s="117"/>
      <c r="CK285" s="117"/>
      <c r="CL285" s="117"/>
      <c r="CM285" s="117"/>
      <c r="CN285" s="117"/>
      <c r="CO285" s="117"/>
    </row>
    <row r="286" spans="1:93">
      <c r="A286" s="82" t="s">
        <v>145</v>
      </c>
      <c r="B286" s="82" t="s">
        <v>141</v>
      </c>
      <c r="C286" s="143">
        <v>7</v>
      </c>
      <c r="D286" s="83">
        <v>1</v>
      </c>
      <c r="E286" s="85">
        <v>0</v>
      </c>
      <c r="F286" s="85">
        <v>1</v>
      </c>
      <c r="G286" s="85">
        <v>0</v>
      </c>
      <c r="H286" s="85">
        <v>0</v>
      </c>
      <c r="I286" s="85">
        <v>0</v>
      </c>
      <c r="J286" s="85">
        <v>0</v>
      </c>
      <c r="K286" s="136">
        <f t="shared" si="35"/>
        <v>1</v>
      </c>
      <c r="L286" s="145"/>
      <c r="M286" s="146"/>
      <c r="T286" s="7">
        <f>SUM(T277:T285)</f>
        <v>13</v>
      </c>
      <c r="U286" s="7">
        <f>SUM(U277:U285)</f>
        <v>47</v>
      </c>
      <c r="V286" s="7">
        <f>SUM(V277:V285)</f>
        <v>17</v>
      </c>
      <c r="W286" s="7">
        <f>SUM(W277:W285)</f>
        <v>282</v>
      </c>
      <c r="X286" s="7">
        <f>SUM(X277:X285)</f>
        <v>521</v>
      </c>
      <c r="Y286" s="81">
        <f t="shared" si="36"/>
        <v>880</v>
      </c>
      <c r="AL286" s="7" t="s">
        <v>152</v>
      </c>
      <c r="AM286" s="22">
        <v>3</v>
      </c>
      <c r="AN286" s="22">
        <v>3</v>
      </c>
      <c r="AO286" s="22">
        <v>1</v>
      </c>
      <c r="AP286" s="22">
        <v>1</v>
      </c>
      <c r="AQ286" s="22">
        <v>1</v>
      </c>
      <c r="AR286" s="22">
        <v>0</v>
      </c>
      <c r="AS286" s="22">
        <v>0</v>
      </c>
      <c r="AT286" s="71">
        <v>0</v>
      </c>
      <c r="AU286" s="71">
        <v>1</v>
      </c>
      <c r="AV286" s="22">
        <v>1</v>
      </c>
      <c r="AW286" s="22">
        <v>0</v>
      </c>
      <c r="AX286" s="22">
        <v>0</v>
      </c>
      <c r="AY286" s="22">
        <v>1</v>
      </c>
      <c r="AZ286" s="22">
        <v>0</v>
      </c>
      <c r="BA286" s="22">
        <v>0</v>
      </c>
      <c r="BB286" s="22">
        <v>1</v>
      </c>
      <c r="BC286" s="22">
        <v>0</v>
      </c>
      <c r="BD286" s="22">
        <v>0</v>
      </c>
      <c r="BE286" s="22">
        <v>0</v>
      </c>
      <c r="BG286" s="7" t="s">
        <v>152</v>
      </c>
      <c r="CF286" s="117"/>
      <c r="CG286" s="117"/>
      <c r="CH286" s="117"/>
      <c r="CI286" s="117"/>
      <c r="CJ286" s="117"/>
      <c r="CK286" s="117"/>
      <c r="CL286" s="117"/>
      <c r="CM286" s="117"/>
      <c r="CN286" s="117"/>
      <c r="CO286" s="117"/>
    </row>
    <row r="287" spans="1:93">
      <c r="A287" s="82" t="s">
        <v>145</v>
      </c>
      <c r="B287" s="82" t="s">
        <v>155</v>
      </c>
      <c r="C287" s="143">
        <v>1</v>
      </c>
      <c r="D287" s="83">
        <v>1</v>
      </c>
      <c r="E287" s="85">
        <v>0</v>
      </c>
      <c r="F287" s="85">
        <v>1</v>
      </c>
      <c r="G287" s="85">
        <v>0</v>
      </c>
      <c r="H287" s="85">
        <v>0</v>
      </c>
      <c r="I287" s="85">
        <v>0</v>
      </c>
      <c r="J287" s="85">
        <v>0</v>
      </c>
      <c r="K287" s="136">
        <f t="shared" si="35"/>
        <v>1</v>
      </c>
      <c r="L287" s="145"/>
      <c r="M287" s="146"/>
      <c r="AL287" s="7" t="s">
        <v>153</v>
      </c>
      <c r="AM287" s="22">
        <v>10</v>
      </c>
      <c r="AN287" s="22">
        <v>3</v>
      </c>
      <c r="AO287" s="22">
        <v>5</v>
      </c>
      <c r="AP287" s="22">
        <v>3</v>
      </c>
      <c r="AQ287" s="22">
        <v>2</v>
      </c>
      <c r="AR287" s="22">
        <v>0</v>
      </c>
      <c r="AS287" s="22">
        <v>0</v>
      </c>
      <c r="AT287" s="71">
        <v>0</v>
      </c>
      <c r="AU287" s="71">
        <v>1</v>
      </c>
      <c r="AV287" s="22">
        <v>1</v>
      </c>
      <c r="AW287" s="22">
        <v>0</v>
      </c>
      <c r="AX287" s="22">
        <v>0</v>
      </c>
      <c r="AY287" s="22">
        <v>1</v>
      </c>
      <c r="AZ287" s="22">
        <v>0</v>
      </c>
      <c r="BA287" s="22">
        <v>0</v>
      </c>
      <c r="BB287" s="22">
        <v>1</v>
      </c>
      <c r="BC287" s="22">
        <v>0</v>
      </c>
      <c r="BD287" s="22">
        <v>0</v>
      </c>
      <c r="BE287" s="22">
        <v>0</v>
      </c>
      <c r="BG287" s="7" t="s">
        <v>153</v>
      </c>
      <c r="CF287" s="117"/>
      <c r="CG287" s="117"/>
      <c r="CH287" s="117"/>
      <c r="CI287" s="117"/>
      <c r="CJ287" s="117"/>
      <c r="CK287" s="117"/>
      <c r="CL287" s="117"/>
      <c r="CM287" s="117"/>
      <c r="CN287" s="117"/>
      <c r="CO287" s="117"/>
    </row>
    <row r="288" spans="1:93">
      <c r="A288" s="82" t="s">
        <v>145</v>
      </c>
      <c r="B288" s="82" t="s">
        <v>100</v>
      </c>
      <c r="C288" s="143">
        <v>459</v>
      </c>
      <c r="D288" s="83">
        <v>458</v>
      </c>
      <c r="E288" s="85">
        <v>13</v>
      </c>
      <c r="F288" s="85">
        <v>21</v>
      </c>
      <c r="G288" s="85">
        <v>15</v>
      </c>
      <c r="H288" s="85">
        <v>48</v>
      </c>
      <c r="I288" s="85">
        <v>361</v>
      </c>
      <c r="J288" s="85">
        <v>0</v>
      </c>
      <c r="K288" s="136">
        <f t="shared" si="35"/>
        <v>458</v>
      </c>
      <c r="L288" s="145"/>
      <c r="M288" s="146">
        <v>553</v>
      </c>
      <c r="AL288" s="7" t="s">
        <v>154</v>
      </c>
      <c r="AM288" s="22">
        <v>51</v>
      </c>
      <c r="AN288" s="22">
        <v>46</v>
      </c>
      <c r="AO288" s="22">
        <v>37</v>
      </c>
      <c r="AP288" s="22">
        <v>28</v>
      </c>
      <c r="AQ288" s="22">
        <v>23</v>
      </c>
      <c r="AR288" s="22">
        <v>12</v>
      </c>
      <c r="AS288" s="22">
        <v>18</v>
      </c>
      <c r="AT288" s="71">
        <v>8</v>
      </c>
      <c r="AU288" s="71">
        <v>10</v>
      </c>
      <c r="AV288" s="22">
        <v>4</v>
      </c>
      <c r="AW288" s="22">
        <v>1</v>
      </c>
      <c r="AX288" s="22">
        <v>5</v>
      </c>
      <c r="AY288" s="22">
        <v>3</v>
      </c>
      <c r="AZ288" s="22">
        <v>0</v>
      </c>
      <c r="BA288" s="22">
        <v>0</v>
      </c>
      <c r="BB288" s="22">
        <v>2</v>
      </c>
      <c r="BC288" s="22">
        <v>0</v>
      </c>
      <c r="BD288" s="22">
        <v>0</v>
      </c>
      <c r="BE288" s="22">
        <v>0</v>
      </c>
      <c r="BG288" s="7" t="s">
        <v>154</v>
      </c>
      <c r="CF288" s="117"/>
      <c r="CG288" s="117"/>
      <c r="CH288" s="117"/>
      <c r="CI288" s="117"/>
      <c r="CJ288" s="117"/>
      <c r="CK288" s="117"/>
      <c r="CL288" s="117"/>
      <c r="CM288" s="117"/>
      <c r="CN288" s="117"/>
      <c r="CO288" s="117"/>
    </row>
    <row r="289" spans="1:93">
      <c r="A289" s="147" t="s">
        <v>151</v>
      </c>
      <c r="B289" s="147" t="s">
        <v>110</v>
      </c>
      <c r="C289" s="142">
        <v>80</v>
      </c>
      <c r="D289" s="75">
        <v>80</v>
      </c>
      <c r="E289" s="75">
        <v>0</v>
      </c>
      <c r="F289" s="75">
        <v>0</v>
      </c>
      <c r="G289" s="75">
        <v>0</v>
      </c>
      <c r="H289" s="75">
        <v>80</v>
      </c>
      <c r="I289" s="75">
        <v>0</v>
      </c>
      <c r="J289" s="75">
        <v>0</v>
      </c>
      <c r="K289" s="136">
        <f t="shared" si="35"/>
        <v>80</v>
      </c>
      <c r="L289" s="77"/>
      <c r="M289" s="78"/>
      <c r="S289" s="81" t="s">
        <v>149</v>
      </c>
      <c r="T289" s="81" t="s">
        <v>102</v>
      </c>
      <c r="U289" s="81" t="s">
        <v>103</v>
      </c>
      <c r="V289" s="81" t="s">
        <v>104</v>
      </c>
      <c r="W289" s="81" t="s">
        <v>105</v>
      </c>
      <c r="X289" s="81" t="s">
        <v>106</v>
      </c>
      <c r="Y289" s="81" t="s">
        <v>107</v>
      </c>
      <c r="CF289" s="117"/>
      <c r="CG289" s="117"/>
      <c r="CH289" s="117"/>
      <c r="CI289" s="117"/>
      <c r="CJ289" s="117"/>
      <c r="CK289" s="117"/>
      <c r="CL289" s="117"/>
      <c r="CM289" s="117"/>
      <c r="CN289" s="117"/>
      <c r="CO289" s="117"/>
    </row>
    <row r="290" spans="1:93">
      <c r="A290" s="147" t="s">
        <v>151</v>
      </c>
      <c r="B290" s="147" t="s">
        <v>139</v>
      </c>
      <c r="C290" s="142">
        <v>51</v>
      </c>
      <c r="D290" s="75">
        <v>51</v>
      </c>
      <c r="E290" s="75">
        <v>0</v>
      </c>
      <c r="F290" s="75">
        <v>0</v>
      </c>
      <c r="G290" s="75">
        <v>0</v>
      </c>
      <c r="H290" s="75">
        <v>51</v>
      </c>
      <c r="I290" s="75">
        <v>0</v>
      </c>
      <c r="J290" s="75">
        <v>0</v>
      </c>
      <c r="K290" s="136">
        <f t="shared" si="35"/>
        <v>51</v>
      </c>
      <c r="L290" s="77"/>
      <c r="M290" s="78"/>
      <c r="S290" s="81" t="s">
        <v>171</v>
      </c>
      <c r="T290" s="119">
        <v>0</v>
      </c>
      <c r="U290" s="119">
        <v>0</v>
      </c>
      <c r="V290" s="98">
        <v>0</v>
      </c>
      <c r="W290" s="98">
        <v>0</v>
      </c>
      <c r="X290" s="98">
        <v>0</v>
      </c>
      <c r="Y290" s="81">
        <f t="shared" ref="Y290:Y299" si="37">SUM(T290:X290)</f>
        <v>0</v>
      </c>
    </row>
    <row r="291" spans="1:93">
      <c r="A291" s="147" t="s">
        <v>151</v>
      </c>
      <c r="B291" s="147" t="s">
        <v>100</v>
      </c>
      <c r="C291" s="142">
        <v>6</v>
      </c>
      <c r="D291" s="75">
        <v>6</v>
      </c>
      <c r="E291" s="75">
        <v>0</v>
      </c>
      <c r="F291" s="75">
        <v>0</v>
      </c>
      <c r="G291" s="75">
        <v>0</v>
      </c>
      <c r="H291" s="75">
        <v>6</v>
      </c>
      <c r="I291" s="75">
        <v>0</v>
      </c>
      <c r="J291" s="75">
        <v>0</v>
      </c>
      <c r="K291" s="136">
        <f t="shared" si="35"/>
        <v>6</v>
      </c>
      <c r="L291" s="100"/>
      <c r="M291" s="101">
        <v>137</v>
      </c>
      <c r="S291" s="81" t="s">
        <v>172</v>
      </c>
      <c r="T291" s="98">
        <v>0</v>
      </c>
      <c r="U291" s="98">
        <v>0</v>
      </c>
      <c r="V291" s="98">
        <v>0</v>
      </c>
      <c r="W291" s="98">
        <v>0</v>
      </c>
      <c r="X291" s="98">
        <v>0</v>
      </c>
      <c r="Y291" s="81">
        <f t="shared" si="37"/>
        <v>0</v>
      </c>
    </row>
    <row r="292" spans="1:93">
      <c r="A292" s="105" t="s">
        <v>156</v>
      </c>
      <c r="B292" s="148"/>
      <c r="C292" s="75">
        <f t="shared" ref="C292:J292" si="38">SUM(C276:C291)</f>
        <v>892</v>
      </c>
      <c r="D292" s="75">
        <f t="shared" si="38"/>
        <v>880</v>
      </c>
      <c r="E292" s="75">
        <f t="shared" si="38"/>
        <v>13</v>
      </c>
      <c r="F292" s="75">
        <f t="shared" si="38"/>
        <v>47</v>
      </c>
      <c r="G292" s="75">
        <f t="shared" si="38"/>
        <v>17</v>
      </c>
      <c r="H292" s="75">
        <f t="shared" si="38"/>
        <v>282</v>
      </c>
      <c r="I292" s="75">
        <f t="shared" si="38"/>
        <v>521</v>
      </c>
      <c r="J292" s="75">
        <f t="shared" si="38"/>
        <v>0</v>
      </c>
      <c r="K292" s="136">
        <f t="shared" si="35"/>
        <v>880</v>
      </c>
      <c r="L292" s="100"/>
      <c r="M292" s="101">
        <f>SUM(M276:M291)</f>
        <v>880</v>
      </c>
      <c r="S292" s="81" t="s">
        <v>173</v>
      </c>
      <c r="T292" s="119">
        <v>0</v>
      </c>
      <c r="U292" s="119">
        <v>0</v>
      </c>
      <c r="V292" s="98">
        <v>0</v>
      </c>
      <c r="W292" s="98">
        <v>0</v>
      </c>
      <c r="X292" s="98">
        <v>0</v>
      </c>
      <c r="Y292" s="81">
        <f t="shared" si="37"/>
        <v>0</v>
      </c>
    </row>
    <row r="293" spans="1:93">
      <c r="L293" s="101"/>
      <c r="M293" s="101"/>
      <c r="S293" s="81" t="s">
        <v>174</v>
      </c>
      <c r="T293" s="88">
        <v>0</v>
      </c>
      <c r="U293" s="88">
        <v>0</v>
      </c>
      <c r="V293" s="88">
        <v>0</v>
      </c>
      <c r="W293" s="88">
        <v>0</v>
      </c>
      <c r="X293" s="88">
        <v>0</v>
      </c>
      <c r="Y293" s="81">
        <f t="shared" si="37"/>
        <v>0</v>
      </c>
    </row>
    <row r="294" spans="1:93">
      <c r="L294" s="101"/>
      <c r="M294" s="101"/>
      <c r="S294" s="81" t="s">
        <v>111</v>
      </c>
      <c r="T294" s="88">
        <v>0</v>
      </c>
      <c r="U294" s="88">
        <v>0</v>
      </c>
      <c r="V294" s="88">
        <v>0</v>
      </c>
      <c r="W294" s="88">
        <v>0</v>
      </c>
      <c r="X294" s="88">
        <v>0</v>
      </c>
      <c r="Y294" s="81">
        <f t="shared" si="37"/>
        <v>0</v>
      </c>
    </row>
    <row r="295" spans="1:93"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S295" s="89" t="s">
        <v>113</v>
      </c>
      <c r="T295" s="85">
        <v>0</v>
      </c>
      <c r="U295" s="85">
        <v>0</v>
      </c>
      <c r="V295" s="85">
        <v>0</v>
      </c>
      <c r="W295" s="85">
        <v>2</v>
      </c>
      <c r="X295" s="85">
        <v>0</v>
      </c>
      <c r="Y295" s="81">
        <f t="shared" si="37"/>
        <v>2</v>
      </c>
      <c r="AL295" s="7" t="s">
        <v>116</v>
      </c>
      <c r="AM295" s="7" t="s">
        <v>157</v>
      </c>
      <c r="AN295" s="7" t="s">
        <v>118</v>
      </c>
      <c r="AO295" s="7" t="s">
        <v>119</v>
      </c>
      <c r="AP295" s="7" t="s">
        <v>120</v>
      </c>
      <c r="AQ295" s="7" t="s">
        <v>121</v>
      </c>
      <c r="AR295" s="7" t="s">
        <v>122</v>
      </c>
      <c r="AS295" s="7" t="s">
        <v>123</v>
      </c>
      <c r="AT295" s="91" t="s">
        <v>124</v>
      </c>
      <c r="AU295" s="91" t="s">
        <v>125</v>
      </c>
      <c r="AV295" s="7" t="s">
        <v>126</v>
      </c>
      <c r="AW295" s="7" t="s">
        <v>127</v>
      </c>
      <c r="AX295" s="7" t="s">
        <v>128</v>
      </c>
      <c r="AY295" s="7" t="s">
        <v>129</v>
      </c>
      <c r="AZ295" s="7" t="s">
        <v>130</v>
      </c>
      <c r="BA295" s="7" t="s">
        <v>131</v>
      </c>
      <c r="BB295" s="7" t="s">
        <v>132</v>
      </c>
      <c r="BC295" s="7" t="s">
        <v>133</v>
      </c>
      <c r="BD295" s="7" t="s">
        <v>134</v>
      </c>
      <c r="BE295" s="7" t="s">
        <v>135</v>
      </c>
    </row>
    <row r="296" spans="1:93"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S296" s="81" t="s">
        <v>115</v>
      </c>
      <c r="T296" s="75">
        <v>0</v>
      </c>
      <c r="U296" s="75">
        <v>2</v>
      </c>
      <c r="V296" s="75">
        <v>0</v>
      </c>
      <c r="W296" s="75">
        <v>8</v>
      </c>
      <c r="X296" s="75">
        <v>0</v>
      </c>
      <c r="Y296" s="81">
        <f t="shared" si="37"/>
        <v>10</v>
      </c>
      <c r="AL296" s="7" t="s">
        <v>161</v>
      </c>
      <c r="AM296" s="22">
        <v>713</v>
      </c>
      <c r="AN296" s="22">
        <v>352</v>
      </c>
      <c r="AO296" s="22">
        <v>266</v>
      </c>
      <c r="AP296" s="22">
        <v>249</v>
      </c>
      <c r="AQ296" s="22">
        <v>156</v>
      </c>
      <c r="AR296" s="22">
        <v>84</v>
      </c>
      <c r="AS296" s="22">
        <v>62</v>
      </c>
      <c r="AT296" s="71">
        <v>82</v>
      </c>
      <c r="AU296" s="71">
        <v>42</v>
      </c>
      <c r="AV296" s="22">
        <v>52</v>
      </c>
      <c r="AW296" s="22">
        <v>37</v>
      </c>
      <c r="AX296" s="22">
        <v>17</v>
      </c>
      <c r="AY296" s="22">
        <v>19</v>
      </c>
      <c r="AZ296" s="22">
        <v>37</v>
      </c>
      <c r="BA296" s="22">
        <v>13</v>
      </c>
      <c r="BB296" s="22">
        <v>19</v>
      </c>
      <c r="BC296" s="22">
        <v>16</v>
      </c>
      <c r="BD296" s="108">
        <v>11</v>
      </c>
      <c r="BE296" s="22">
        <v>3</v>
      </c>
      <c r="BG296" s="7" t="s">
        <v>161</v>
      </c>
    </row>
    <row r="297" spans="1:93">
      <c r="B297" s="61"/>
      <c r="C297" s="61"/>
      <c r="D297" s="115"/>
      <c r="E297" s="115"/>
      <c r="F297" s="116"/>
      <c r="G297" s="117"/>
      <c r="H297" s="115"/>
      <c r="I297" s="115"/>
      <c r="J297" s="115"/>
      <c r="K297" s="116"/>
      <c r="L297" s="61"/>
      <c r="M297" s="61"/>
      <c r="S297" s="89" t="s">
        <v>64</v>
      </c>
      <c r="T297" s="85">
        <v>0</v>
      </c>
      <c r="U297" s="85">
        <v>10</v>
      </c>
      <c r="V297" s="85">
        <v>1</v>
      </c>
      <c r="W297" s="85">
        <v>27</v>
      </c>
      <c r="X297" s="85">
        <v>0</v>
      </c>
      <c r="Y297" s="81">
        <f t="shared" si="37"/>
        <v>38</v>
      </c>
      <c r="AL297" s="7" t="s">
        <v>162</v>
      </c>
      <c r="AM297" s="22">
        <v>1</v>
      </c>
      <c r="AN297" s="22">
        <v>28</v>
      </c>
      <c r="AO297" s="22">
        <v>72</v>
      </c>
      <c r="AP297" s="22">
        <v>273</v>
      </c>
      <c r="AQ297" s="22">
        <v>355</v>
      </c>
      <c r="AR297" s="22">
        <v>161</v>
      </c>
      <c r="AS297" s="22">
        <v>145</v>
      </c>
      <c r="AT297" s="71">
        <v>92</v>
      </c>
      <c r="AU297" s="71">
        <v>72</v>
      </c>
      <c r="AV297" s="22">
        <v>60</v>
      </c>
      <c r="AW297" s="22">
        <v>43</v>
      </c>
      <c r="AX297" s="22">
        <v>40</v>
      </c>
      <c r="AY297" s="22">
        <v>31</v>
      </c>
      <c r="AZ297" s="22">
        <v>39</v>
      </c>
      <c r="BA297" s="22">
        <v>28</v>
      </c>
      <c r="BB297" s="22">
        <v>32</v>
      </c>
      <c r="BC297" s="22">
        <v>17</v>
      </c>
      <c r="BD297" s="108">
        <v>29</v>
      </c>
      <c r="BE297" s="22">
        <v>10</v>
      </c>
      <c r="BG297" s="7" t="s">
        <v>162</v>
      </c>
    </row>
    <row r="298" spans="1:93">
      <c r="B298" s="61"/>
      <c r="C298" s="61"/>
      <c r="D298" s="115"/>
      <c r="E298" s="115"/>
      <c r="F298" s="116"/>
      <c r="G298" s="117"/>
      <c r="H298" s="115"/>
      <c r="I298" s="115"/>
      <c r="J298" s="115"/>
      <c r="K298" s="116"/>
      <c r="L298" s="61"/>
      <c r="M298" s="61"/>
      <c r="S298" s="92" t="s">
        <v>142</v>
      </c>
      <c r="T298" s="75">
        <v>0</v>
      </c>
      <c r="U298" s="75">
        <v>0</v>
      </c>
      <c r="V298" s="75">
        <v>0</v>
      </c>
      <c r="W298" s="75">
        <v>80</v>
      </c>
      <c r="X298" s="75">
        <v>0</v>
      </c>
      <c r="Y298" s="81">
        <f t="shared" si="37"/>
        <v>80</v>
      </c>
      <c r="AL298" s="110" t="s">
        <v>148</v>
      </c>
      <c r="AM298" s="111">
        <v>0</v>
      </c>
      <c r="AN298" s="111">
        <v>0</v>
      </c>
      <c r="AO298" s="111">
        <v>0</v>
      </c>
      <c r="AP298" s="111">
        <v>0</v>
      </c>
      <c r="AQ298" s="111">
        <v>0</v>
      </c>
      <c r="AR298" s="111">
        <v>415</v>
      </c>
      <c r="AS298" s="111">
        <v>435</v>
      </c>
      <c r="AT298" s="139">
        <v>345</v>
      </c>
      <c r="AU298" s="139">
        <v>433</v>
      </c>
      <c r="AV298" s="111">
        <v>457</v>
      </c>
      <c r="AW298" s="111">
        <v>568</v>
      </c>
      <c r="AX298" s="111">
        <v>453</v>
      </c>
      <c r="AY298" s="111">
        <v>391</v>
      </c>
      <c r="AZ298" s="111">
        <v>236</v>
      </c>
      <c r="BA298" s="111">
        <v>35</v>
      </c>
      <c r="BB298" s="111">
        <v>44</v>
      </c>
      <c r="BC298" s="111">
        <v>12</v>
      </c>
      <c r="BD298" s="112">
        <v>15</v>
      </c>
      <c r="BE298" s="110">
        <v>11</v>
      </c>
      <c r="BG298" s="110" t="s">
        <v>148</v>
      </c>
    </row>
    <row r="299" spans="1:93">
      <c r="B299" s="61"/>
      <c r="C299" s="61"/>
      <c r="D299" s="115"/>
      <c r="E299" s="115"/>
      <c r="F299" s="116"/>
      <c r="G299" s="117"/>
      <c r="H299" s="115"/>
      <c r="I299" s="115"/>
      <c r="J299" s="115"/>
      <c r="K299" s="116"/>
      <c r="L299" s="61"/>
      <c r="M299" s="61"/>
      <c r="S299" s="61"/>
      <c r="T299" s="117">
        <f>SUM(T290:T298)</f>
        <v>0</v>
      </c>
      <c r="U299" s="117">
        <f>SUM(U290:U298)</f>
        <v>12</v>
      </c>
      <c r="V299" s="117">
        <f>SUM(V290:V298)</f>
        <v>1</v>
      </c>
      <c r="W299" s="117">
        <f>SUM(W290:W298)</f>
        <v>117</v>
      </c>
      <c r="X299" s="117">
        <f>SUM(X290:X298)</f>
        <v>0</v>
      </c>
      <c r="Y299" s="81">
        <f t="shared" si="37"/>
        <v>130</v>
      </c>
      <c r="AL299" s="7" t="s">
        <v>163</v>
      </c>
      <c r="AM299" s="22">
        <v>0</v>
      </c>
      <c r="AN299" s="22">
        <v>0</v>
      </c>
      <c r="AO299" s="22">
        <v>0</v>
      </c>
      <c r="AP299" s="22">
        <v>0</v>
      </c>
      <c r="AQ299" s="22">
        <v>2</v>
      </c>
      <c r="AR299" s="22">
        <v>15</v>
      </c>
      <c r="AS299" s="22">
        <v>39</v>
      </c>
      <c r="AT299" s="71">
        <v>174</v>
      </c>
      <c r="AU299" s="71">
        <v>257</v>
      </c>
      <c r="AV299" s="22">
        <v>409</v>
      </c>
      <c r="AW299" s="22">
        <v>233</v>
      </c>
      <c r="AX299" s="22">
        <v>203</v>
      </c>
      <c r="AY299" s="22">
        <v>114</v>
      </c>
      <c r="AZ299" s="22">
        <v>154</v>
      </c>
      <c r="BA299" s="22">
        <v>112</v>
      </c>
      <c r="BB299" s="22">
        <v>124</v>
      </c>
      <c r="BC299" s="22">
        <v>60</v>
      </c>
      <c r="BD299" s="108">
        <v>87</v>
      </c>
      <c r="BE299" s="22">
        <v>39</v>
      </c>
      <c r="BG299" s="7" t="s">
        <v>163</v>
      </c>
    </row>
    <row r="300" spans="1:93">
      <c r="B300" s="61"/>
      <c r="C300" s="61"/>
      <c r="D300" s="115"/>
      <c r="E300" s="115"/>
      <c r="F300" s="116"/>
      <c r="G300" s="117"/>
      <c r="H300" s="115"/>
      <c r="I300" s="115"/>
      <c r="J300" s="115"/>
      <c r="K300" s="116"/>
      <c r="L300" s="61"/>
      <c r="M300" s="61"/>
      <c r="S300" s="61"/>
      <c r="T300" s="78"/>
      <c r="U300" s="78"/>
      <c r="V300" s="78"/>
      <c r="W300" s="78"/>
      <c r="X300" s="78"/>
      <c r="Y300" s="117"/>
      <c r="AL300" s="110" t="s">
        <v>164</v>
      </c>
      <c r="AM300" s="111">
        <v>0</v>
      </c>
      <c r="AN300" s="111">
        <v>0</v>
      </c>
      <c r="AO300" s="111">
        <v>0</v>
      </c>
      <c r="AP300" s="111">
        <v>0</v>
      </c>
      <c r="AQ300" s="111">
        <v>0</v>
      </c>
      <c r="AR300" s="111">
        <v>0</v>
      </c>
      <c r="AS300" s="111">
        <v>0</v>
      </c>
      <c r="AT300" s="111">
        <v>0</v>
      </c>
      <c r="AU300" s="111">
        <v>0</v>
      </c>
      <c r="AV300" s="111">
        <v>2</v>
      </c>
      <c r="AW300" s="111">
        <v>10</v>
      </c>
      <c r="AX300" s="111">
        <v>51</v>
      </c>
      <c r="AY300" s="111">
        <v>115</v>
      </c>
      <c r="AZ300" s="111">
        <v>428</v>
      </c>
      <c r="BA300" s="111">
        <v>525</v>
      </c>
      <c r="BB300" s="111">
        <v>467</v>
      </c>
      <c r="BC300" s="111">
        <v>379</v>
      </c>
      <c r="BD300" s="112">
        <v>320</v>
      </c>
      <c r="BE300" s="110">
        <v>115</v>
      </c>
      <c r="BG300" s="110" t="s">
        <v>164</v>
      </c>
    </row>
    <row r="301" spans="1:93">
      <c r="B301" s="61"/>
      <c r="C301" s="61"/>
      <c r="D301" s="115"/>
      <c r="E301" s="115"/>
      <c r="F301" s="116"/>
      <c r="G301" s="117"/>
      <c r="H301" s="115"/>
      <c r="I301" s="115"/>
      <c r="J301" s="115"/>
      <c r="K301" s="116"/>
      <c r="L301" s="61"/>
      <c r="M301" s="61"/>
      <c r="S301" s="81" t="s">
        <v>159</v>
      </c>
      <c r="T301" s="81" t="s">
        <v>102</v>
      </c>
      <c r="U301" s="81" t="s">
        <v>103</v>
      </c>
      <c r="V301" s="81" t="s">
        <v>104</v>
      </c>
      <c r="W301" s="81" t="s">
        <v>105</v>
      </c>
      <c r="X301" s="81" t="s">
        <v>106</v>
      </c>
      <c r="Y301" s="81" t="s">
        <v>160</v>
      </c>
      <c r="AL301" s="7" t="s">
        <v>165</v>
      </c>
      <c r="AM301" s="22">
        <v>0</v>
      </c>
      <c r="AN301" s="22">
        <v>0</v>
      </c>
      <c r="AO301" s="22">
        <v>0</v>
      </c>
      <c r="AP301" s="22">
        <v>0</v>
      </c>
      <c r="AQ301" s="22">
        <v>0</v>
      </c>
      <c r="AR301" s="22">
        <v>0</v>
      </c>
      <c r="AS301" s="22">
        <v>0</v>
      </c>
      <c r="AT301" s="22">
        <v>0</v>
      </c>
      <c r="AU301" s="22">
        <v>0</v>
      </c>
      <c r="AV301" s="22">
        <v>1</v>
      </c>
      <c r="AW301" s="22">
        <v>7</v>
      </c>
      <c r="AX301" s="22">
        <v>40</v>
      </c>
      <c r="AY301" s="22">
        <v>42</v>
      </c>
      <c r="AZ301" s="22">
        <v>161</v>
      </c>
      <c r="BA301" s="22">
        <v>182</v>
      </c>
      <c r="BB301" s="22">
        <v>349</v>
      </c>
      <c r="BC301" s="22">
        <v>202</v>
      </c>
      <c r="BD301" s="108">
        <v>211</v>
      </c>
      <c r="BE301" s="22">
        <v>120</v>
      </c>
      <c r="BG301" s="7" t="s">
        <v>165</v>
      </c>
    </row>
    <row r="302" spans="1:93">
      <c r="B302" s="61"/>
      <c r="C302" s="61"/>
      <c r="D302" s="115"/>
      <c r="E302" s="115"/>
      <c r="F302" s="116"/>
      <c r="G302" s="117"/>
      <c r="H302" s="115"/>
      <c r="I302" s="115"/>
      <c r="J302" s="115"/>
      <c r="K302" s="116"/>
      <c r="L302" s="61"/>
      <c r="M302" s="61"/>
      <c r="S302" s="81" t="s">
        <v>171</v>
      </c>
      <c r="T302" s="119">
        <v>0</v>
      </c>
      <c r="U302" s="119">
        <v>0</v>
      </c>
      <c r="V302" s="98">
        <v>0</v>
      </c>
      <c r="W302" s="98">
        <v>0</v>
      </c>
      <c r="X302" s="98">
        <v>0</v>
      </c>
      <c r="Y302" s="92">
        <f t="shared" ref="Y302:Y311" si="39">SUM(T302:W302)</f>
        <v>0</v>
      </c>
      <c r="AL302" s="110" t="s">
        <v>166</v>
      </c>
      <c r="AM302" s="111">
        <v>0</v>
      </c>
      <c r="AN302" s="111">
        <v>0</v>
      </c>
      <c r="AO302" s="111">
        <v>0</v>
      </c>
      <c r="AP302" s="111">
        <v>0</v>
      </c>
      <c r="AQ302" s="111">
        <v>0</v>
      </c>
      <c r="AR302" s="111">
        <v>0</v>
      </c>
      <c r="AS302" s="111">
        <v>0</v>
      </c>
      <c r="AT302" s="111">
        <v>0</v>
      </c>
      <c r="AU302" s="111">
        <v>0</v>
      </c>
      <c r="AV302" s="111">
        <v>0</v>
      </c>
      <c r="AW302" s="111">
        <v>0</v>
      </c>
      <c r="AX302" s="111">
        <v>13</v>
      </c>
      <c r="AY302" s="111">
        <v>33</v>
      </c>
      <c r="AZ302" s="111">
        <v>51</v>
      </c>
      <c r="BA302" s="111">
        <v>28</v>
      </c>
      <c r="BB302" s="111">
        <v>181</v>
      </c>
      <c r="BC302" s="111">
        <v>177</v>
      </c>
      <c r="BD302" s="112">
        <v>386</v>
      </c>
      <c r="BE302" s="110">
        <v>395</v>
      </c>
      <c r="BG302" s="110" t="s">
        <v>166</v>
      </c>
      <c r="BR302" s="7"/>
      <c r="BV302" s="7"/>
    </row>
    <row r="303" spans="1:93">
      <c r="B303" s="61"/>
      <c r="C303" s="61"/>
      <c r="D303" s="115"/>
      <c r="E303" s="115"/>
      <c r="F303" s="116"/>
      <c r="G303" s="117"/>
      <c r="H303" s="117"/>
      <c r="I303" s="117"/>
      <c r="J303" s="117"/>
      <c r="K303" s="117"/>
      <c r="L303" s="61"/>
      <c r="M303" s="61"/>
      <c r="S303" s="81" t="s">
        <v>172</v>
      </c>
      <c r="T303" s="98">
        <v>0</v>
      </c>
      <c r="U303" s="98">
        <v>0</v>
      </c>
      <c r="V303" s="98">
        <v>0</v>
      </c>
      <c r="W303" s="98">
        <v>0</v>
      </c>
      <c r="X303" s="98">
        <v>0</v>
      </c>
      <c r="Y303" s="92">
        <f t="shared" si="39"/>
        <v>0</v>
      </c>
      <c r="AL303" s="7" t="s">
        <v>167</v>
      </c>
      <c r="AM303" s="22">
        <v>0</v>
      </c>
      <c r="AN303" s="22">
        <v>0</v>
      </c>
      <c r="AO303" s="22">
        <v>0</v>
      </c>
      <c r="AP303" s="22">
        <v>0</v>
      </c>
      <c r="AQ303" s="22">
        <v>0</v>
      </c>
      <c r="AR303" s="22">
        <v>0</v>
      </c>
      <c r="AS303" s="22">
        <v>0</v>
      </c>
      <c r="AT303" s="22">
        <v>0</v>
      </c>
      <c r="AU303" s="22">
        <v>0</v>
      </c>
      <c r="AV303" s="22">
        <v>0</v>
      </c>
      <c r="AW303" s="22">
        <v>0</v>
      </c>
      <c r="AX303" s="22">
        <v>0</v>
      </c>
      <c r="AY303" s="22">
        <v>0</v>
      </c>
      <c r="AZ303" s="22">
        <v>0</v>
      </c>
      <c r="BA303" s="22">
        <v>0</v>
      </c>
      <c r="BB303" s="22">
        <v>0</v>
      </c>
      <c r="BC303" s="22">
        <v>0</v>
      </c>
      <c r="BD303" s="108">
        <v>61</v>
      </c>
      <c r="BE303" s="22">
        <v>57</v>
      </c>
      <c r="BG303" s="7" t="s">
        <v>167</v>
      </c>
      <c r="BR303" s="7"/>
      <c r="BV303" s="7"/>
    </row>
    <row r="304" spans="1:93">
      <c r="B304" s="61"/>
      <c r="C304" s="61"/>
      <c r="D304" s="115"/>
      <c r="E304" s="115"/>
      <c r="F304" s="116"/>
      <c r="G304" s="117"/>
      <c r="H304" s="117"/>
      <c r="I304" s="117"/>
      <c r="J304" s="117"/>
      <c r="K304" s="117"/>
      <c r="L304" s="61"/>
      <c r="M304" s="61"/>
      <c r="S304" s="81" t="s">
        <v>173</v>
      </c>
      <c r="T304" s="119">
        <v>0</v>
      </c>
      <c r="U304" s="119">
        <v>0</v>
      </c>
      <c r="V304" s="98">
        <v>0</v>
      </c>
      <c r="W304" s="98">
        <v>0</v>
      </c>
      <c r="X304" s="98">
        <v>0</v>
      </c>
      <c r="Y304" s="92">
        <f t="shared" si="39"/>
        <v>0</v>
      </c>
      <c r="AL304" s="110" t="s">
        <v>168</v>
      </c>
      <c r="AM304" s="111">
        <v>0</v>
      </c>
      <c r="AN304" s="111">
        <v>0</v>
      </c>
      <c r="AO304" s="111">
        <v>0</v>
      </c>
      <c r="AP304" s="111">
        <v>0</v>
      </c>
      <c r="AQ304" s="111">
        <v>0</v>
      </c>
      <c r="AR304" s="111">
        <v>0</v>
      </c>
      <c r="AS304" s="111">
        <v>0</v>
      </c>
      <c r="AT304" s="111">
        <v>0</v>
      </c>
      <c r="AU304" s="111">
        <v>0</v>
      </c>
      <c r="AV304" s="111">
        <v>0</v>
      </c>
      <c r="AW304" s="111">
        <v>0</v>
      </c>
      <c r="AX304" s="111">
        <v>0</v>
      </c>
      <c r="AY304" s="111">
        <v>0</v>
      </c>
      <c r="AZ304" s="111">
        <v>0</v>
      </c>
      <c r="BA304" s="111">
        <v>0</v>
      </c>
      <c r="BB304" s="111">
        <v>0</v>
      </c>
      <c r="BC304" s="111">
        <v>0</v>
      </c>
      <c r="BD304" s="112">
        <v>0</v>
      </c>
      <c r="BE304" s="110">
        <v>0</v>
      </c>
      <c r="BG304" s="110" t="s">
        <v>168</v>
      </c>
      <c r="BR304" s="7"/>
      <c r="BV304" s="7"/>
    </row>
    <row r="305" spans="1:74">
      <c r="B305" s="61"/>
      <c r="C305" s="61"/>
      <c r="D305" s="115"/>
      <c r="E305" s="115"/>
      <c r="F305" s="116"/>
      <c r="G305" s="117"/>
      <c r="H305" s="117"/>
      <c r="I305" s="117"/>
      <c r="J305" s="117"/>
      <c r="K305" s="117"/>
      <c r="L305" s="61"/>
      <c r="M305" s="61"/>
      <c r="S305" s="81" t="s">
        <v>174</v>
      </c>
      <c r="T305" s="88">
        <v>0</v>
      </c>
      <c r="U305" s="88">
        <v>0</v>
      </c>
      <c r="V305" s="88">
        <v>0</v>
      </c>
      <c r="W305" s="88">
        <v>0</v>
      </c>
      <c r="X305" s="88">
        <v>0</v>
      </c>
      <c r="Y305" s="92">
        <f t="shared" si="39"/>
        <v>0</v>
      </c>
      <c r="BR305" s="7"/>
      <c r="BV305" s="7"/>
    </row>
    <row r="306" spans="1:74">
      <c r="B306" s="61"/>
      <c r="C306" s="61"/>
      <c r="D306" s="115"/>
      <c r="E306" s="115"/>
      <c r="F306" s="116"/>
      <c r="G306" s="117"/>
      <c r="H306" s="117"/>
      <c r="I306" s="117"/>
      <c r="J306" s="117"/>
      <c r="K306" s="117"/>
      <c r="L306" s="61"/>
      <c r="M306" s="61"/>
      <c r="S306" s="81" t="s">
        <v>111</v>
      </c>
      <c r="T306" s="88">
        <v>0</v>
      </c>
      <c r="U306" s="88">
        <v>0</v>
      </c>
      <c r="V306" s="88">
        <v>0</v>
      </c>
      <c r="W306" s="88">
        <v>3</v>
      </c>
      <c r="X306" s="88">
        <v>0</v>
      </c>
      <c r="Y306" s="92">
        <f t="shared" si="39"/>
        <v>3</v>
      </c>
      <c r="BR306" s="7"/>
      <c r="BV306" s="7"/>
    </row>
    <row r="307" spans="1:74">
      <c r="B307" s="61"/>
      <c r="C307" s="61"/>
      <c r="D307" s="115"/>
      <c r="E307" s="115"/>
      <c r="F307" s="116"/>
      <c r="G307" s="117"/>
      <c r="H307" s="117"/>
      <c r="I307" s="117"/>
      <c r="J307" s="117"/>
      <c r="K307" s="117"/>
      <c r="L307" s="61"/>
      <c r="M307" s="61"/>
      <c r="S307" s="89" t="s">
        <v>113</v>
      </c>
      <c r="T307" s="90">
        <v>0</v>
      </c>
      <c r="U307" s="90">
        <v>4</v>
      </c>
      <c r="V307" s="90">
        <v>0</v>
      </c>
      <c r="W307" s="90">
        <v>6</v>
      </c>
      <c r="X307" s="90">
        <v>11</v>
      </c>
      <c r="Y307" s="92">
        <f t="shared" si="39"/>
        <v>10</v>
      </c>
      <c r="BR307" s="7"/>
      <c r="BV307" s="7"/>
    </row>
    <row r="308" spans="1:74">
      <c r="B308" s="61"/>
      <c r="C308" s="61"/>
      <c r="D308" s="115"/>
      <c r="E308" s="115"/>
      <c r="F308" s="116"/>
      <c r="G308" s="117"/>
      <c r="H308" s="117"/>
      <c r="I308" s="117"/>
      <c r="J308" s="117"/>
      <c r="K308" s="117"/>
      <c r="L308" s="61"/>
      <c r="M308" s="61"/>
      <c r="S308" s="81" t="s">
        <v>115</v>
      </c>
      <c r="T308" s="109">
        <v>0</v>
      </c>
      <c r="U308" s="109">
        <v>8</v>
      </c>
      <c r="V308" s="109">
        <v>1</v>
      </c>
      <c r="W308" s="109">
        <v>30</v>
      </c>
      <c r="X308" s="88">
        <v>115</v>
      </c>
      <c r="Y308" s="92">
        <f t="shared" si="39"/>
        <v>39</v>
      </c>
      <c r="BR308" s="7"/>
      <c r="BV308" s="7"/>
    </row>
    <row r="309" spans="1:74">
      <c r="B309" s="61"/>
      <c r="C309" s="61"/>
      <c r="D309" s="115"/>
      <c r="E309" s="115"/>
      <c r="F309" s="116"/>
      <c r="G309" s="117"/>
      <c r="H309" s="117"/>
      <c r="I309" s="117"/>
      <c r="J309" s="117"/>
      <c r="K309" s="117"/>
      <c r="L309" s="61"/>
      <c r="M309" s="61"/>
      <c r="S309" s="89" t="s">
        <v>64</v>
      </c>
      <c r="T309" s="90">
        <v>13</v>
      </c>
      <c r="U309" s="90">
        <v>23</v>
      </c>
      <c r="V309" s="90">
        <v>15</v>
      </c>
      <c r="W309" s="90">
        <v>69</v>
      </c>
      <c r="X309" s="90">
        <v>395</v>
      </c>
      <c r="Y309" s="92">
        <f t="shared" si="39"/>
        <v>120</v>
      </c>
      <c r="BR309" s="7"/>
      <c r="BV309" s="7"/>
    </row>
    <row r="310" spans="1:74"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S310" s="92" t="s">
        <v>142</v>
      </c>
      <c r="T310" s="88">
        <v>0</v>
      </c>
      <c r="U310" s="88">
        <v>0</v>
      </c>
      <c r="V310" s="88">
        <v>0</v>
      </c>
      <c r="W310" s="88">
        <v>57</v>
      </c>
      <c r="X310" s="88">
        <v>0</v>
      </c>
      <c r="Y310" s="92">
        <f t="shared" si="39"/>
        <v>57</v>
      </c>
      <c r="BR310" s="7"/>
      <c r="BV310" s="7"/>
    </row>
    <row r="311" spans="1:74"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T311" s="117">
        <f>SUM(T302:T310)</f>
        <v>13</v>
      </c>
      <c r="U311" s="117">
        <f>SUM(U302:U310)</f>
        <v>35</v>
      </c>
      <c r="V311" s="117">
        <f>SUM(V302:V310)</f>
        <v>16</v>
      </c>
      <c r="W311" s="117">
        <f>SUM(W302:W310)</f>
        <v>165</v>
      </c>
      <c r="X311" s="117">
        <f>SUM(X302:X310)</f>
        <v>521</v>
      </c>
      <c r="Y311" s="92">
        <f t="shared" si="39"/>
        <v>229</v>
      </c>
      <c r="BR311" s="7"/>
      <c r="BV311" s="7"/>
    </row>
    <row r="312" spans="1:74"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BR312" s="7"/>
      <c r="BV312" s="7"/>
    </row>
    <row r="315" spans="1:74" ht="43.5" customHeight="1">
      <c r="A315" s="69" t="s">
        <v>134</v>
      </c>
      <c r="B315" s="69" t="s">
        <v>66</v>
      </c>
      <c r="C315" s="69" t="s">
        <v>87</v>
      </c>
      <c r="D315" s="69" t="s">
        <v>88</v>
      </c>
      <c r="E315" s="69" t="s">
        <v>89</v>
      </c>
      <c r="F315" s="69" t="s">
        <v>90</v>
      </c>
      <c r="G315" s="69" t="s">
        <v>91</v>
      </c>
      <c r="H315" s="69" t="s">
        <v>92</v>
      </c>
      <c r="I315" s="69" t="s">
        <v>93</v>
      </c>
      <c r="J315" s="69" t="s">
        <v>94</v>
      </c>
      <c r="K315" s="13" t="s">
        <v>95</v>
      </c>
      <c r="L315" s="70"/>
      <c r="M315" s="40" t="s">
        <v>183</v>
      </c>
      <c r="S315" s="7" t="s">
        <v>134</v>
      </c>
      <c r="AL315" s="6" t="s">
        <v>97</v>
      </c>
      <c r="AM315" s="71" t="s">
        <v>134</v>
      </c>
      <c r="AN315" s="22"/>
      <c r="AO315" s="22"/>
      <c r="AP315" s="22"/>
      <c r="BR315" s="7"/>
      <c r="BV315" s="7"/>
    </row>
    <row r="316" spans="1:74">
      <c r="A316" s="72" t="s">
        <v>99</v>
      </c>
      <c r="B316" s="72" t="s">
        <v>139</v>
      </c>
      <c r="C316" s="142">
        <v>2</v>
      </c>
      <c r="D316" s="96">
        <v>2</v>
      </c>
      <c r="E316" s="75">
        <v>0</v>
      </c>
      <c r="F316" s="75">
        <v>0</v>
      </c>
      <c r="G316" s="75">
        <v>0</v>
      </c>
      <c r="H316" s="75">
        <v>2</v>
      </c>
      <c r="I316" s="75">
        <v>0</v>
      </c>
      <c r="J316" s="75">
        <v>0</v>
      </c>
      <c r="K316" s="136">
        <f t="shared" ref="K316:K334" si="40">SUM(E316:J316)</f>
        <v>2</v>
      </c>
      <c r="L316" s="77"/>
      <c r="M316" s="78"/>
      <c r="S316" s="81" t="s">
        <v>101</v>
      </c>
      <c r="T316" s="81" t="s">
        <v>102</v>
      </c>
      <c r="U316" s="81" t="s">
        <v>103</v>
      </c>
      <c r="V316" s="81" t="s">
        <v>104</v>
      </c>
      <c r="W316" s="81" t="s">
        <v>105</v>
      </c>
      <c r="X316" s="81" t="s">
        <v>106</v>
      </c>
      <c r="Y316" s="81" t="s">
        <v>107</v>
      </c>
      <c r="AL316" s="7" t="s">
        <v>108</v>
      </c>
      <c r="AM316" s="22"/>
      <c r="AN316" s="22"/>
      <c r="AO316" s="22"/>
      <c r="AP316" s="22"/>
      <c r="BR316" s="7"/>
      <c r="BV316" s="7"/>
    </row>
    <row r="317" spans="1:74">
      <c r="A317" s="72" t="s">
        <v>99</v>
      </c>
      <c r="B317" s="72" t="s">
        <v>100</v>
      </c>
      <c r="C317" s="142">
        <v>10</v>
      </c>
      <c r="D317" s="96">
        <v>9</v>
      </c>
      <c r="E317" s="75">
        <v>0</v>
      </c>
      <c r="F317" s="75">
        <v>4</v>
      </c>
      <c r="G317" s="75">
        <v>0</v>
      </c>
      <c r="H317" s="75">
        <v>5</v>
      </c>
      <c r="I317" s="75">
        <v>0</v>
      </c>
      <c r="J317" s="75">
        <v>0</v>
      </c>
      <c r="K317" s="136">
        <f t="shared" si="40"/>
        <v>9</v>
      </c>
      <c r="M317" s="87">
        <v>11</v>
      </c>
      <c r="S317" s="81" t="s">
        <v>171</v>
      </c>
      <c r="T317" s="119">
        <v>0</v>
      </c>
      <c r="U317" s="119">
        <v>0</v>
      </c>
      <c r="V317" s="98">
        <v>0</v>
      </c>
      <c r="W317" s="98">
        <v>0</v>
      </c>
      <c r="X317" s="98">
        <v>0</v>
      </c>
      <c r="Y317" s="81">
        <f t="shared" ref="Y317:Y325" si="41">SUM(T317:X317)</f>
        <v>0</v>
      </c>
      <c r="AL317" s="7" t="s">
        <v>112</v>
      </c>
      <c r="AM317" s="22"/>
      <c r="AN317" s="22"/>
      <c r="AO317" s="22"/>
      <c r="AP317" s="22"/>
      <c r="BR317" s="7"/>
      <c r="BV317" s="7"/>
    </row>
    <row r="318" spans="1:74">
      <c r="A318" s="82" t="s">
        <v>109</v>
      </c>
      <c r="B318" s="82" t="s">
        <v>110</v>
      </c>
      <c r="C318" s="143">
        <v>8</v>
      </c>
      <c r="D318" s="83">
        <v>7</v>
      </c>
      <c r="E318" s="85">
        <v>0</v>
      </c>
      <c r="F318" s="85">
        <v>3</v>
      </c>
      <c r="G318" s="85">
        <v>0</v>
      </c>
      <c r="H318" s="85">
        <v>4</v>
      </c>
      <c r="I318" s="85">
        <v>0</v>
      </c>
      <c r="J318" s="85">
        <v>0</v>
      </c>
      <c r="K318" s="136">
        <f t="shared" si="40"/>
        <v>7</v>
      </c>
      <c r="L318" s="145"/>
      <c r="M318" s="146"/>
      <c r="S318" s="81" t="s">
        <v>172</v>
      </c>
      <c r="T318" s="98">
        <v>0</v>
      </c>
      <c r="U318" s="98">
        <v>0</v>
      </c>
      <c r="V318" s="98">
        <v>0</v>
      </c>
      <c r="W318" s="98">
        <v>0</v>
      </c>
      <c r="X318" s="98">
        <v>0</v>
      </c>
      <c r="Y318" s="81">
        <f t="shared" si="41"/>
        <v>0</v>
      </c>
      <c r="AM318" s="22"/>
      <c r="AN318" s="22"/>
      <c r="AO318" s="22"/>
      <c r="AP318" s="22"/>
      <c r="BR318" s="7"/>
      <c r="BV318" s="7"/>
    </row>
    <row r="319" spans="1:74">
      <c r="A319" s="82" t="s">
        <v>109</v>
      </c>
      <c r="B319" s="82" t="s">
        <v>139</v>
      </c>
      <c r="C319" s="143">
        <v>2</v>
      </c>
      <c r="D319" s="83">
        <v>2</v>
      </c>
      <c r="E319" s="85">
        <v>0</v>
      </c>
      <c r="F319" s="85">
        <v>0</v>
      </c>
      <c r="G319" s="85">
        <v>0</v>
      </c>
      <c r="H319" s="85">
        <v>2</v>
      </c>
      <c r="I319" s="85">
        <v>0</v>
      </c>
      <c r="J319" s="85">
        <v>0</v>
      </c>
      <c r="K319" s="136">
        <f t="shared" si="40"/>
        <v>2</v>
      </c>
      <c r="L319" s="145"/>
      <c r="M319" s="146"/>
      <c r="S319" s="81" t="s">
        <v>173</v>
      </c>
      <c r="T319" s="119">
        <v>0</v>
      </c>
      <c r="U319" s="119">
        <v>0</v>
      </c>
      <c r="V319" s="98">
        <v>0</v>
      </c>
      <c r="W319" s="98">
        <v>0</v>
      </c>
      <c r="X319" s="98">
        <v>0</v>
      </c>
      <c r="Y319" s="81">
        <f t="shared" si="41"/>
        <v>0</v>
      </c>
      <c r="AL319" s="7" t="s">
        <v>116</v>
      </c>
      <c r="AM319" s="7" t="s">
        <v>117</v>
      </c>
      <c r="AN319" s="7" t="s">
        <v>118</v>
      </c>
      <c r="AO319" s="7" t="s">
        <v>119</v>
      </c>
      <c r="AP319" s="7" t="s">
        <v>120</v>
      </c>
      <c r="AQ319" s="7" t="s">
        <v>121</v>
      </c>
      <c r="AR319" s="7" t="s">
        <v>122</v>
      </c>
      <c r="AS319" s="7" t="s">
        <v>123</v>
      </c>
      <c r="AT319" s="91" t="s">
        <v>124</v>
      </c>
      <c r="AU319" s="91" t="s">
        <v>125</v>
      </c>
      <c r="AV319" s="7" t="s">
        <v>126</v>
      </c>
      <c r="AW319" s="7" t="s">
        <v>127</v>
      </c>
      <c r="AX319" s="7" t="s">
        <v>128</v>
      </c>
      <c r="AY319" s="7" t="s">
        <v>129</v>
      </c>
      <c r="AZ319" s="7" t="s">
        <v>130</v>
      </c>
      <c r="BA319" s="7" t="s">
        <v>131</v>
      </c>
      <c r="BB319" s="7" t="s">
        <v>132</v>
      </c>
      <c r="BC319" s="7" t="s">
        <v>133</v>
      </c>
      <c r="BD319" s="7" t="s">
        <v>134</v>
      </c>
      <c r="BR319" s="7"/>
      <c r="BV319" s="7"/>
    </row>
    <row r="320" spans="1:74">
      <c r="A320" s="82" t="s">
        <v>109</v>
      </c>
      <c r="B320" s="82" t="s">
        <v>100</v>
      </c>
      <c r="C320" s="143">
        <v>43</v>
      </c>
      <c r="D320" s="83">
        <v>42</v>
      </c>
      <c r="E320" s="85">
        <v>0</v>
      </c>
      <c r="F320" s="85">
        <v>3</v>
      </c>
      <c r="G320" s="85">
        <v>1</v>
      </c>
      <c r="H320" s="85">
        <v>23</v>
      </c>
      <c r="I320" s="85">
        <v>15</v>
      </c>
      <c r="J320" s="85">
        <v>0</v>
      </c>
      <c r="K320" s="136">
        <f t="shared" si="40"/>
        <v>42</v>
      </c>
      <c r="L320" s="145"/>
      <c r="M320" s="146">
        <v>51</v>
      </c>
      <c r="S320" s="81" t="s">
        <v>174</v>
      </c>
      <c r="T320" s="88">
        <v>0</v>
      </c>
      <c r="U320" s="88">
        <v>0</v>
      </c>
      <c r="V320" s="88">
        <v>0</v>
      </c>
      <c r="W320" s="88">
        <v>0</v>
      </c>
      <c r="X320" s="88">
        <v>0</v>
      </c>
      <c r="Y320" s="81">
        <f t="shared" si="41"/>
        <v>0</v>
      </c>
      <c r="AL320" s="7" t="s">
        <v>140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71">
        <v>0</v>
      </c>
      <c r="AU320" s="71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R320" s="7"/>
      <c r="BV320" s="7"/>
    </row>
    <row r="321" spans="1:74">
      <c r="A321" s="147" t="s">
        <v>114</v>
      </c>
      <c r="B321" s="147" t="s">
        <v>110</v>
      </c>
      <c r="C321" s="142">
        <v>30</v>
      </c>
      <c r="D321" s="96">
        <v>28</v>
      </c>
      <c r="E321" s="75">
        <v>0</v>
      </c>
      <c r="F321" s="75">
        <v>4</v>
      </c>
      <c r="G321" s="75">
        <v>1</v>
      </c>
      <c r="H321" s="75">
        <v>23</v>
      </c>
      <c r="I321" s="75">
        <v>0</v>
      </c>
      <c r="J321" s="75">
        <v>0</v>
      </c>
      <c r="K321" s="136">
        <f t="shared" si="40"/>
        <v>28</v>
      </c>
      <c r="L321" s="77"/>
      <c r="M321" s="78"/>
      <c r="S321" s="81" t="s">
        <v>111</v>
      </c>
      <c r="T321" s="88">
        <v>0</v>
      </c>
      <c r="U321" s="88">
        <v>4</v>
      </c>
      <c r="V321" s="88">
        <v>0</v>
      </c>
      <c r="W321" s="88">
        <v>7</v>
      </c>
      <c r="X321" s="88">
        <v>0</v>
      </c>
      <c r="Y321" s="81">
        <f t="shared" si="41"/>
        <v>11</v>
      </c>
      <c r="AL321" s="7" t="s">
        <v>143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  <c r="AR321" s="22">
        <v>0</v>
      </c>
      <c r="AS321" s="22">
        <v>0</v>
      </c>
      <c r="AT321" s="71">
        <v>0</v>
      </c>
      <c r="AU321" s="71">
        <v>0</v>
      </c>
      <c r="AV321" s="22">
        <v>0</v>
      </c>
      <c r="AW321" s="22">
        <v>0</v>
      </c>
      <c r="AX321" s="22">
        <v>0</v>
      </c>
      <c r="AY321" s="22">
        <v>0</v>
      </c>
      <c r="AZ321" s="22">
        <v>0</v>
      </c>
      <c r="BA321" s="22">
        <v>0</v>
      </c>
      <c r="BB321" s="22">
        <v>0</v>
      </c>
      <c r="BC321" s="22">
        <v>0</v>
      </c>
      <c r="BD321" s="22">
        <v>0</v>
      </c>
      <c r="BR321" s="7"/>
      <c r="BV321" s="7"/>
    </row>
    <row r="322" spans="1:74">
      <c r="A322" s="147" t="s">
        <v>114</v>
      </c>
      <c r="B322" s="147" t="s">
        <v>139</v>
      </c>
      <c r="C322" s="142">
        <v>58</v>
      </c>
      <c r="D322" s="96">
        <v>58</v>
      </c>
      <c r="E322" s="75">
        <v>0</v>
      </c>
      <c r="F322" s="75">
        <v>0</v>
      </c>
      <c r="G322" s="75">
        <v>0</v>
      </c>
      <c r="H322" s="75">
        <v>9</v>
      </c>
      <c r="I322" s="75">
        <v>49</v>
      </c>
      <c r="J322" s="75">
        <v>0</v>
      </c>
      <c r="K322" s="136">
        <f t="shared" si="40"/>
        <v>58</v>
      </c>
      <c r="L322" s="77"/>
      <c r="M322" s="78"/>
      <c r="S322" s="89" t="s">
        <v>113</v>
      </c>
      <c r="T322" s="90">
        <v>0</v>
      </c>
      <c r="U322" s="90">
        <v>6</v>
      </c>
      <c r="V322" s="90">
        <v>1</v>
      </c>
      <c r="W322" s="90">
        <v>29</v>
      </c>
      <c r="X322" s="90">
        <v>15</v>
      </c>
      <c r="Y322" s="81">
        <f t="shared" si="41"/>
        <v>51</v>
      </c>
      <c r="AL322" s="7" t="s">
        <v>144</v>
      </c>
      <c r="AM322" s="22">
        <v>0</v>
      </c>
      <c r="AN322" s="22">
        <v>0</v>
      </c>
      <c r="AO322" s="22">
        <v>0</v>
      </c>
      <c r="AP322" s="22">
        <v>0</v>
      </c>
      <c r="AQ322" s="22">
        <v>0</v>
      </c>
      <c r="AR322" s="22">
        <v>0</v>
      </c>
      <c r="AS322" s="22">
        <v>0</v>
      </c>
      <c r="AT322" s="71">
        <v>0</v>
      </c>
      <c r="AU322" s="71">
        <v>0</v>
      </c>
      <c r="AV322" s="22">
        <v>0</v>
      </c>
      <c r="AW322" s="22">
        <v>0</v>
      </c>
      <c r="AX322" s="22">
        <v>1</v>
      </c>
      <c r="AY322" s="22">
        <v>0</v>
      </c>
      <c r="AZ322" s="22">
        <v>0</v>
      </c>
      <c r="BA322" s="22">
        <v>0</v>
      </c>
      <c r="BB322" s="22">
        <v>0</v>
      </c>
      <c r="BC322" s="22">
        <v>0</v>
      </c>
      <c r="BD322" s="22">
        <v>0</v>
      </c>
      <c r="BR322" s="7"/>
      <c r="BV322" s="7"/>
    </row>
    <row r="323" spans="1:74">
      <c r="A323" s="147" t="s">
        <v>114</v>
      </c>
      <c r="B323" s="147" t="s">
        <v>141</v>
      </c>
      <c r="C323" s="142">
        <v>2</v>
      </c>
      <c r="D323" s="96">
        <v>0</v>
      </c>
      <c r="E323" s="75">
        <v>0</v>
      </c>
      <c r="F323" s="75">
        <v>0</v>
      </c>
      <c r="G323" s="75">
        <v>0</v>
      </c>
      <c r="H323" s="75">
        <v>0</v>
      </c>
      <c r="I323" s="75">
        <v>0</v>
      </c>
      <c r="J323" s="75">
        <v>0</v>
      </c>
      <c r="K323" s="136">
        <f t="shared" si="40"/>
        <v>0</v>
      </c>
      <c r="M323" s="61"/>
      <c r="S323" s="81" t="s">
        <v>115</v>
      </c>
      <c r="T323" s="88">
        <v>6</v>
      </c>
      <c r="U323" s="88">
        <v>21</v>
      </c>
      <c r="V323" s="88">
        <v>2</v>
      </c>
      <c r="W323" s="88">
        <v>86</v>
      </c>
      <c r="X323" s="88">
        <v>320</v>
      </c>
      <c r="Y323" s="81">
        <f t="shared" si="41"/>
        <v>435</v>
      </c>
      <c r="AL323" s="7" t="s">
        <v>146</v>
      </c>
      <c r="AM323" s="22">
        <v>0</v>
      </c>
      <c r="AN323" s="22">
        <v>0</v>
      </c>
      <c r="AO323" s="22">
        <v>0</v>
      </c>
      <c r="AP323" s="22">
        <v>0</v>
      </c>
      <c r="AQ323" s="22">
        <v>0</v>
      </c>
      <c r="AR323" s="22">
        <v>0</v>
      </c>
      <c r="AS323" s="22">
        <v>0</v>
      </c>
      <c r="AT323" s="71">
        <v>0</v>
      </c>
      <c r="AU323" s="71">
        <v>0</v>
      </c>
      <c r="AV323" s="22">
        <v>0</v>
      </c>
      <c r="AW323" s="22">
        <v>0</v>
      </c>
      <c r="AX323" s="22">
        <v>1</v>
      </c>
      <c r="AY323" s="22">
        <v>0</v>
      </c>
      <c r="AZ323" s="22">
        <v>0</v>
      </c>
      <c r="BA323" s="22">
        <v>0</v>
      </c>
      <c r="BB323" s="22">
        <v>0</v>
      </c>
      <c r="BC323" s="22">
        <v>0</v>
      </c>
      <c r="BD323" s="22">
        <v>0</v>
      </c>
      <c r="BR323" s="7"/>
      <c r="BV323" s="7"/>
    </row>
    <row r="324" spans="1:74">
      <c r="A324" s="147" t="s">
        <v>114</v>
      </c>
      <c r="B324" s="147" t="s">
        <v>155</v>
      </c>
      <c r="C324" s="142">
        <v>1</v>
      </c>
      <c r="D324" s="96">
        <v>1</v>
      </c>
      <c r="E324" s="75">
        <v>0</v>
      </c>
      <c r="F324" s="75">
        <v>0</v>
      </c>
      <c r="G324" s="75">
        <v>0</v>
      </c>
      <c r="H324" s="75">
        <v>1</v>
      </c>
      <c r="I324" s="75">
        <v>0</v>
      </c>
      <c r="J324" s="75">
        <v>0</v>
      </c>
      <c r="K324" s="136">
        <f t="shared" si="40"/>
        <v>1</v>
      </c>
      <c r="L324" s="77"/>
      <c r="M324" s="78"/>
      <c r="S324" s="89" t="s">
        <v>64</v>
      </c>
      <c r="T324" s="90">
        <v>36</v>
      </c>
      <c r="U324" s="90">
        <v>70</v>
      </c>
      <c r="V324" s="90">
        <v>26</v>
      </c>
      <c r="W324" s="90">
        <v>168</v>
      </c>
      <c r="X324" s="90">
        <v>386</v>
      </c>
      <c r="Y324" s="81">
        <f t="shared" si="41"/>
        <v>686</v>
      </c>
      <c r="AL324" s="7" t="s">
        <v>147</v>
      </c>
      <c r="AM324" s="22">
        <v>364</v>
      </c>
      <c r="AN324" s="22">
        <v>349</v>
      </c>
      <c r="AO324" s="22">
        <v>510</v>
      </c>
      <c r="AP324" s="22">
        <v>535</v>
      </c>
      <c r="AQ324" s="22">
        <v>579</v>
      </c>
      <c r="AR324" s="22">
        <v>91</v>
      </c>
      <c r="AS324" s="22">
        <v>181</v>
      </c>
      <c r="AT324" s="71">
        <v>166</v>
      </c>
      <c r="AU324" s="71">
        <v>123</v>
      </c>
      <c r="AV324" s="22">
        <v>6</v>
      </c>
      <c r="AW324" s="22">
        <v>0</v>
      </c>
      <c r="AX324" s="22">
        <v>1</v>
      </c>
      <c r="AY324" s="22">
        <v>0</v>
      </c>
      <c r="AZ324" s="22">
        <v>0</v>
      </c>
      <c r="BA324" s="22">
        <v>0</v>
      </c>
      <c r="BB324" s="22">
        <v>0</v>
      </c>
      <c r="BC324" s="22">
        <v>0</v>
      </c>
      <c r="BD324" s="22">
        <v>0</v>
      </c>
      <c r="BR324" s="7"/>
      <c r="BV324" s="7"/>
    </row>
    <row r="325" spans="1:74">
      <c r="A325" s="147" t="s">
        <v>114</v>
      </c>
      <c r="B325" s="147" t="s">
        <v>100</v>
      </c>
      <c r="C325" s="142">
        <v>349</v>
      </c>
      <c r="D325" s="96">
        <v>348</v>
      </c>
      <c r="E325" s="75">
        <v>6</v>
      </c>
      <c r="F325" s="75">
        <v>17</v>
      </c>
      <c r="G325" s="75">
        <v>1</v>
      </c>
      <c r="H325" s="75">
        <v>53</v>
      </c>
      <c r="I325" s="75">
        <v>271</v>
      </c>
      <c r="J325" s="75">
        <v>0</v>
      </c>
      <c r="K325" s="136">
        <f t="shared" si="40"/>
        <v>348</v>
      </c>
      <c r="L325" s="77"/>
      <c r="M325" s="78">
        <f>SUM(K321:K325)</f>
        <v>435</v>
      </c>
      <c r="S325" s="92" t="s">
        <v>142</v>
      </c>
      <c r="T325" s="88">
        <v>0</v>
      </c>
      <c r="U325" s="88">
        <v>0</v>
      </c>
      <c r="V325" s="88">
        <v>0</v>
      </c>
      <c r="W325" s="88">
        <v>62</v>
      </c>
      <c r="X325" s="88">
        <v>0</v>
      </c>
      <c r="Y325" s="81">
        <f t="shared" si="41"/>
        <v>62</v>
      </c>
      <c r="AL325" s="7" t="s">
        <v>150</v>
      </c>
      <c r="AM325" s="22">
        <v>3</v>
      </c>
      <c r="AN325" s="22">
        <v>0</v>
      </c>
      <c r="AO325" s="22">
        <v>1</v>
      </c>
      <c r="AP325" s="22">
        <v>1</v>
      </c>
      <c r="AQ325" s="22">
        <v>1</v>
      </c>
      <c r="AR325" s="22">
        <v>0</v>
      </c>
      <c r="AS325" s="22">
        <v>0</v>
      </c>
      <c r="AT325" s="71">
        <v>0</v>
      </c>
      <c r="AU325" s="71">
        <v>0</v>
      </c>
      <c r="AV325" s="22">
        <v>1</v>
      </c>
      <c r="AW325" s="22">
        <v>2</v>
      </c>
      <c r="AX325" s="22">
        <v>1</v>
      </c>
      <c r="AY325" s="22">
        <v>1</v>
      </c>
      <c r="AZ325" s="22">
        <v>0</v>
      </c>
      <c r="BA325" s="22">
        <v>0</v>
      </c>
      <c r="BB325" s="22">
        <v>1</v>
      </c>
      <c r="BC325" s="22">
        <v>0</v>
      </c>
      <c r="BD325" s="22">
        <v>0</v>
      </c>
      <c r="BR325" s="7"/>
      <c r="BV325" s="7"/>
    </row>
    <row r="326" spans="1:74">
      <c r="A326" s="82" t="s">
        <v>145</v>
      </c>
      <c r="B326" s="82" t="s">
        <v>110</v>
      </c>
      <c r="C326" s="143">
        <v>92</v>
      </c>
      <c r="D326" s="83">
        <v>89</v>
      </c>
      <c r="E326" s="85">
        <v>4</v>
      </c>
      <c r="F326" s="85">
        <v>17</v>
      </c>
      <c r="G326" s="85">
        <v>2</v>
      </c>
      <c r="H326" s="85">
        <v>66</v>
      </c>
      <c r="I326" s="85">
        <v>0</v>
      </c>
      <c r="J326" s="85">
        <v>0</v>
      </c>
      <c r="K326" s="136">
        <f t="shared" si="40"/>
        <v>89</v>
      </c>
      <c r="L326" s="145"/>
      <c r="M326" s="146"/>
      <c r="T326" s="7">
        <f t="shared" ref="T326:Y326" si="42">SUM(T317:T325)</f>
        <v>42</v>
      </c>
      <c r="U326" s="7">
        <f t="shared" si="42"/>
        <v>101</v>
      </c>
      <c r="V326" s="7">
        <f t="shared" si="42"/>
        <v>29</v>
      </c>
      <c r="W326" s="7">
        <f t="shared" si="42"/>
        <v>352</v>
      </c>
      <c r="X326" s="7">
        <f t="shared" si="42"/>
        <v>721</v>
      </c>
      <c r="Y326" s="7">
        <f t="shared" si="42"/>
        <v>1245</v>
      </c>
      <c r="AL326" s="7" t="s">
        <v>152</v>
      </c>
      <c r="AM326" s="22">
        <v>3</v>
      </c>
      <c r="AN326" s="22">
        <v>3</v>
      </c>
      <c r="AO326" s="22">
        <v>1</v>
      </c>
      <c r="AP326" s="22">
        <v>1</v>
      </c>
      <c r="AQ326" s="22">
        <v>1</v>
      </c>
      <c r="AR326" s="22">
        <v>0</v>
      </c>
      <c r="AS326" s="22">
        <v>0</v>
      </c>
      <c r="AT326" s="71">
        <v>0</v>
      </c>
      <c r="AU326" s="71">
        <v>1</v>
      </c>
      <c r="AV326" s="22">
        <v>1</v>
      </c>
      <c r="AW326" s="22">
        <v>0</v>
      </c>
      <c r="AX326" s="22">
        <v>0</v>
      </c>
      <c r="AY326" s="22">
        <v>1</v>
      </c>
      <c r="AZ326" s="22">
        <v>0</v>
      </c>
      <c r="BA326" s="22">
        <v>0</v>
      </c>
      <c r="BB326" s="22">
        <v>1</v>
      </c>
      <c r="BC326" s="22">
        <v>0</v>
      </c>
      <c r="BD326" s="22">
        <v>0</v>
      </c>
      <c r="BR326" s="7"/>
      <c r="BV326" s="7"/>
    </row>
    <row r="327" spans="1:74">
      <c r="A327" s="82" t="s">
        <v>145</v>
      </c>
      <c r="B327" s="82" t="s">
        <v>139</v>
      </c>
      <c r="C327" s="143">
        <v>32</v>
      </c>
      <c r="D327" s="83">
        <v>31</v>
      </c>
      <c r="E327" s="85">
        <v>0</v>
      </c>
      <c r="F327" s="85">
        <v>0</v>
      </c>
      <c r="G327" s="85">
        <v>1</v>
      </c>
      <c r="H327" s="85">
        <v>30</v>
      </c>
      <c r="I327" s="85">
        <v>0</v>
      </c>
      <c r="J327" s="85">
        <v>0</v>
      </c>
      <c r="K327" s="136">
        <f t="shared" si="40"/>
        <v>31</v>
      </c>
      <c r="L327" s="145"/>
      <c r="M327" s="146"/>
      <c r="AL327" s="7" t="s">
        <v>153</v>
      </c>
      <c r="AM327" s="22">
        <v>10</v>
      </c>
      <c r="AN327" s="22">
        <v>3</v>
      </c>
      <c r="AO327" s="22">
        <v>5</v>
      </c>
      <c r="AP327" s="22">
        <v>3</v>
      </c>
      <c r="AQ327" s="22">
        <v>2</v>
      </c>
      <c r="AR327" s="22">
        <v>0</v>
      </c>
      <c r="AS327" s="22">
        <v>0</v>
      </c>
      <c r="AT327" s="71">
        <v>0</v>
      </c>
      <c r="AU327" s="71">
        <v>1</v>
      </c>
      <c r="AV327" s="22">
        <v>1</v>
      </c>
      <c r="AW327" s="22">
        <v>0</v>
      </c>
      <c r="AX327" s="22">
        <v>0</v>
      </c>
      <c r="AY327" s="22">
        <v>1</v>
      </c>
      <c r="AZ327" s="22">
        <v>0</v>
      </c>
      <c r="BA327" s="22">
        <v>0</v>
      </c>
      <c r="BB327" s="22">
        <v>1</v>
      </c>
      <c r="BC327" s="22">
        <v>0</v>
      </c>
      <c r="BD327" s="22">
        <v>0</v>
      </c>
      <c r="BR327" s="7"/>
      <c r="BV327" s="7"/>
    </row>
    <row r="328" spans="1:74">
      <c r="A328" s="82" t="s">
        <v>145</v>
      </c>
      <c r="B328" s="82" t="s">
        <v>141</v>
      </c>
      <c r="C328" s="143">
        <v>2</v>
      </c>
      <c r="D328" s="83">
        <v>2</v>
      </c>
      <c r="E328" s="85">
        <v>0</v>
      </c>
      <c r="F328" s="85">
        <v>2</v>
      </c>
      <c r="G328" s="85">
        <v>0</v>
      </c>
      <c r="H328" s="85">
        <v>0</v>
      </c>
      <c r="I328" s="85">
        <v>0</v>
      </c>
      <c r="J328" s="85">
        <v>0</v>
      </c>
      <c r="K328" s="136">
        <f t="shared" si="40"/>
        <v>2</v>
      </c>
      <c r="L328" s="145"/>
      <c r="M328" s="146"/>
      <c r="AL328" s="7" t="s">
        <v>154</v>
      </c>
      <c r="AM328" s="22">
        <v>51</v>
      </c>
      <c r="AN328" s="22">
        <v>46</v>
      </c>
      <c r="AO328" s="22">
        <v>37</v>
      </c>
      <c r="AP328" s="22">
        <v>28</v>
      </c>
      <c r="AQ328" s="22">
        <v>23</v>
      </c>
      <c r="AR328" s="22">
        <v>12</v>
      </c>
      <c r="AS328" s="22">
        <v>18</v>
      </c>
      <c r="AT328" s="71">
        <v>8</v>
      </c>
      <c r="AU328" s="71">
        <v>10</v>
      </c>
      <c r="AV328" s="22">
        <v>4</v>
      </c>
      <c r="AW328" s="22">
        <v>1</v>
      </c>
      <c r="AX328" s="22">
        <v>5</v>
      </c>
      <c r="AY328" s="22">
        <v>3</v>
      </c>
      <c r="AZ328" s="22">
        <v>0</v>
      </c>
      <c r="BA328" s="22">
        <v>0</v>
      </c>
      <c r="BB328" s="22">
        <v>2</v>
      </c>
      <c r="BC328" s="22">
        <v>0</v>
      </c>
      <c r="BD328" s="22">
        <v>0</v>
      </c>
      <c r="BR328" s="7"/>
      <c r="BV328" s="7"/>
    </row>
    <row r="329" spans="1:74">
      <c r="A329" s="82" t="s">
        <v>145</v>
      </c>
      <c r="B329" s="82" t="s">
        <v>155</v>
      </c>
      <c r="C329" s="143">
        <v>1</v>
      </c>
      <c r="D329" s="83">
        <v>1</v>
      </c>
      <c r="E329" s="85">
        <v>0</v>
      </c>
      <c r="F329" s="85">
        <v>0</v>
      </c>
      <c r="G329" s="85">
        <v>0</v>
      </c>
      <c r="H329" s="85">
        <v>1</v>
      </c>
      <c r="I329" s="85">
        <v>0</v>
      </c>
      <c r="J329" s="85">
        <v>0</v>
      </c>
      <c r="K329" s="136">
        <f t="shared" si="40"/>
        <v>1</v>
      </c>
      <c r="L329" s="145"/>
      <c r="M329" s="146"/>
      <c r="S329" s="81" t="s">
        <v>149</v>
      </c>
      <c r="T329" s="81" t="s">
        <v>102</v>
      </c>
      <c r="U329" s="81" t="s">
        <v>103</v>
      </c>
      <c r="V329" s="81" t="s">
        <v>104</v>
      </c>
      <c r="W329" s="81" t="s">
        <v>105</v>
      </c>
      <c r="X329" s="81" t="s">
        <v>106</v>
      </c>
      <c r="Y329" s="81" t="s">
        <v>107</v>
      </c>
      <c r="BR329" s="7"/>
      <c r="BV329" s="7"/>
    </row>
    <row r="330" spans="1:74">
      <c r="A330" s="82" t="s">
        <v>145</v>
      </c>
      <c r="B330" s="82" t="s">
        <v>100</v>
      </c>
      <c r="C330" s="143">
        <v>565</v>
      </c>
      <c r="D330" s="83">
        <v>563</v>
      </c>
      <c r="E330" s="85">
        <v>32</v>
      </c>
      <c r="F330" s="85">
        <v>51</v>
      </c>
      <c r="G330" s="85">
        <v>23</v>
      </c>
      <c r="H330" s="85">
        <v>71</v>
      </c>
      <c r="I330" s="85">
        <v>386</v>
      </c>
      <c r="J330" s="85">
        <v>0</v>
      </c>
      <c r="K330" s="136">
        <f t="shared" si="40"/>
        <v>563</v>
      </c>
      <c r="L330" s="145"/>
      <c r="M330" s="146">
        <f>SUM(K326:K330)</f>
        <v>686</v>
      </c>
      <c r="S330" s="81" t="s">
        <v>171</v>
      </c>
      <c r="T330" s="119">
        <v>0</v>
      </c>
      <c r="U330" s="119">
        <v>0</v>
      </c>
      <c r="V330" s="98">
        <v>0</v>
      </c>
      <c r="W330" s="98">
        <v>0</v>
      </c>
      <c r="X330" s="98">
        <v>0</v>
      </c>
      <c r="Y330" s="81">
        <f t="shared" ref="Y330:Y338" si="43">SUM(T330:X330)</f>
        <v>0</v>
      </c>
      <c r="BR330" s="7"/>
      <c r="BV330" s="7"/>
    </row>
    <row r="331" spans="1:74">
      <c r="A331" s="147" t="s">
        <v>151</v>
      </c>
      <c r="B331" s="147" t="s">
        <v>110</v>
      </c>
      <c r="C331" s="142">
        <v>1</v>
      </c>
      <c r="D331" s="75">
        <v>1</v>
      </c>
      <c r="E331" s="75">
        <v>0</v>
      </c>
      <c r="F331" s="75">
        <v>0</v>
      </c>
      <c r="G331" s="75">
        <v>0</v>
      </c>
      <c r="H331" s="75">
        <v>1</v>
      </c>
      <c r="I331" s="75">
        <v>0</v>
      </c>
      <c r="J331" s="75">
        <v>0</v>
      </c>
      <c r="K331" s="136">
        <f t="shared" si="40"/>
        <v>1</v>
      </c>
      <c r="L331" s="100"/>
      <c r="M331" s="101"/>
      <c r="S331" s="81" t="s">
        <v>172</v>
      </c>
      <c r="T331" s="98">
        <v>0</v>
      </c>
      <c r="U331" s="98">
        <v>0</v>
      </c>
      <c r="V331" s="98">
        <v>0</v>
      </c>
      <c r="W331" s="98">
        <v>0</v>
      </c>
      <c r="X331" s="98">
        <v>0</v>
      </c>
      <c r="Y331" s="81">
        <f t="shared" si="43"/>
        <v>0</v>
      </c>
      <c r="BR331" s="7"/>
      <c r="BV331" s="7"/>
    </row>
    <row r="332" spans="1:74">
      <c r="A332" s="147" t="s">
        <v>151</v>
      </c>
      <c r="B332" s="147" t="s">
        <v>139</v>
      </c>
      <c r="C332" s="142">
        <v>58</v>
      </c>
      <c r="D332" s="75">
        <v>58</v>
      </c>
      <c r="E332" s="75">
        <v>0</v>
      </c>
      <c r="F332" s="75">
        <v>0</v>
      </c>
      <c r="G332" s="75">
        <v>0</v>
      </c>
      <c r="H332" s="75">
        <v>58</v>
      </c>
      <c r="I332" s="75">
        <v>0</v>
      </c>
      <c r="J332" s="75">
        <v>0</v>
      </c>
      <c r="K332" s="136">
        <f t="shared" si="40"/>
        <v>58</v>
      </c>
      <c r="L332" s="100"/>
      <c r="M332" s="101"/>
      <c r="S332" s="81" t="s">
        <v>173</v>
      </c>
      <c r="T332" s="119">
        <v>0</v>
      </c>
      <c r="U332" s="119">
        <v>0</v>
      </c>
      <c r="V332" s="98">
        <v>0</v>
      </c>
      <c r="W332" s="98">
        <v>0</v>
      </c>
      <c r="X332" s="98">
        <v>0</v>
      </c>
      <c r="Y332" s="81">
        <f t="shared" si="43"/>
        <v>0</v>
      </c>
      <c r="BR332" s="7"/>
      <c r="BV332" s="7"/>
    </row>
    <row r="333" spans="1:74">
      <c r="A333" s="147" t="s">
        <v>151</v>
      </c>
      <c r="B333" s="147" t="s">
        <v>100</v>
      </c>
      <c r="C333" s="142">
        <v>3</v>
      </c>
      <c r="D333" s="75">
        <v>3</v>
      </c>
      <c r="E333" s="75">
        <v>0</v>
      </c>
      <c r="F333" s="75">
        <v>0</v>
      </c>
      <c r="G333" s="75">
        <v>0</v>
      </c>
      <c r="H333" s="75">
        <v>3</v>
      </c>
      <c r="I333" s="75">
        <v>0</v>
      </c>
      <c r="J333" s="75">
        <v>0</v>
      </c>
      <c r="K333" s="136">
        <f t="shared" si="40"/>
        <v>3</v>
      </c>
      <c r="L333" s="100"/>
      <c r="M333" s="101">
        <f>SUM(K331:K333)</f>
        <v>62</v>
      </c>
      <c r="S333" s="81" t="s">
        <v>174</v>
      </c>
      <c r="T333" s="88">
        <v>0</v>
      </c>
      <c r="U333" s="88">
        <v>0</v>
      </c>
      <c r="V333" s="88">
        <v>0</v>
      </c>
      <c r="W333" s="88">
        <v>0</v>
      </c>
      <c r="X333" s="88">
        <v>0</v>
      </c>
      <c r="Y333" s="81">
        <f t="shared" si="43"/>
        <v>0</v>
      </c>
      <c r="BR333" s="7"/>
      <c r="BV333" s="7"/>
    </row>
    <row r="334" spans="1:74">
      <c r="A334" s="149" t="s">
        <v>156</v>
      </c>
      <c r="B334" s="150"/>
      <c r="C334" s="75">
        <f t="shared" ref="C334:J334" si="44">SUM(C316:C333)</f>
        <v>1259</v>
      </c>
      <c r="D334" s="75">
        <f t="shared" si="44"/>
        <v>1245</v>
      </c>
      <c r="E334" s="75">
        <f t="shared" si="44"/>
        <v>42</v>
      </c>
      <c r="F334" s="75">
        <f t="shared" si="44"/>
        <v>101</v>
      </c>
      <c r="G334" s="75">
        <f t="shared" si="44"/>
        <v>29</v>
      </c>
      <c r="H334" s="75">
        <f t="shared" si="44"/>
        <v>352</v>
      </c>
      <c r="I334" s="75">
        <f t="shared" si="44"/>
        <v>721</v>
      </c>
      <c r="J334" s="75">
        <f t="shared" si="44"/>
        <v>0</v>
      </c>
      <c r="K334" s="136">
        <f t="shared" si="40"/>
        <v>1245</v>
      </c>
      <c r="L334" s="100"/>
      <c r="M334" s="101">
        <f>SUM(M316:M333)</f>
        <v>1245</v>
      </c>
      <c r="S334" s="81" t="s">
        <v>111</v>
      </c>
      <c r="T334" s="88">
        <v>0</v>
      </c>
      <c r="U334" s="88">
        <v>0</v>
      </c>
      <c r="V334" s="88">
        <v>0</v>
      </c>
      <c r="W334" s="88">
        <v>0</v>
      </c>
      <c r="X334" s="88">
        <v>0</v>
      </c>
      <c r="Y334" s="81">
        <f t="shared" si="43"/>
        <v>0</v>
      </c>
      <c r="BR334" s="7"/>
      <c r="BV334" s="7"/>
    </row>
    <row r="335" spans="1:74">
      <c r="S335" s="89" t="s">
        <v>113</v>
      </c>
      <c r="T335" s="85">
        <v>0</v>
      </c>
      <c r="U335" s="85">
        <v>3</v>
      </c>
      <c r="V335" s="85">
        <v>0</v>
      </c>
      <c r="W335" s="85">
        <v>4</v>
      </c>
      <c r="X335" s="85">
        <v>0</v>
      </c>
      <c r="Y335" s="81">
        <f t="shared" si="43"/>
        <v>7</v>
      </c>
      <c r="AL335" s="7" t="s">
        <v>116</v>
      </c>
      <c r="AM335" s="7" t="s">
        <v>157</v>
      </c>
      <c r="AN335" s="7" t="s">
        <v>118</v>
      </c>
      <c r="AO335" s="7" t="s">
        <v>119</v>
      </c>
      <c r="AP335" s="7" t="s">
        <v>120</v>
      </c>
      <c r="AQ335" s="7" t="s">
        <v>121</v>
      </c>
      <c r="AR335" s="7" t="s">
        <v>122</v>
      </c>
      <c r="AS335" s="7" t="s">
        <v>123</v>
      </c>
      <c r="AT335" s="91" t="s">
        <v>124</v>
      </c>
      <c r="AU335" s="91" t="s">
        <v>125</v>
      </c>
      <c r="AV335" s="7" t="s">
        <v>126</v>
      </c>
      <c r="AW335" s="7" t="s">
        <v>127</v>
      </c>
      <c r="AX335" s="7" t="s">
        <v>128</v>
      </c>
      <c r="AY335" s="7" t="s">
        <v>129</v>
      </c>
      <c r="AZ335" s="7" t="s">
        <v>130</v>
      </c>
      <c r="BA335" s="7" t="s">
        <v>131</v>
      </c>
      <c r="BB335" s="7" t="s">
        <v>132</v>
      </c>
      <c r="BC335" s="7" t="s">
        <v>133</v>
      </c>
      <c r="BD335" s="7" t="s">
        <v>134</v>
      </c>
      <c r="BR335" s="7"/>
      <c r="BV335" s="7"/>
    </row>
    <row r="336" spans="1:74">
      <c r="S336" s="81" t="s">
        <v>115</v>
      </c>
      <c r="T336" s="75">
        <v>0</v>
      </c>
      <c r="U336" s="75">
        <v>4</v>
      </c>
      <c r="V336" s="75">
        <v>1</v>
      </c>
      <c r="W336" s="75">
        <v>23</v>
      </c>
      <c r="X336" s="75">
        <v>0</v>
      </c>
      <c r="Y336" s="81">
        <f t="shared" si="43"/>
        <v>28</v>
      </c>
      <c r="AL336" s="7" t="s">
        <v>161</v>
      </c>
      <c r="AM336" s="22">
        <v>713</v>
      </c>
      <c r="AN336" s="22">
        <v>352</v>
      </c>
      <c r="AO336" s="22">
        <v>266</v>
      </c>
      <c r="AP336" s="22">
        <v>249</v>
      </c>
      <c r="AQ336" s="22">
        <v>156</v>
      </c>
      <c r="AR336" s="22">
        <v>84</v>
      </c>
      <c r="AS336" s="22">
        <v>62</v>
      </c>
      <c r="AT336" s="71">
        <v>82</v>
      </c>
      <c r="AU336" s="71">
        <v>42</v>
      </c>
      <c r="AV336" s="22">
        <v>52</v>
      </c>
      <c r="AW336" s="22">
        <v>37</v>
      </c>
      <c r="AX336" s="22">
        <v>17</v>
      </c>
      <c r="AY336" s="22">
        <v>19</v>
      </c>
      <c r="AZ336" s="22">
        <v>37</v>
      </c>
      <c r="BA336" s="22">
        <v>13</v>
      </c>
      <c r="BB336" s="22">
        <v>19</v>
      </c>
      <c r="BC336" s="22">
        <v>16</v>
      </c>
      <c r="BD336" s="108">
        <v>11</v>
      </c>
      <c r="BR336" s="7"/>
      <c r="BV336" s="7"/>
    </row>
    <row r="337" spans="19:74">
      <c r="S337" s="89" t="s">
        <v>64</v>
      </c>
      <c r="T337" s="85">
        <v>4</v>
      </c>
      <c r="U337" s="85">
        <v>17</v>
      </c>
      <c r="V337" s="85">
        <v>2</v>
      </c>
      <c r="W337" s="85">
        <v>66</v>
      </c>
      <c r="X337" s="85">
        <v>0</v>
      </c>
      <c r="Y337" s="81">
        <f t="shared" si="43"/>
        <v>89</v>
      </c>
      <c r="AL337" s="7" t="s">
        <v>162</v>
      </c>
      <c r="AM337" s="22">
        <v>1</v>
      </c>
      <c r="AN337" s="22">
        <v>28</v>
      </c>
      <c r="AO337" s="22">
        <v>72</v>
      </c>
      <c r="AP337" s="22">
        <v>273</v>
      </c>
      <c r="AQ337" s="22">
        <v>355</v>
      </c>
      <c r="AR337" s="22">
        <v>161</v>
      </c>
      <c r="AS337" s="22">
        <v>145</v>
      </c>
      <c r="AT337" s="71">
        <v>92</v>
      </c>
      <c r="AU337" s="71">
        <v>72</v>
      </c>
      <c r="AV337" s="22">
        <v>60</v>
      </c>
      <c r="AW337" s="22">
        <v>43</v>
      </c>
      <c r="AX337" s="22">
        <v>40</v>
      </c>
      <c r="AY337" s="22">
        <v>31</v>
      </c>
      <c r="AZ337" s="22">
        <v>39</v>
      </c>
      <c r="BA337" s="22">
        <v>28</v>
      </c>
      <c r="BB337" s="22">
        <v>32</v>
      </c>
      <c r="BC337" s="22">
        <v>17</v>
      </c>
      <c r="BD337" s="108">
        <v>29</v>
      </c>
      <c r="BR337" s="7"/>
      <c r="BV337" s="7"/>
    </row>
    <row r="338" spans="19:74">
      <c r="S338" s="92" t="s">
        <v>142</v>
      </c>
      <c r="T338" s="75">
        <v>0</v>
      </c>
      <c r="U338" s="75">
        <v>0</v>
      </c>
      <c r="V338" s="75">
        <v>0</v>
      </c>
      <c r="W338" s="75">
        <v>1</v>
      </c>
      <c r="X338" s="75">
        <v>0</v>
      </c>
      <c r="Y338" s="81">
        <f t="shared" si="43"/>
        <v>1</v>
      </c>
      <c r="AL338" s="110" t="s">
        <v>148</v>
      </c>
      <c r="AM338" s="111">
        <v>0</v>
      </c>
      <c r="AN338" s="111">
        <v>0</v>
      </c>
      <c r="AO338" s="111">
        <v>0</v>
      </c>
      <c r="AP338" s="111">
        <v>0</v>
      </c>
      <c r="AQ338" s="111">
        <v>0</v>
      </c>
      <c r="AR338" s="111">
        <v>415</v>
      </c>
      <c r="AS338" s="111">
        <v>435</v>
      </c>
      <c r="AT338" s="139">
        <v>345</v>
      </c>
      <c r="AU338" s="139">
        <v>433</v>
      </c>
      <c r="AV338" s="111">
        <v>457</v>
      </c>
      <c r="AW338" s="111">
        <v>568</v>
      </c>
      <c r="AX338" s="111">
        <v>453</v>
      </c>
      <c r="AY338" s="111">
        <v>391</v>
      </c>
      <c r="AZ338" s="111">
        <v>236</v>
      </c>
      <c r="BA338" s="111">
        <v>35</v>
      </c>
      <c r="BB338" s="111">
        <v>44</v>
      </c>
      <c r="BC338" s="111">
        <v>12</v>
      </c>
      <c r="BD338" s="112">
        <v>15</v>
      </c>
      <c r="BR338" s="7"/>
      <c r="BV338" s="7"/>
    </row>
    <row r="339" spans="19:74">
      <c r="S339" s="61"/>
      <c r="T339" s="117">
        <f t="shared" ref="T339:Y339" si="45">SUM(T330:T338)</f>
        <v>4</v>
      </c>
      <c r="U339" s="117">
        <f t="shared" si="45"/>
        <v>24</v>
      </c>
      <c r="V339" s="117">
        <f t="shared" si="45"/>
        <v>3</v>
      </c>
      <c r="W339" s="117">
        <f t="shared" si="45"/>
        <v>94</v>
      </c>
      <c r="X339" s="117">
        <f t="shared" si="45"/>
        <v>0</v>
      </c>
      <c r="Y339" s="117">
        <f t="shared" si="45"/>
        <v>125</v>
      </c>
      <c r="AL339" s="7" t="s">
        <v>163</v>
      </c>
      <c r="AM339" s="22">
        <v>0</v>
      </c>
      <c r="AN339" s="22">
        <v>0</v>
      </c>
      <c r="AO339" s="22">
        <v>0</v>
      </c>
      <c r="AP339" s="22">
        <v>0</v>
      </c>
      <c r="AQ339" s="22">
        <v>2</v>
      </c>
      <c r="AR339" s="22">
        <v>15</v>
      </c>
      <c r="AS339" s="22">
        <v>39</v>
      </c>
      <c r="AT339" s="71">
        <v>174</v>
      </c>
      <c r="AU339" s="71">
        <v>257</v>
      </c>
      <c r="AV339" s="22">
        <v>409</v>
      </c>
      <c r="AW339" s="22">
        <v>233</v>
      </c>
      <c r="AX339" s="22">
        <v>203</v>
      </c>
      <c r="AY339" s="22">
        <v>114</v>
      </c>
      <c r="AZ339" s="22">
        <v>154</v>
      </c>
      <c r="BA339" s="22">
        <v>112</v>
      </c>
      <c r="BB339" s="22">
        <v>124</v>
      </c>
      <c r="BC339" s="22">
        <v>60</v>
      </c>
      <c r="BD339" s="108">
        <v>87</v>
      </c>
      <c r="BR339" s="7"/>
      <c r="BV339" s="7"/>
    </row>
    <row r="340" spans="19:74">
      <c r="S340" s="61"/>
      <c r="T340" s="78"/>
      <c r="U340" s="78"/>
      <c r="V340" s="78"/>
      <c r="W340" s="78"/>
      <c r="X340" s="78"/>
      <c r="Y340" s="117"/>
      <c r="AL340" s="110" t="s">
        <v>164</v>
      </c>
      <c r="AM340" s="111">
        <v>0</v>
      </c>
      <c r="AN340" s="111">
        <v>0</v>
      </c>
      <c r="AO340" s="111">
        <v>0</v>
      </c>
      <c r="AP340" s="111">
        <v>0</v>
      </c>
      <c r="AQ340" s="111">
        <v>0</v>
      </c>
      <c r="AR340" s="111">
        <v>0</v>
      </c>
      <c r="AS340" s="111">
        <v>0</v>
      </c>
      <c r="AT340" s="111">
        <v>0</v>
      </c>
      <c r="AU340" s="111">
        <v>0</v>
      </c>
      <c r="AV340" s="111">
        <v>2</v>
      </c>
      <c r="AW340" s="111">
        <v>10</v>
      </c>
      <c r="AX340" s="111">
        <v>51</v>
      </c>
      <c r="AY340" s="111">
        <v>115</v>
      </c>
      <c r="AZ340" s="111">
        <v>428</v>
      </c>
      <c r="BA340" s="111">
        <v>525</v>
      </c>
      <c r="BB340" s="111">
        <v>467</v>
      </c>
      <c r="BC340" s="111">
        <v>379</v>
      </c>
      <c r="BD340" s="112">
        <v>320</v>
      </c>
      <c r="BR340" s="7"/>
      <c r="BV340" s="7"/>
    </row>
    <row r="341" spans="19:74">
      <c r="S341" s="81" t="s">
        <v>159</v>
      </c>
      <c r="T341" s="81" t="s">
        <v>102</v>
      </c>
      <c r="U341" s="81" t="s">
        <v>103</v>
      </c>
      <c r="V341" s="81" t="s">
        <v>104</v>
      </c>
      <c r="W341" s="81" t="s">
        <v>105</v>
      </c>
      <c r="X341" s="81" t="s">
        <v>106</v>
      </c>
      <c r="Y341" s="81" t="s">
        <v>160</v>
      </c>
      <c r="AL341" s="7" t="s">
        <v>165</v>
      </c>
      <c r="AM341" s="22">
        <v>0</v>
      </c>
      <c r="AN341" s="22">
        <v>0</v>
      </c>
      <c r="AO341" s="22">
        <v>0</v>
      </c>
      <c r="AP341" s="22">
        <v>0</v>
      </c>
      <c r="AQ341" s="22">
        <v>0</v>
      </c>
      <c r="AR341" s="22">
        <v>0</v>
      </c>
      <c r="AS341" s="22">
        <v>0</v>
      </c>
      <c r="AT341" s="22">
        <v>0</v>
      </c>
      <c r="AU341" s="22">
        <v>0</v>
      </c>
      <c r="AV341" s="22">
        <v>1</v>
      </c>
      <c r="AW341" s="22">
        <v>7</v>
      </c>
      <c r="AX341" s="22">
        <v>40</v>
      </c>
      <c r="AY341" s="22">
        <v>42</v>
      </c>
      <c r="AZ341" s="22">
        <v>161</v>
      </c>
      <c r="BA341" s="22">
        <v>182</v>
      </c>
      <c r="BB341" s="22">
        <v>349</v>
      </c>
      <c r="BC341" s="22">
        <v>202</v>
      </c>
      <c r="BD341" s="108">
        <v>211</v>
      </c>
      <c r="BR341" s="7"/>
      <c r="BV341" s="7"/>
    </row>
    <row r="342" spans="19:74">
      <c r="S342" s="81" t="s">
        <v>171</v>
      </c>
      <c r="T342" s="119">
        <v>0</v>
      </c>
      <c r="U342" s="119">
        <v>0</v>
      </c>
      <c r="V342" s="98">
        <v>0</v>
      </c>
      <c r="W342" s="98">
        <v>0</v>
      </c>
      <c r="X342" s="98">
        <v>0</v>
      </c>
      <c r="Y342" s="92">
        <f t="shared" ref="Y342:Y350" si="46">SUM(T342:W342)</f>
        <v>0</v>
      </c>
      <c r="AL342" s="110" t="s">
        <v>166</v>
      </c>
      <c r="AM342" s="111">
        <v>0</v>
      </c>
      <c r="AN342" s="111">
        <v>0</v>
      </c>
      <c r="AO342" s="111">
        <v>0</v>
      </c>
      <c r="AP342" s="111">
        <v>0</v>
      </c>
      <c r="AQ342" s="111">
        <v>0</v>
      </c>
      <c r="AR342" s="111">
        <v>0</v>
      </c>
      <c r="AS342" s="111">
        <v>0</v>
      </c>
      <c r="AT342" s="111">
        <v>0</v>
      </c>
      <c r="AU342" s="111">
        <v>0</v>
      </c>
      <c r="AV342" s="111">
        <v>0</v>
      </c>
      <c r="AW342" s="111">
        <v>0</v>
      </c>
      <c r="AX342" s="111">
        <v>13</v>
      </c>
      <c r="AY342" s="111">
        <v>33</v>
      </c>
      <c r="AZ342" s="111">
        <v>51</v>
      </c>
      <c r="BA342" s="111">
        <v>28</v>
      </c>
      <c r="BB342" s="111">
        <v>181</v>
      </c>
      <c r="BC342" s="111">
        <v>177</v>
      </c>
      <c r="BD342" s="112">
        <v>386</v>
      </c>
      <c r="BR342" s="7"/>
      <c r="BV342" s="7"/>
    </row>
    <row r="343" spans="19:74">
      <c r="S343" s="81" t="s">
        <v>172</v>
      </c>
      <c r="T343" s="98">
        <v>0</v>
      </c>
      <c r="U343" s="98">
        <v>0</v>
      </c>
      <c r="V343" s="98">
        <v>0</v>
      </c>
      <c r="W343" s="98">
        <v>0</v>
      </c>
      <c r="X343" s="98">
        <v>0</v>
      </c>
      <c r="Y343" s="92">
        <f t="shared" si="46"/>
        <v>0</v>
      </c>
      <c r="AL343" s="7" t="s">
        <v>167</v>
      </c>
      <c r="AM343" s="22">
        <v>0</v>
      </c>
      <c r="AN343" s="22">
        <v>0</v>
      </c>
      <c r="AO343" s="22">
        <v>0</v>
      </c>
      <c r="AP343" s="22">
        <v>0</v>
      </c>
      <c r="AQ343" s="22">
        <v>0</v>
      </c>
      <c r="AR343" s="22">
        <v>0</v>
      </c>
      <c r="AS343" s="22">
        <v>0</v>
      </c>
      <c r="AT343" s="22">
        <v>0</v>
      </c>
      <c r="AU343" s="22">
        <v>0</v>
      </c>
      <c r="AV343" s="22">
        <v>0</v>
      </c>
      <c r="AW343" s="22">
        <v>0</v>
      </c>
      <c r="AX343" s="22">
        <v>0</v>
      </c>
      <c r="AY343" s="22">
        <v>0</v>
      </c>
      <c r="AZ343" s="22">
        <v>0</v>
      </c>
      <c r="BA343" s="22">
        <v>0</v>
      </c>
      <c r="BB343" s="22">
        <v>0</v>
      </c>
      <c r="BC343" s="22">
        <v>0</v>
      </c>
      <c r="BD343" s="108">
        <v>61</v>
      </c>
      <c r="BR343" s="7"/>
      <c r="BV343" s="7"/>
    </row>
    <row r="344" spans="19:74">
      <c r="S344" s="81" t="s">
        <v>173</v>
      </c>
      <c r="T344" s="119">
        <v>0</v>
      </c>
      <c r="U344" s="119">
        <v>0</v>
      </c>
      <c r="V344" s="98">
        <v>0</v>
      </c>
      <c r="W344" s="98">
        <v>0</v>
      </c>
      <c r="X344" s="98">
        <v>0</v>
      </c>
      <c r="Y344" s="92">
        <f t="shared" si="46"/>
        <v>0</v>
      </c>
      <c r="AL344" s="110" t="s">
        <v>168</v>
      </c>
      <c r="AM344" s="111">
        <v>0</v>
      </c>
      <c r="AN344" s="111">
        <v>0</v>
      </c>
      <c r="AO344" s="111">
        <v>0</v>
      </c>
      <c r="AP344" s="111">
        <v>0</v>
      </c>
      <c r="AQ344" s="111">
        <v>0</v>
      </c>
      <c r="AR344" s="111">
        <v>0</v>
      </c>
      <c r="AS344" s="111">
        <v>0</v>
      </c>
      <c r="AT344" s="111">
        <v>0</v>
      </c>
      <c r="AU344" s="111">
        <v>0</v>
      </c>
      <c r="AV344" s="111">
        <v>0</v>
      </c>
      <c r="AW344" s="111">
        <v>0</v>
      </c>
      <c r="AX344" s="111">
        <v>0</v>
      </c>
      <c r="AY344" s="111">
        <v>0</v>
      </c>
      <c r="AZ344" s="111">
        <v>0</v>
      </c>
      <c r="BA344" s="111">
        <v>0</v>
      </c>
      <c r="BB344" s="111">
        <v>0</v>
      </c>
      <c r="BC344" s="111">
        <v>0</v>
      </c>
      <c r="BD344" s="112">
        <v>0</v>
      </c>
      <c r="BR344" s="7"/>
      <c r="BV344" s="7"/>
    </row>
    <row r="345" spans="19:74">
      <c r="S345" s="81" t="s">
        <v>174</v>
      </c>
      <c r="T345" s="88">
        <v>0</v>
      </c>
      <c r="U345" s="88">
        <v>0</v>
      </c>
      <c r="V345" s="88">
        <v>0</v>
      </c>
      <c r="W345" s="88">
        <v>0</v>
      </c>
      <c r="X345" s="88">
        <v>0</v>
      </c>
      <c r="Y345" s="92">
        <f t="shared" si="46"/>
        <v>0</v>
      </c>
      <c r="BR345" s="7"/>
      <c r="BV345" s="7"/>
    </row>
    <row r="346" spans="19:74">
      <c r="S346" s="81" t="s">
        <v>111</v>
      </c>
      <c r="T346" s="88">
        <v>0</v>
      </c>
      <c r="U346" s="88">
        <v>4</v>
      </c>
      <c r="V346" s="88">
        <v>0</v>
      </c>
      <c r="W346" s="88">
        <v>7</v>
      </c>
      <c r="X346" s="88">
        <v>0</v>
      </c>
      <c r="Y346" s="92">
        <f t="shared" si="46"/>
        <v>11</v>
      </c>
      <c r="BR346" s="7"/>
      <c r="BV346" s="7"/>
    </row>
    <row r="347" spans="19:74">
      <c r="S347" s="89" t="s">
        <v>113</v>
      </c>
      <c r="T347" s="90">
        <v>0</v>
      </c>
      <c r="U347" s="90">
        <v>3</v>
      </c>
      <c r="V347" s="90">
        <v>1</v>
      </c>
      <c r="W347" s="90">
        <v>25</v>
      </c>
      <c r="X347" s="90">
        <v>15</v>
      </c>
      <c r="Y347" s="92">
        <f t="shared" si="46"/>
        <v>29</v>
      </c>
      <c r="BR347" s="7"/>
      <c r="BV347" s="7"/>
    </row>
    <row r="348" spans="19:74">
      <c r="S348" s="81" t="s">
        <v>115</v>
      </c>
      <c r="T348" s="109">
        <v>6</v>
      </c>
      <c r="U348" s="109">
        <v>17</v>
      </c>
      <c r="V348" s="109">
        <v>1</v>
      </c>
      <c r="W348" s="109">
        <v>63</v>
      </c>
      <c r="X348" s="88">
        <v>320</v>
      </c>
      <c r="Y348" s="92">
        <f t="shared" si="46"/>
        <v>87</v>
      </c>
      <c r="BR348" s="7"/>
      <c r="BV348" s="7"/>
    </row>
    <row r="349" spans="19:74">
      <c r="S349" s="89" t="s">
        <v>64</v>
      </c>
      <c r="T349" s="90">
        <v>32</v>
      </c>
      <c r="U349" s="90">
        <v>53</v>
      </c>
      <c r="V349" s="90">
        <v>24</v>
      </c>
      <c r="W349" s="90">
        <v>102</v>
      </c>
      <c r="X349" s="90">
        <v>386</v>
      </c>
      <c r="Y349" s="92">
        <f t="shared" si="46"/>
        <v>211</v>
      </c>
      <c r="BR349" s="7"/>
      <c r="BV349" s="7"/>
    </row>
    <row r="350" spans="19:74">
      <c r="S350" s="92" t="s">
        <v>142</v>
      </c>
      <c r="T350" s="88">
        <v>0</v>
      </c>
      <c r="U350" s="88">
        <v>0</v>
      </c>
      <c r="V350" s="88">
        <v>0</v>
      </c>
      <c r="W350" s="88">
        <v>61</v>
      </c>
      <c r="X350" s="88">
        <v>0</v>
      </c>
      <c r="Y350" s="92">
        <f t="shared" si="46"/>
        <v>61</v>
      </c>
      <c r="BR350" s="7"/>
      <c r="BV350" s="7"/>
    </row>
    <row r="351" spans="19:74">
      <c r="T351" s="117">
        <f t="shared" ref="T351:Y351" si="47">SUM(T342:T350)</f>
        <v>38</v>
      </c>
      <c r="U351" s="117">
        <f t="shared" si="47"/>
        <v>77</v>
      </c>
      <c r="V351" s="117">
        <f t="shared" si="47"/>
        <v>26</v>
      </c>
      <c r="W351" s="117">
        <f t="shared" si="47"/>
        <v>258</v>
      </c>
      <c r="X351" s="117">
        <f t="shared" si="47"/>
        <v>721</v>
      </c>
      <c r="Y351" s="117">
        <f t="shared" si="47"/>
        <v>399</v>
      </c>
      <c r="BR351" s="7"/>
      <c r="BV351" s="7"/>
    </row>
    <row r="357" spans="1:74" ht="45" customHeight="1">
      <c r="A357" s="69" t="s">
        <v>133</v>
      </c>
      <c r="B357" s="69" t="s">
        <v>66</v>
      </c>
      <c r="C357" s="69" t="s">
        <v>87</v>
      </c>
      <c r="D357" s="69" t="s">
        <v>88</v>
      </c>
      <c r="E357" s="69" t="s">
        <v>89</v>
      </c>
      <c r="F357" s="69" t="s">
        <v>90</v>
      </c>
      <c r="G357" s="69" t="s">
        <v>91</v>
      </c>
      <c r="H357" s="69" t="s">
        <v>92</v>
      </c>
      <c r="I357" s="69" t="s">
        <v>93</v>
      </c>
      <c r="J357" s="69" t="s">
        <v>94</v>
      </c>
      <c r="K357" s="13" t="s">
        <v>95</v>
      </c>
      <c r="L357" s="70"/>
      <c r="M357" s="40" t="s">
        <v>184</v>
      </c>
      <c r="S357" s="7" t="s">
        <v>133</v>
      </c>
      <c r="AL357" s="6" t="s">
        <v>97</v>
      </c>
      <c r="AM357" s="71" t="s">
        <v>133</v>
      </c>
      <c r="AN357" s="22"/>
      <c r="AO357" s="22"/>
      <c r="AP357" s="22"/>
      <c r="BR357" s="7"/>
      <c r="BV357" s="7"/>
    </row>
    <row r="358" spans="1:74">
      <c r="A358" s="72" t="s">
        <v>99</v>
      </c>
      <c r="B358" s="72" t="s">
        <v>100</v>
      </c>
      <c r="C358" s="142">
        <v>16</v>
      </c>
      <c r="D358" s="96">
        <v>16</v>
      </c>
      <c r="E358" s="75">
        <v>0</v>
      </c>
      <c r="F358" s="75">
        <v>10</v>
      </c>
      <c r="G358" s="75">
        <v>0</v>
      </c>
      <c r="H358" s="75">
        <v>6</v>
      </c>
      <c r="I358" s="75">
        <v>0</v>
      </c>
      <c r="J358" s="75">
        <v>0</v>
      </c>
      <c r="K358" s="136">
        <f t="shared" ref="K358:K376" si="48">SUM(E358:J358)</f>
        <v>16</v>
      </c>
      <c r="L358" s="77"/>
      <c r="M358" s="78">
        <v>16</v>
      </c>
      <c r="S358" s="81" t="s">
        <v>101</v>
      </c>
      <c r="T358" s="81" t="s">
        <v>102</v>
      </c>
      <c r="U358" s="81" t="s">
        <v>103</v>
      </c>
      <c r="V358" s="81" t="s">
        <v>104</v>
      </c>
      <c r="W358" s="81" t="s">
        <v>105</v>
      </c>
      <c r="X358" s="81" t="s">
        <v>106</v>
      </c>
      <c r="Y358" s="81" t="s">
        <v>107</v>
      </c>
      <c r="AL358" s="7" t="s">
        <v>108</v>
      </c>
      <c r="AM358" s="22"/>
      <c r="AN358" s="22"/>
      <c r="AO358" s="22"/>
      <c r="AP358" s="22"/>
      <c r="BR358" s="7"/>
      <c r="BV358" s="7"/>
    </row>
    <row r="359" spans="1:74">
      <c r="A359" s="82" t="s">
        <v>109</v>
      </c>
      <c r="B359" s="82" t="s">
        <v>110</v>
      </c>
      <c r="C359" s="143">
        <v>15</v>
      </c>
      <c r="D359" s="83">
        <v>15</v>
      </c>
      <c r="E359" s="85">
        <v>0</v>
      </c>
      <c r="F359" s="85">
        <v>9</v>
      </c>
      <c r="G359" s="85">
        <v>0</v>
      </c>
      <c r="H359" s="85">
        <v>6</v>
      </c>
      <c r="I359" s="85">
        <v>0</v>
      </c>
      <c r="J359" s="85">
        <v>0</v>
      </c>
      <c r="K359" s="136">
        <f t="shared" si="48"/>
        <v>15</v>
      </c>
      <c r="L359" s="145"/>
      <c r="M359" s="146"/>
      <c r="S359" s="81" t="s">
        <v>171</v>
      </c>
      <c r="T359" s="119">
        <v>0</v>
      </c>
      <c r="U359" s="119">
        <v>0</v>
      </c>
      <c r="V359" s="98">
        <v>0</v>
      </c>
      <c r="W359" s="98">
        <v>0</v>
      </c>
      <c r="X359" s="98">
        <v>0</v>
      </c>
      <c r="Y359" s="81">
        <f t="shared" ref="Y359:Y366" si="49">SUM(T359:X359)</f>
        <v>0</v>
      </c>
      <c r="AL359" s="7" t="s">
        <v>112</v>
      </c>
      <c r="AM359" s="22"/>
      <c r="AN359" s="22"/>
      <c r="AO359" s="22"/>
      <c r="AP359" s="22"/>
      <c r="BR359" s="7"/>
      <c r="BV359" s="7"/>
    </row>
    <row r="360" spans="1:74">
      <c r="A360" s="82" t="s">
        <v>109</v>
      </c>
      <c r="B360" s="82" t="s">
        <v>139</v>
      </c>
      <c r="C360" s="143">
        <v>3</v>
      </c>
      <c r="D360" s="83">
        <v>3</v>
      </c>
      <c r="E360" s="85">
        <v>0</v>
      </c>
      <c r="F360" s="85">
        <v>0</v>
      </c>
      <c r="G360" s="85">
        <v>0</v>
      </c>
      <c r="H360" s="85">
        <v>0</v>
      </c>
      <c r="I360" s="85">
        <v>3</v>
      </c>
      <c r="J360" s="85">
        <v>0</v>
      </c>
      <c r="K360" s="136">
        <f t="shared" si="48"/>
        <v>3</v>
      </c>
      <c r="L360" s="145"/>
      <c r="M360" s="146"/>
      <c r="S360" s="81" t="s">
        <v>172</v>
      </c>
      <c r="T360" s="98">
        <v>0</v>
      </c>
      <c r="U360" s="98">
        <v>0</v>
      </c>
      <c r="V360" s="98">
        <v>0</v>
      </c>
      <c r="W360" s="98">
        <v>0</v>
      </c>
      <c r="X360" s="98">
        <v>0</v>
      </c>
      <c r="Y360" s="81">
        <f t="shared" si="49"/>
        <v>0</v>
      </c>
      <c r="AM360" s="22"/>
      <c r="AN360" s="22"/>
      <c r="AO360" s="22"/>
      <c r="AP360" s="22"/>
      <c r="BR360" s="7"/>
      <c r="BV360" s="7"/>
    </row>
    <row r="361" spans="1:74">
      <c r="A361" s="82" t="s">
        <v>109</v>
      </c>
      <c r="B361" s="82" t="s">
        <v>141</v>
      </c>
      <c r="C361" s="143">
        <v>3</v>
      </c>
      <c r="D361" s="83">
        <v>3</v>
      </c>
      <c r="E361" s="85">
        <v>0</v>
      </c>
      <c r="F361" s="85">
        <v>3</v>
      </c>
      <c r="G361" s="85">
        <v>0</v>
      </c>
      <c r="H361" s="85">
        <v>0</v>
      </c>
      <c r="I361" s="85">
        <v>0</v>
      </c>
      <c r="J361" s="85">
        <v>0</v>
      </c>
      <c r="K361" s="136">
        <f t="shared" si="48"/>
        <v>3</v>
      </c>
      <c r="L361" s="145"/>
      <c r="M361" s="146"/>
      <c r="S361" s="81" t="s">
        <v>173</v>
      </c>
      <c r="T361" s="119">
        <v>0</v>
      </c>
      <c r="U361" s="119">
        <v>0</v>
      </c>
      <c r="V361" s="98">
        <v>0</v>
      </c>
      <c r="W361" s="98">
        <v>0</v>
      </c>
      <c r="X361" s="98">
        <v>0</v>
      </c>
      <c r="Y361" s="81">
        <f t="shared" si="49"/>
        <v>0</v>
      </c>
      <c r="AL361" s="7" t="s">
        <v>116</v>
      </c>
      <c r="AM361" s="7" t="s">
        <v>117</v>
      </c>
      <c r="AN361" s="7" t="s">
        <v>118</v>
      </c>
      <c r="AO361" s="7" t="s">
        <v>119</v>
      </c>
      <c r="AP361" s="7" t="s">
        <v>120</v>
      </c>
      <c r="AQ361" s="7" t="s">
        <v>121</v>
      </c>
      <c r="AR361" s="7" t="s">
        <v>122</v>
      </c>
      <c r="AS361" s="7" t="s">
        <v>123</v>
      </c>
      <c r="AT361" s="91" t="s">
        <v>124</v>
      </c>
      <c r="AU361" s="91" t="s">
        <v>125</v>
      </c>
      <c r="AV361" s="7" t="s">
        <v>126</v>
      </c>
      <c r="AW361" s="7" t="s">
        <v>127</v>
      </c>
      <c r="AX361" s="7" t="s">
        <v>128</v>
      </c>
      <c r="AY361" s="7" t="s">
        <v>129</v>
      </c>
      <c r="AZ361" s="7" t="s">
        <v>130</v>
      </c>
      <c r="BA361" s="7" t="s">
        <v>131</v>
      </c>
      <c r="BB361" s="7" t="s">
        <v>132</v>
      </c>
      <c r="BC361" s="7" t="s">
        <v>133</v>
      </c>
      <c r="BR361" s="7"/>
      <c r="BV361" s="7"/>
    </row>
    <row r="362" spans="1:74">
      <c r="A362" s="82" t="s">
        <v>109</v>
      </c>
      <c r="B362" s="82" t="s">
        <v>100</v>
      </c>
      <c r="C362" s="143">
        <v>24</v>
      </c>
      <c r="D362" s="83">
        <v>23</v>
      </c>
      <c r="E362" s="85">
        <v>0</v>
      </c>
      <c r="F362" s="85">
        <v>6</v>
      </c>
      <c r="G362" s="85">
        <v>0</v>
      </c>
      <c r="H362" s="85">
        <v>8</v>
      </c>
      <c r="I362" s="85">
        <v>9</v>
      </c>
      <c r="J362" s="85">
        <v>0</v>
      </c>
      <c r="K362" s="136">
        <f t="shared" si="48"/>
        <v>23</v>
      </c>
      <c r="L362" s="145"/>
      <c r="M362" s="146">
        <f>SUM(K359:K362)</f>
        <v>44</v>
      </c>
      <c r="S362" s="81" t="s">
        <v>174</v>
      </c>
      <c r="T362" s="88">
        <v>0</v>
      </c>
      <c r="U362" s="88">
        <v>0</v>
      </c>
      <c r="V362" s="88">
        <v>0</v>
      </c>
      <c r="W362" s="88">
        <v>0</v>
      </c>
      <c r="X362" s="88">
        <v>0</v>
      </c>
      <c r="Y362" s="81">
        <f t="shared" si="49"/>
        <v>0</v>
      </c>
      <c r="AL362" s="7" t="s">
        <v>140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  <c r="AR362" s="22">
        <v>0</v>
      </c>
      <c r="AS362" s="22">
        <v>0</v>
      </c>
      <c r="AT362" s="71">
        <v>0</v>
      </c>
      <c r="AU362" s="71">
        <v>0</v>
      </c>
      <c r="AV362" s="22">
        <v>0</v>
      </c>
      <c r="AW362" s="22">
        <v>0</v>
      </c>
      <c r="AX362" s="22">
        <v>0</v>
      </c>
      <c r="AY362" s="22">
        <v>0</v>
      </c>
      <c r="AZ362" s="22">
        <v>0</v>
      </c>
      <c r="BA362" s="22">
        <v>0</v>
      </c>
      <c r="BB362" s="22">
        <v>0</v>
      </c>
      <c r="BC362" s="22">
        <v>0</v>
      </c>
      <c r="BR362" s="7"/>
      <c r="BV362" s="7"/>
    </row>
    <row r="363" spans="1:74">
      <c r="A363" s="147" t="s">
        <v>114</v>
      </c>
      <c r="B363" s="147" t="s">
        <v>110</v>
      </c>
      <c r="C363" s="142">
        <v>26</v>
      </c>
      <c r="D363" s="96">
        <v>25</v>
      </c>
      <c r="E363" s="75">
        <v>0</v>
      </c>
      <c r="F363" s="75">
        <v>16</v>
      </c>
      <c r="G363" s="75">
        <v>0</v>
      </c>
      <c r="H363" s="75">
        <v>9</v>
      </c>
      <c r="I363" s="75">
        <v>0</v>
      </c>
      <c r="J363" s="75">
        <v>0</v>
      </c>
      <c r="K363" s="136">
        <f t="shared" si="48"/>
        <v>25</v>
      </c>
      <c r="L363" s="77"/>
      <c r="M363" s="78"/>
      <c r="S363" s="81" t="s">
        <v>111</v>
      </c>
      <c r="T363" s="88">
        <v>0</v>
      </c>
      <c r="U363" s="88">
        <v>10</v>
      </c>
      <c r="V363" s="88">
        <v>0</v>
      </c>
      <c r="W363" s="88">
        <v>6</v>
      </c>
      <c r="X363" s="88">
        <v>0</v>
      </c>
      <c r="Y363" s="81">
        <f t="shared" si="49"/>
        <v>16</v>
      </c>
      <c r="AL363" s="7" t="s">
        <v>143</v>
      </c>
      <c r="AM363" s="22">
        <v>0</v>
      </c>
      <c r="AN363" s="22">
        <v>0</v>
      </c>
      <c r="AO363" s="22">
        <v>0</v>
      </c>
      <c r="AP363" s="22">
        <v>0</v>
      </c>
      <c r="AQ363" s="22">
        <v>0</v>
      </c>
      <c r="AR363" s="22">
        <v>0</v>
      </c>
      <c r="AS363" s="22">
        <v>0</v>
      </c>
      <c r="AT363" s="71">
        <v>0</v>
      </c>
      <c r="AU363" s="71">
        <v>0</v>
      </c>
      <c r="AV363" s="22">
        <v>0</v>
      </c>
      <c r="AW363" s="22">
        <v>0</v>
      </c>
      <c r="AX363" s="22">
        <v>0</v>
      </c>
      <c r="AY363" s="22">
        <v>0</v>
      </c>
      <c r="AZ363" s="22">
        <v>0</v>
      </c>
      <c r="BA363" s="22">
        <v>0</v>
      </c>
      <c r="BB363" s="22">
        <v>0</v>
      </c>
      <c r="BC363" s="22">
        <v>0</v>
      </c>
      <c r="BR363" s="7"/>
      <c r="BV363" s="7"/>
    </row>
    <row r="364" spans="1:74">
      <c r="A364" s="147" t="s">
        <v>114</v>
      </c>
      <c r="B364" s="147" t="s">
        <v>139</v>
      </c>
      <c r="C364" s="142">
        <v>35</v>
      </c>
      <c r="D364" s="96">
        <v>33</v>
      </c>
      <c r="E364" s="75">
        <v>0</v>
      </c>
      <c r="F364" s="75">
        <v>0</v>
      </c>
      <c r="G364" s="75">
        <v>0</v>
      </c>
      <c r="H364" s="75">
        <v>0</v>
      </c>
      <c r="I364" s="75">
        <v>33</v>
      </c>
      <c r="J364" s="75">
        <v>0</v>
      </c>
      <c r="K364" s="136">
        <f t="shared" si="48"/>
        <v>33</v>
      </c>
      <c r="L364" s="77"/>
      <c r="M364" s="78"/>
      <c r="S364" s="89" t="s">
        <v>113</v>
      </c>
      <c r="T364" s="90">
        <v>0</v>
      </c>
      <c r="U364" s="90">
        <v>18</v>
      </c>
      <c r="V364" s="90">
        <v>0</v>
      </c>
      <c r="W364" s="90">
        <v>14</v>
      </c>
      <c r="X364" s="90">
        <v>12</v>
      </c>
      <c r="Y364" s="81">
        <f t="shared" si="49"/>
        <v>44</v>
      </c>
      <c r="AL364" s="7" t="s">
        <v>144</v>
      </c>
      <c r="AM364" s="22">
        <v>0</v>
      </c>
      <c r="AN364" s="22">
        <v>0</v>
      </c>
      <c r="AO364" s="22">
        <v>0</v>
      </c>
      <c r="AP364" s="22">
        <v>0</v>
      </c>
      <c r="AQ364" s="22">
        <v>0</v>
      </c>
      <c r="AR364" s="22">
        <v>0</v>
      </c>
      <c r="AS364" s="22">
        <v>0</v>
      </c>
      <c r="AT364" s="71">
        <v>0</v>
      </c>
      <c r="AU364" s="71">
        <v>0</v>
      </c>
      <c r="AV364" s="22">
        <v>0</v>
      </c>
      <c r="AW364" s="22">
        <v>0</v>
      </c>
      <c r="AX364" s="22">
        <v>1</v>
      </c>
      <c r="AY364" s="22">
        <v>0</v>
      </c>
      <c r="AZ364" s="22">
        <v>0</v>
      </c>
      <c r="BA364" s="22">
        <v>0</v>
      </c>
      <c r="BB364" s="22">
        <v>0</v>
      </c>
      <c r="BC364" s="22">
        <v>0</v>
      </c>
      <c r="BR364" s="7"/>
      <c r="BV364" s="7"/>
    </row>
    <row r="365" spans="1:74">
      <c r="A365" s="147" t="s">
        <v>114</v>
      </c>
      <c r="B365" s="147" t="s">
        <v>141</v>
      </c>
      <c r="C365" s="142">
        <v>1</v>
      </c>
      <c r="D365" s="96">
        <v>1</v>
      </c>
      <c r="E365" s="75">
        <v>0</v>
      </c>
      <c r="F365" s="75">
        <v>1</v>
      </c>
      <c r="G365" s="75">
        <v>0</v>
      </c>
      <c r="H365" s="75">
        <v>0</v>
      </c>
      <c r="I365" s="75">
        <v>0</v>
      </c>
      <c r="J365" s="75">
        <v>0</v>
      </c>
      <c r="K365" s="136">
        <f t="shared" si="48"/>
        <v>1</v>
      </c>
      <c r="L365" s="77"/>
      <c r="M365" s="78"/>
      <c r="S365" s="81" t="s">
        <v>115</v>
      </c>
      <c r="T365" s="88">
        <v>6</v>
      </c>
      <c r="U365" s="88">
        <v>30</v>
      </c>
      <c r="V365" s="88">
        <v>5</v>
      </c>
      <c r="W365" s="88">
        <v>44</v>
      </c>
      <c r="X365" s="88">
        <v>379</v>
      </c>
      <c r="Y365" s="81">
        <f t="shared" si="49"/>
        <v>464</v>
      </c>
      <c r="AL365" s="7" t="s">
        <v>146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  <c r="AR365" s="22">
        <v>0</v>
      </c>
      <c r="AS365" s="22">
        <v>0</v>
      </c>
      <c r="AT365" s="71">
        <v>0</v>
      </c>
      <c r="AU365" s="71">
        <v>0</v>
      </c>
      <c r="AV365" s="22">
        <v>0</v>
      </c>
      <c r="AW365" s="22">
        <v>0</v>
      </c>
      <c r="AX365" s="22">
        <v>1</v>
      </c>
      <c r="AY365" s="22">
        <v>0</v>
      </c>
      <c r="AZ365" s="22">
        <v>0</v>
      </c>
      <c r="BA365" s="22">
        <v>0</v>
      </c>
      <c r="BB365" s="22">
        <v>0</v>
      </c>
      <c r="BC365" s="22">
        <v>0</v>
      </c>
      <c r="BR365" s="7"/>
      <c r="BV365" s="7"/>
    </row>
    <row r="366" spans="1:74">
      <c r="A366" s="147" t="s">
        <v>114</v>
      </c>
      <c r="B366" s="147" t="s">
        <v>155</v>
      </c>
      <c r="C366" s="142">
        <v>2</v>
      </c>
      <c r="D366" s="96">
        <v>2</v>
      </c>
      <c r="E366" s="75">
        <v>0</v>
      </c>
      <c r="F366" s="75">
        <v>1</v>
      </c>
      <c r="G366" s="75">
        <v>0</v>
      </c>
      <c r="H366" s="75">
        <v>1</v>
      </c>
      <c r="I366" s="75">
        <v>0</v>
      </c>
      <c r="J366" s="75">
        <v>0</v>
      </c>
      <c r="K366" s="136">
        <f t="shared" si="48"/>
        <v>2</v>
      </c>
      <c r="L366" s="77"/>
      <c r="M366" s="78"/>
      <c r="S366" s="89" t="s">
        <v>64</v>
      </c>
      <c r="T366" s="90">
        <v>11</v>
      </c>
      <c r="U366" s="90">
        <v>102</v>
      </c>
      <c r="V366" s="90">
        <v>54</v>
      </c>
      <c r="W366" s="90">
        <v>103</v>
      </c>
      <c r="X366" s="90">
        <v>177</v>
      </c>
      <c r="Y366" s="81">
        <f t="shared" si="49"/>
        <v>447</v>
      </c>
      <c r="AL366" s="7" t="s">
        <v>147</v>
      </c>
      <c r="AM366" s="22">
        <v>364</v>
      </c>
      <c r="AN366" s="22">
        <v>349</v>
      </c>
      <c r="AO366" s="22">
        <v>510</v>
      </c>
      <c r="AP366" s="22">
        <v>535</v>
      </c>
      <c r="AQ366" s="22">
        <v>579</v>
      </c>
      <c r="AR366" s="22">
        <v>91</v>
      </c>
      <c r="AS366" s="22">
        <v>181</v>
      </c>
      <c r="AT366" s="71">
        <v>166</v>
      </c>
      <c r="AU366" s="71">
        <v>123</v>
      </c>
      <c r="AV366" s="22">
        <v>6</v>
      </c>
      <c r="AW366" s="22">
        <v>0</v>
      </c>
      <c r="AX366" s="22">
        <v>1</v>
      </c>
      <c r="AY366" s="22">
        <v>0</v>
      </c>
      <c r="AZ366" s="22">
        <v>0</v>
      </c>
      <c r="BA366" s="22">
        <v>0</v>
      </c>
      <c r="BB366" s="22">
        <v>0</v>
      </c>
      <c r="BC366" s="22">
        <v>0</v>
      </c>
      <c r="BR366" s="7"/>
      <c r="BV366" s="7"/>
    </row>
    <row r="367" spans="1:74">
      <c r="A367" s="147" t="s">
        <v>114</v>
      </c>
      <c r="B367" s="147" t="s">
        <v>100</v>
      </c>
      <c r="C367" s="142">
        <v>404</v>
      </c>
      <c r="D367" s="96">
        <v>403</v>
      </c>
      <c r="E367" s="75">
        <v>6</v>
      </c>
      <c r="F367" s="75">
        <v>12</v>
      </c>
      <c r="G367" s="75">
        <v>5</v>
      </c>
      <c r="H367" s="75">
        <v>34</v>
      </c>
      <c r="I367" s="75">
        <v>346</v>
      </c>
      <c r="J367" s="75">
        <v>0</v>
      </c>
      <c r="K367" s="136">
        <f t="shared" si="48"/>
        <v>403</v>
      </c>
      <c r="L367" s="77"/>
      <c r="M367" s="78">
        <f>SUM(K363:K367)</f>
        <v>464</v>
      </c>
      <c r="S367" s="92" t="s">
        <v>142</v>
      </c>
      <c r="T367" s="88">
        <v>0</v>
      </c>
      <c r="U367" s="88">
        <v>0</v>
      </c>
      <c r="V367" s="88">
        <v>0</v>
      </c>
      <c r="W367" s="88">
        <v>0</v>
      </c>
      <c r="X367" s="88">
        <v>0</v>
      </c>
      <c r="Y367" s="81">
        <v>1</v>
      </c>
      <c r="AL367" s="7" t="s">
        <v>150</v>
      </c>
      <c r="AM367" s="22">
        <v>3</v>
      </c>
      <c r="AN367" s="22">
        <v>0</v>
      </c>
      <c r="AO367" s="22">
        <v>1</v>
      </c>
      <c r="AP367" s="22">
        <v>1</v>
      </c>
      <c r="AQ367" s="22">
        <v>1</v>
      </c>
      <c r="AR367" s="22">
        <v>0</v>
      </c>
      <c r="AS367" s="22">
        <v>0</v>
      </c>
      <c r="AT367" s="71">
        <v>0</v>
      </c>
      <c r="AU367" s="71">
        <v>0</v>
      </c>
      <c r="AV367" s="22">
        <v>1</v>
      </c>
      <c r="AW367" s="22">
        <v>2</v>
      </c>
      <c r="AX367" s="22">
        <v>1</v>
      </c>
      <c r="AY367" s="22">
        <v>1</v>
      </c>
      <c r="AZ367" s="22">
        <v>0</v>
      </c>
      <c r="BA367" s="22">
        <v>0</v>
      </c>
      <c r="BB367" s="22">
        <v>1</v>
      </c>
      <c r="BC367" s="22">
        <v>0</v>
      </c>
      <c r="BR367" s="7"/>
      <c r="BV367" s="7"/>
    </row>
    <row r="368" spans="1:74">
      <c r="A368" s="82" t="s">
        <v>145</v>
      </c>
      <c r="B368" s="82" t="s">
        <v>110</v>
      </c>
      <c r="C368" s="143">
        <v>70</v>
      </c>
      <c r="D368" s="83">
        <v>68</v>
      </c>
      <c r="E368" s="85">
        <v>5</v>
      </c>
      <c r="F368" s="85">
        <v>23</v>
      </c>
      <c r="G368" s="85">
        <v>3</v>
      </c>
      <c r="H368" s="85">
        <v>37</v>
      </c>
      <c r="I368" s="85">
        <v>0</v>
      </c>
      <c r="J368" s="85">
        <v>0</v>
      </c>
      <c r="K368" s="136">
        <f t="shared" si="48"/>
        <v>68</v>
      </c>
      <c r="L368" s="145"/>
      <c r="M368" s="146"/>
      <c r="T368" s="7">
        <f t="shared" ref="T368:Y368" si="50">SUM(T359:T367)</f>
        <v>17</v>
      </c>
      <c r="U368" s="7">
        <f t="shared" si="50"/>
        <v>160</v>
      </c>
      <c r="V368" s="7">
        <f t="shared" si="50"/>
        <v>59</v>
      </c>
      <c r="W368" s="7">
        <f t="shared" si="50"/>
        <v>167</v>
      </c>
      <c r="X368" s="7">
        <f t="shared" si="50"/>
        <v>568</v>
      </c>
      <c r="Y368" s="7">
        <f t="shared" si="50"/>
        <v>972</v>
      </c>
      <c r="AL368" s="7" t="s">
        <v>152</v>
      </c>
      <c r="AM368" s="22">
        <v>3</v>
      </c>
      <c r="AN368" s="22">
        <v>3</v>
      </c>
      <c r="AO368" s="22">
        <v>1</v>
      </c>
      <c r="AP368" s="22">
        <v>1</v>
      </c>
      <c r="AQ368" s="22">
        <v>1</v>
      </c>
      <c r="AR368" s="22">
        <v>0</v>
      </c>
      <c r="AS368" s="22">
        <v>0</v>
      </c>
      <c r="AT368" s="71">
        <v>0</v>
      </c>
      <c r="AU368" s="71">
        <v>1</v>
      </c>
      <c r="AV368" s="22">
        <v>1</v>
      </c>
      <c r="AW368" s="22">
        <v>0</v>
      </c>
      <c r="AX368" s="22">
        <v>0</v>
      </c>
      <c r="AY368" s="22">
        <v>1</v>
      </c>
      <c r="AZ368" s="22">
        <v>0</v>
      </c>
      <c r="BA368" s="22">
        <v>0</v>
      </c>
      <c r="BB368" s="22">
        <v>1</v>
      </c>
      <c r="BC368" s="22">
        <v>0</v>
      </c>
      <c r="BR368" s="7"/>
      <c r="BV368" s="7"/>
    </row>
    <row r="369" spans="1:74">
      <c r="A369" s="82" t="s">
        <v>145</v>
      </c>
      <c r="B369" s="82" t="s">
        <v>139</v>
      </c>
      <c r="C369" s="143">
        <v>23</v>
      </c>
      <c r="D369" s="83">
        <v>22</v>
      </c>
      <c r="E369" s="85">
        <v>0</v>
      </c>
      <c r="F369" s="85">
        <v>12</v>
      </c>
      <c r="G369" s="85">
        <v>2</v>
      </c>
      <c r="H369" s="85">
        <v>8</v>
      </c>
      <c r="I369" s="85">
        <v>0</v>
      </c>
      <c r="J369" s="85">
        <v>0</v>
      </c>
      <c r="K369" s="136">
        <f t="shared" si="48"/>
        <v>22</v>
      </c>
      <c r="L369" s="145"/>
      <c r="M369" s="146"/>
      <c r="AL369" s="7" t="s">
        <v>153</v>
      </c>
      <c r="AM369" s="22">
        <v>10</v>
      </c>
      <c r="AN369" s="22">
        <v>3</v>
      </c>
      <c r="AO369" s="22">
        <v>5</v>
      </c>
      <c r="AP369" s="22">
        <v>3</v>
      </c>
      <c r="AQ369" s="22">
        <v>2</v>
      </c>
      <c r="AR369" s="22">
        <v>0</v>
      </c>
      <c r="AS369" s="22">
        <v>0</v>
      </c>
      <c r="AT369" s="71">
        <v>0</v>
      </c>
      <c r="AU369" s="71">
        <v>1</v>
      </c>
      <c r="AV369" s="22">
        <v>1</v>
      </c>
      <c r="AW369" s="22">
        <v>0</v>
      </c>
      <c r="AX369" s="22">
        <v>0</v>
      </c>
      <c r="AY369" s="22">
        <v>1</v>
      </c>
      <c r="AZ369" s="22">
        <v>0</v>
      </c>
      <c r="BA369" s="22">
        <v>0</v>
      </c>
      <c r="BB369" s="22">
        <v>1</v>
      </c>
      <c r="BC369" s="22">
        <v>0</v>
      </c>
      <c r="BR369" s="7"/>
      <c r="BV369" s="7"/>
    </row>
    <row r="370" spans="1:74">
      <c r="A370" s="82" t="s">
        <v>145</v>
      </c>
      <c r="B370" s="82" t="s">
        <v>141</v>
      </c>
      <c r="C370" s="143">
        <v>4</v>
      </c>
      <c r="D370" s="83">
        <v>4</v>
      </c>
      <c r="E370" s="85">
        <v>0</v>
      </c>
      <c r="F370" s="85">
        <v>4</v>
      </c>
      <c r="G370" s="85">
        <v>0</v>
      </c>
      <c r="H370" s="85">
        <v>0</v>
      </c>
      <c r="I370" s="85">
        <v>0</v>
      </c>
      <c r="J370" s="85">
        <v>0</v>
      </c>
      <c r="K370" s="136">
        <f t="shared" si="48"/>
        <v>4</v>
      </c>
      <c r="L370" s="145"/>
      <c r="M370" s="146"/>
      <c r="BR370" s="7"/>
      <c r="BV370" s="7"/>
    </row>
    <row r="371" spans="1:74">
      <c r="A371" s="82" t="s">
        <v>145</v>
      </c>
      <c r="B371" s="82" t="s">
        <v>155</v>
      </c>
      <c r="C371" s="143">
        <v>2</v>
      </c>
      <c r="D371" s="83">
        <v>2</v>
      </c>
      <c r="E371" s="85">
        <v>0</v>
      </c>
      <c r="F371" s="85">
        <v>1</v>
      </c>
      <c r="G371" s="85">
        <v>0</v>
      </c>
      <c r="H371" s="85">
        <v>1</v>
      </c>
      <c r="I371" s="85">
        <v>0</v>
      </c>
      <c r="J371" s="85">
        <v>0</v>
      </c>
      <c r="K371" s="136">
        <f t="shared" si="48"/>
        <v>2</v>
      </c>
      <c r="L371" s="145"/>
      <c r="M371" s="146"/>
      <c r="S371" s="81" t="s">
        <v>149</v>
      </c>
      <c r="T371" s="81" t="s">
        <v>102</v>
      </c>
      <c r="U371" s="81" t="s">
        <v>103</v>
      </c>
      <c r="V371" s="81" t="s">
        <v>104</v>
      </c>
      <c r="W371" s="81" t="s">
        <v>105</v>
      </c>
      <c r="X371" s="81" t="s">
        <v>106</v>
      </c>
      <c r="Y371" s="81" t="s">
        <v>107</v>
      </c>
      <c r="BR371" s="7"/>
      <c r="BV371" s="7"/>
    </row>
    <row r="372" spans="1:74">
      <c r="A372" s="82" t="s">
        <v>145</v>
      </c>
      <c r="B372" s="82" t="s">
        <v>100</v>
      </c>
      <c r="C372" s="143">
        <v>354</v>
      </c>
      <c r="D372" s="83">
        <v>351</v>
      </c>
      <c r="E372" s="85">
        <v>6</v>
      </c>
      <c r="F372" s="85">
        <v>62</v>
      </c>
      <c r="G372" s="85">
        <v>49</v>
      </c>
      <c r="H372" s="85">
        <v>57</v>
      </c>
      <c r="I372" s="85">
        <v>177</v>
      </c>
      <c r="J372" s="85">
        <v>0</v>
      </c>
      <c r="K372" s="136">
        <f t="shared" si="48"/>
        <v>351</v>
      </c>
      <c r="L372" s="145"/>
      <c r="M372" s="146">
        <f>SUM(K368:K372)</f>
        <v>447</v>
      </c>
      <c r="S372" s="81" t="s">
        <v>171</v>
      </c>
      <c r="T372" s="119">
        <v>0</v>
      </c>
      <c r="U372" s="119">
        <v>0</v>
      </c>
      <c r="V372" s="98">
        <v>0</v>
      </c>
      <c r="W372" s="98">
        <v>0</v>
      </c>
      <c r="X372" s="98">
        <v>0</v>
      </c>
      <c r="Y372" s="81">
        <f t="shared" ref="Y372:Y380" si="51">SUM(T372:X372)</f>
        <v>0</v>
      </c>
      <c r="BR372" s="7"/>
      <c r="BV372" s="7"/>
    </row>
    <row r="373" spans="1:74">
      <c r="A373" s="147" t="s">
        <v>151</v>
      </c>
      <c r="B373" s="147" t="s">
        <v>110</v>
      </c>
      <c r="C373" s="142">
        <v>1</v>
      </c>
      <c r="D373" s="75">
        <v>0</v>
      </c>
      <c r="E373" s="75">
        <v>0</v>
      </c>
      <c r="F373" s="75">
        <v>0</v>
      </c>
      <c r="G373" s="75">
        <v>0</v>
      </c>
      <c r="H373" s="75">
        <v>0</v>
      </c>
      <c r="I373" s="75">
        <v>0</v>
      </c>
      <c r="J373" s="75">
        <v>0</v>
      </c>
      <c r="K373" s="136">
        <f t="shared" si="48"/>
        <v>0</v>
      </c>
      <c r="L373" s="100"/>
      <c r="M373" s="101">
        <v>1</v>
      </c>
      <c r="S373" s="81" t="s">
        <v>172</v>
      </c>
      <c r="T373" s="98">
        <v>0</v>
      </c>
      <c r="U373" s="98">
        <v>0</v>
      </c>
      <c r="V373" s="98">
        <v>0</v>
      </c>
      <c r="W373" s="98">
        <v>0</v>
      </c>
      <c r="X373" s="98">
        <v>0</v>
      </c>
      <c r="Y373" s="81">
        <f t="shared" si="51"/>
        <v>0</v>
      </c>
      <c r="BR373" s="7"/>
      <c r="BV373" s="7"/>
    </row>
    <row r="374" spans="1:74">
      <c r="A374" s="147" t="s">
        <v>151</v>
      </c>
      <c r="B374" s="147" t="s">
        <v>139</v>
      </c>
      <c r="C374" s="142">
        <v>7</v>
      </c>
      <c r="D374" s="75">
        <v>0</v>
      </c>
      <c r="E374" s="75">
        <v>0</v>
      </c>
      <c r="F374" s="75">
        <v>0</v>
      </c>
      <c r="G374" s="75">
        <v>0</v>
      </c>
      <c r="H374" s="75">
        <v>0</v>
      </c>
      <c r="I374" s="75">
        <v>0</v>
      </c>
      <c r="J374" s="75">
        <v>0</v>
      </c>
      <c r="K374" s="136">
        <f t="shared" si="48"/>
        <v>0</v>
      </c>
      <c r="L374" s="100"/>
      <c r="M374" s="101">
        <v>1</v>
      </c>
      <c r="S374" s="81" t="s">
        <v>173</v>
      </c>
      <c r="T374" s="119">
        <v>0</v>
      </c>
      <c r="U374" s="119">
        <v>0</v>
      </c>
      <c r="V374" s="98">
        <v>0</v>
      </c>
      <c r="W374" s="98">
        <v>0</v>
      </c>
      <c r="X374" s="98">
        <v>0</v>
      </c>
      <c r="Y374" s="81">
        <f t="shared" si="51"/>
        <v>0</v>
      </c>
      <c r="BR374" s="7"/>
      <c r="BV374" s="7"/>
    </row>
    <row r="375" spans="1:74">
      <c r="A375" s="147" t="s">
        <v>151</v>
      </c>
      <c r="B375" s="147" t="s">
        <v>100</v>
      </c>
      <c r="C375" s="142">
        <v>4</v>
      </c>
      <c r="D375" s="75">
        <v>1</v>
      </c>
      <c r="E375" s="75">
        <v>0</v>
      </c>
      <c r="F375" s="75">
        <v>0</v>
      </c>
      <c r="G375" s="75">
        <v>0</v>
      </c>
      <c r="H375" s="75">
        <v>0</v>
      </c>
      <c r="I375" s="75">
        <v>0</v>
      </c>
      <c r="J375" s="75">
        <v>1</v>
      </c>
      <c r="K375" s="136">
        <f t="shared" si="48"/>
        <v>1</v>
      </c>
      <c r="L375" s="100"/>
      <c r="M375" s="101">
        <v>1</v>
      </c>
      <c r="S375" s="81" t="s">
        <v>174</v>
      </c>
      <c r="T375" s="88">
        <v>0</v>
      </c>
      <c r="U375" s="88">
        <v>0</v>
      </c>
      <c r="V375" s="88">
        <v>0</v>
      </c>
      <c r="W375" s="88">
        <v>0</v>
      </c>
      <c r="X375" s="88">
        <v>0</v>
      </c>
      <c r="Y375" s="81">
        <f t="shared" si="51"/>
        <v>0</v>
      </c>
      <c r="BR375" s="7"/>
      <c r="BV375" s="7"/>
    </row>
    <row r="376" spans="1:74">
      <c r="A376" s="149" t="s">
        <v>156</v>
      </c>
      <c r="B376" s="150"/>
      <c r="C376" s="75">
        <f t="shared" ref="C376:J376" si="52">SUM(C358:C375)</f>
        <v>994</v>
      </c>
      <c r="D376" s="75">
        <f t="shared" si="52"/>
        <v>972</v>
      </c>
      <c r="E376" s="75">
        <f t="shared" si="52"/>
        <v>17</v>
      </c>
      <c r="F376" s="75">
        <f t="shared" si="52"/>
        <v>160</v>
      </c>
      <c r="G376" s="75">
        <f t="shared" si="52"/>
        <v>59</v>
      </c>
      <c r="H376" s="75">
        <f t="shared" si="52"/>
        <v>167</v>
      </c>
      <c r="I376" s="75">
        <f t="shared" si="52"/>
        <v>568</v>
      </c>
      <c r="J376" s="75">
        <f t="shared" si="52"/>
        <v>1</v>
      </c>
      <c r="K376" s="136">
        <f t="shared" si="48"/>
        <v>972</v>
      </c>
      <c r="L376" s="100"/>
      <c r="M376" s="101">
        <f>SUM(M358:M375)</f>
        <v>974</v>
      </c>
      <c r="S376" s="81" t="s">
        <v>111</v>
      </c>
      <c r="T376" s="88">
        <v>0</v>
      </c>
      <c r="U376" s="88">
        <v>0</v>
      </c>
      <c r="V376" s="88">
        <v>0</v>
      </c>
      <c r="W376" s="88">
        <v>0</v>
      </c>
      <c r="X376" s="88">
        <v>0</v>
      </c>
      <c r="Y376" s="81">
        <f t="shared" si="51"/>
        <v>0</v>
      </c>
      <c r="BR376" s="7"/>
      <c r="BV376" s="7"/>
    </row>
    <row r="377" spans="1:74">
      <c r="S377" s="89" t="s">
        <v>113</v>
      </c>
      <c r="T377" s="90">
        <v>0</v>
      </c>
      <c r="U377" s="90">
        <v>9</v>
      </c>
      <c r="V377" s="90">
        <v>0</v>
      </c>
      <c r="W377" s="90">
        <v>6</v>
      </c>
      <c r="X377" s="90">
        <v>0</v>
      </c>
      <c r="Y377" s="81">
        <f t="shared" si="51"/>
        <v>15</v>
      </c>
      <c r="AL377" s="7" t="s">
        <v>116</v>
      </c>
      <c r="AM377" s="7" t="s">
        <v>157</v>
      </c>
      <c r="AN377" s="7" t="s">
        <v>118</v>
      </c>
      <c r="AO377" s="7" t="s">
        <v>119</v>
      </c>
      <c r="AP377" s="7" t="s">
        <v>120</v>
      </c>
      <c r="AQ377" s="7" t="s">
        <v>121</v>
      </c>
      <c r="AR377" s="7" t="s">
        <v>122</v>
      </c>
      <c r="AS377" s="7" t="s">
        <v>123</v>
      </c>
      <c r="AT377" s="91" t="s">
        <v>124</v>
      </c>
      <c r="AU377" s="91" t="s">
        <v>125</v>
      </c>
      <c r="AV377" s="7" t="s">
        <v>126</v>
      </c>
      <c r="AW377" s="7" t="s">
        <v>127</v>
      </c>
      <c r="AX377" s="7" t="s">
        <v>128</v>
      </c>
      <c r="AY377" s="7" t="s">
        <v>129</v>
      </c>
      <c r="AZ377" s="7" t="s">
        <v>130</v>
      </c>
      <c r="BA377" s="7" t="s">
        <v>131</v>
      </c>
      <c r="BB377" s="7" t="s">
        <v>132</v>
      </c>
      <c r="BC377" s="7" t="s">
        <v>133</v>
      </c>
      <c r="BR377" s="7"/>
      <c r="BV377" s="7"/>
    </row>
    <row r="378" spans="1:74">
      <c r="S378" s="81" t="s">
        <v>115</v>
      </c>
      <c r="T378" s="88">
        <v>0</v>
      </c>
      <c r="U378" s="88">
        <v>16</v>
      </c>
      <c r="V378" s="88">
        <v>0</v>
      </c>
      <c r="W378" s="88">
        <v>9</v>
      </c>
      <c r="X378" s="88">
        <v>0</v>
      </c>
      <c r="Y378" s="81">
        <f t="shared" si="51"/>
        <v>25</v>
      </c>
      <c r="AL378" s="7" t="s">
        <v>154</v>
      </c>
      <c r="AM378" s="22">
        <v>51</v>
      </c>
      <c r="AN378" s="22">
        <v>46</v>
      </c>
      <c r="AO378" s="22">
        <v>37</v>
      </c>
      <c r="AP378" s="22">
        <v>28</v>
      </c>
      <c r="AQ378" s="22">
        <v>23</v>
      </c>
      <c r="AR378" s="22">
        <v>12</v>
      </c>
      <c r="AS378" s="22">
        <v>18</v>
      </c>
      <c r="AT378" s="71">
        <v>8</v>
      </c>
      <c r="AU378" s="71">
        <v>10</v>
      </c>
      <c r="AV378" s="22">
        <v>4</v>
      </c>
      <c r="AW378" s="22">
        <v>1</v>
      </c>
      <c r="AX378" s="22">
        <v>5</v>
      </c>
      <c r="AY378" s="22">
        <v>3</v>
      </c>
      <c r="AZ378" s="22">
        <v>0</v>
      </c>
      <c r="BA378" s="22">
        <v>0</v>
      </c>
      <c r="BB378" s="22">
        <v>2</v>
      </c>
      <c r="BC378" s="22">
        <v>0</v>
      </c>
      <c r="BR378" s="7"/>
      <c r="BV378" s="7"/>
    </row>
    <row r="379" spans="1:74">
      <c r="S379" s="89" t="s">
        <v>64</v>
      </c>
      <c r="T379" s="90">
        <v>5</v>
      </c>
      <c r="U379" s="90">
        <v>23</v>
      </c>
      <c r="V379" s="90">
        <v>3</v>
      </c>
      <c r="W379" s="90">
        <v>37</v>
      </c>
      <c r="X379" s="90">
        <v>0</v>
      </c>
      <c r="Y379" s="81">
        <f t="shared" si="51"/>
        <v>68</v>
      </c>
      <c r="AL379" s="7" t="s">
        <v>161</v>
      </c>
      <c r="AM379" s="22">
        <v>713</v>
      </c>
      <c r="AN379" s="22">
        <v>352</v>
      </c>
      <c r="AO379" s="22">
        <v>266</v>
      </c>
      <c r="AP379" s="22">
        <v>249</v>
      </c>
      <c r="AQ379" s="22">
        <v>156</v>
      </c>
      <c r="AR379" s="22">
        <v>84</v>
      </c>
      <c r="AS379" s="22">
        <v>62</v>
      </c>
      <c r="AT379" s="71">
        <v>82</v>
      </c>
      <c r="AU379" s="71">
        <v>42</v>
      </c>
      <c r="AV379" s="22">
        <v>52</v>
      </c>
      <c r="AW379" s="22">
        <v>37</v>
      </c>
      <c r="AX379" s="22">
        <v>17</v>
      </c>
      <c r="AY379" s="22">
        <v>19</v>
      </c>
      <c r="AZ379" s="22">
        <v>37</v>
      </c>
      <c r="BA379" s="22">
        <v>13</v>
      </c>
      <c r="BB379" s="22">
        <v>19</v>
      </c>
      <c r="BC379" s="22">
        <v>16</v>
      </c>
      <c r="BR379" s="7"/>
      <c r="BV379" s="7"/>
    </row>
    <row r="380" spans="1:74">
      <c r="S380" s="92" t="s">
        <v>142</v>
      </c>
      <c r="T380" s="88">
        <v>0</v>
      </c>
      <c r="U380" s="88">
        <v>0</v>
      </c>
      <c r="V380" s="88">
        <v>0</v>
      </c>
      <c r="W380" s="88">
        <v>0</v>
      </c>
      <c r="X380" s="88">
        <v>0</v>
      </c>
      <c r="Y380" s="81">
        <f t="shared" si="51"/>
        <v>0</v>
      </c>
      <c r="AL380" s="7" t="s">
        <v>162</v>
      </c>
      <c r="AM380" s="22">
        <v>1</v>
      </c>
      <c r="AN380" s="22">
        <v>28</v>
      </c>
      <c r="AO380" s="22">
        <v>72</v>
      </c>
      <c r="AP380" s="22">
        <v>273</v>
      </c>
      <c r="AQ380" s="22">
        <v>355</v>
      </c>
      <c r="AR380" s="22">
        <v>161</v>
      </c>
      <c r="AS380" s="22">
        <v>145</v>
      </c>
      <c r="AT380" s="71">
        <v>92</v>
      </c>
      <c r="AU380" s="71">
        <v>72</v>
      </c>
      <c r="AV380" s="22">
        <v>60</v>
      </c>
      <c r="AW380" s="22">
        <v>43</v>
      </c>
      <c r="AX380" s="22">
        <v>40</v>
      </c>
      <c r="AY380" s="22">
        <v>31</v>
      </c>
      <c r="AZ380" s="22">
        <v>39</v>
      </c>
      <c r="BA380" s="22">
        <v>28</v>
      </c>
      <c r="BB380" s="22">
        <v>32</v>
      </c>
      <c r="BC380" s="22">
        <v>17</v>
      </c>
      <c r="BR380" s="7"/>
      <c r="BV380" s="7"/>
    </row>
    <row r="381" spans="1:74">
      <c r="F381" s="87"/>
      <c r="S381" s="61"/>
      <c r="T381" s="117">
        <f t="shared" ref="T381:Y381" si="53">SUM(T372:T380)</f>
        <v>5</v>
      </c>
      <c r="U381" s="117">
        <f t="shared" si="53"/>
        <v>48</v>
      </c>
      <c r="V381" s="117">
        <f t="shared" si="53"/>
        <v>3</v>
      </c>
      <c r="W381" s="117">
        <f t="shared" si="53"/>
        <v>52</v>
      </c>
      <c r="X381" s="117">
        <f t="shared" si="53"/>
        <v>0</v>
      </c>
      <c r="Y381" s="117">
        <f t="shared" si="53"/>
        <v>108</v>
      </c>
      <c r="AL381" s="110" t="s">
        <v>148</v>
      </c>
      <c r="AM381" s="111">
        <v>0</v>
      </c>
      <c r="AN381" s="111">
        <v>0</v>
      </c>
      <c r="AO381" s="111">
        <v>0</v>
      </c>
      <c r="AP381" s="111">
        <v>0</v>
      </c>
      <c r="AQ381" s="111">
        <v>0</v>
      </c>
      <c r="AR381" s="111">
        <v>415</v>
      </c>
      <c r="AS381" s="111">
        <v>435</v>
      </c>
      <c r="AT381" s="139">
        <v>345</v>
      </c>
      <c r="AU381" s="139">
        <v>433</v>
      </c>
      <c r="AV381" s="111">
        <v>457</v>
      </c>
      <c r="AW381" s="111">
        <v>568</v>
      </c>
      <c r="AX381" s="111">
        <v>453</v>
      </c>
      <c r="AY381" s="111">
        <v>391</v>
      </c>
      <c r="AZ381" s="111">
        <v>236</v>
      </c>
      <c r="BA381" s="111">
        <v>35</v>
      </c>
      <c r="BB381" s="111">
        <v>44</v>
      </c>
      <c r="BC381" s="111">
        <v>12</v>
      </c>
      <c r="BR381" s="7"/>
      <c r="BV381" s="7"/>
    </row>
    <row r="382" spans="1:74">
      <c r="S382" s="61"/>
      <c r="T382" s="78"/>
      <c r="U382" s="78"/>
      <c r="V382" s="78"/>
      <c r="W382" s="78"/>
      <c r="X382" s="78"/>
      <c r="Y382" s="117"/>
      <c r="AL382" s="7" t="s">
        <v>163</v>
      </c>
      <c r="AM382" s="22">
        <v>0</v>
      </c>
      <c r="AN382" s="22">
        <v>0</v>
      </c>
      <c r="AO382" s="22">
        <v>0</v>
      </c>
      <c r="AP382" s="22">
        <v>0</v>
      </c>
      <c r="AQ382" s="22">
        <v>2</v>
      </c>
      <c r="AR382" s="22">
        <v>15</v>
      </c>
      <c r="AS382" s="22">
        <v>39</v>
      </c>
      <c r="AT382" s="71">
        <v>174</v>
      </c>
      <c r="AU382" s="71">
        <v>257</v>
      </c>
      <c r="AV382" s="22">
        <v>409</v>
      </c>
      <c r="AW382" s="22">
        <v>233</v>
      </c>
      <c r="AX382" s="22">
        <v>203</v>
      </c>
      <c r="AY382" s="22">
        <v>114</v>
      </c>
      <c r="AZ382" s="22">
        <v>154</v>
      </c>
      <c r="BA382" s="22">
        <v>112</v>
      </c>
      <c r="BB382" s="22">
        <v>124</v>
      </c>
      <c r="BC382" s="22">
        <v>60</v>
      </c>
      <c r="BR382" s="7"/>
      <c r="BV382" s="7"/>
    </row>
    <row r="383" spans="1:74">
      <c r="S383" s="81" t="s">
        <v>159</v>
      </c>
      <c r="T383" s="81" t="s">
        <v>102</v>
      </c>
      <c r="U383" s="81" t="s">
        <v>103</v>
      </c>
      <c r="V383" s="81" t="s">
        <v>104</v>
      </c>
      <c r="W383" s="81" t="s">
        <v>105</v>
      </c>
      <c r="X383" s="81" t="s">
        <v>106</v>
      </c>
      <c r="Y383" s="81" t="s">
        <v>160</v>
      </c>
      <c r="AL383" s="110" t="s">
        <v>164</v>
      </c>
      <c r="AM383" s="111">
        <v>0</v>
      </c>
      <c r="AN383" s="111">
        <v>0</v>
      </c>
      <c r="AO383" s="111">
        <v>0</v>
      </c>
      <c r="AP383" s="111">
        <v>0</v>
      </c>
      <c r="AQ383" s="111">
        <v>0</v>
      </c>
      <c r="AR383" s="111">
        <v>0</v>
      </c>
      <c r="AS383" s="111">
        <v>0</v>
      </c>
      <c r="AT383" s="111">
        <v>0</v>
      </c>
      <c r="AU383" s="111">
        <v>0</v>
      </c>
      <c r="AV383" s="111">
        <v>2</v>
      </c>
      <c r="AW383" s="111">
        <v>10</v>
      </c>
      <c r="AX383" s="111">
        <v>51</v>
      </c>
      <c r="AY383" s="111">
        <v>115</v>
      </c>
      <c r="AZ383" s="111">
        <v>428</v>
      </c>
      <c r="BA383" s="111">
        <v>525</v>
      </c>
      <c r="BB383" s="111">
        <v>467</v>
      </c>
      <c r="BC383" s="111">
        <v>379</v>
      </c>
      <c r="BR383" s="7"/>
      <c r="BV383" s="7"/>
    </row>
    <row r="384" spans="1:74">
      <c r="S384" s="81" t="s">
        <v>171</v>
      </c>
      <c r="T384" s="119">
        <v>0</v>
      </c>
      <c r="U384" s="119">
        <v>0</v>
      </c>
      <c r="V384" s="98">
        <v>0</v>
      </c>
      <c r="W384" s="98">
        <v>0</v>
      </c>
      <c r="X384" s="98">
        <v>0</v>
      </c>
      <c r="Y384" s="92">
        <f t="shared" ref="Y384:Y391" si="54">SUM(T384:W384)</f>
        <v>0</v>
      </c>
      <c r="AL384" s="7" t="s">
        <v>165</v>
      </c>
      <c r="AM384" s="22">
        <v>0</v>
      </c>
      <c r="AN384" s="22">
        <v>0</v>
      </c>
      <c r="AO384" s="22">
        <v>0</v>
      </c>
      <c r="AP384" s="22">
        <v>0</v>
      </c>
      <c r="AQ384" s="22">
        <v>0</v>
      </c>
      <c r="AR384" s="22">
        <v>0</v>
      </c>
      <c r="AS384" s="22">
        <v>0</v>
      </c>
      <c r="AT384" s="22">
        <v>0</v>
      </c>
      <c r="AU384" s="22">
        <v>0</v>
      </c>
      <c r="AV384" s="22">
        <v>1</v>
      </c>
      <c r="AW384" s="22">
        <v>7</v>
      </c>
      <c r="AX384" s="22">
        <v>40</v>
      </c>
      <c r="AY384" s="22">
        <v>42</v>
      </c>
      <c r="AZ384" s="22">
        <v>161</v>
      </c>
      <c r="BA384" s="22">
        <v>182</v>
      </c>
      <c r="BB384" s="22">
        <v>349</v>
      </c>
      <c r="BC384" s="22">
        <v>202</v>
      </c>
      <c r="BR384" s="7"/>
      <c r="BV384" s="7"/>
    </row>
    <row r="385" spans="1:74">
      <c r="S385" s="81" t="s">
        <v>172</v>
      </c>
      <c r="T385" s="98">
        <v>0</v>
      </c>
      <c r="U385" s="98">
        <v>0</v>
      </c>
      <c r="V385" s="98">
        <v>0</v>
      </c>
      <c r="W385" s="98">
        <v>0</v>
      </c>
      <c r="X385" s="98">
        <v>0</v>
      </c>
      <c r="Y385" s="92">
        <f t="shared" si="54"/>
        <v>0</v>
      </c>
      <c r="AL385" s="110" t="s">
        <v>166</v>
      </c>
      <c r="AM385" s="111">
        <v>0</v>
      </c>
      <c r="AN385" s="111">
        <v>0</v>
      </c>
      <c r="AO385" s="111">
        <v>0</v>
      </c>
      <c r="AP385" s="111">
        <v>0</v>
      </c>
      <c r="AQ385" s="111">
        <v>0</v>
      </c>
      <c r="AR385" s="111">
        <v>0</v>
      </c>
      <c r="AS385" s="111">
        <v>0</v>
      </c>
      <c r="AT385" s="111">
        <v>0</v>
      </c>
      <c r="AU385" s="111">
        <v>0</v>
      </c>
      <c r="AV385" s="111">
        <v>0</v>
      </c>
      <c r="AW385" s="111">
        <v>0</v>
      </c>
      <c r="AX385" s="111">
        <v>13</v>
      </c>
      <c r="AY385" s="111">
        <v>33</v>
      </c>
      <c r="AZ385" s="111">
        <v>51</v>
      </c>
      <c r="BA385" s="111">
        <v>28</v>
      </c>
      <c r="BB385" s="111">
        <v>181</v>
      </c>
      <c r="BC385" s="111">
        <v>177</v>
      </c>
      <c r="BR385" s="7"/>
      <c r="BV385" s="7"/>
    </row>
    <row r="386" spans="1:74">
      <c r="S386" s="81" t="s">
        <v>173</v>
      </c>
      <c r="T386" s="119">
        <v>0</v>
      </c>
      <c r="U386" s="119">
        <v>0</v>
      </c>
      <c r="V386" s="98">
        <v>0</v>
      </c>
      <c r="W386" s="98">
        <v>0</v>
      </c>
      <c r="X386" s="98">
        <v>0</v>
      </c>
      <c r="Y386" s="92">
        <f t="shared" si="54"/>
        <v>0</v>
      </c>
      <c r="AL386" s="7" t="s">
        <v>167</v>
      </c>
      <c r="AM386" s="22">
        <v>0</v>
      </c>
      <c r="AN386" s="22">
        <v>0</v>
      </c>
      <c r="AO386" s="22">
        <v>0</v>
      </c>
      <c r="AP386" s="22">
        <v>0</v>
      </c>
      <c r="AQ386" s="22">
        <v>0</v>
      </c>
      <c r="AR386" s="22">
        <v>0</v>
      </c>
      <c r="AS386" s="22">
        <v>0</v>
      </c>
      <c r="AT386" s="22">
        <v>0</v>
      </c>
      <c r="AU386" s="22">
        <v>0</v>
      </c>
      <c r="AV386" s="22">
        <v>0</v>
      </c>
      <c r="AW386" s="22">
        <v>0</v>
      </c>
      <c r="AX386" s="22">
        <v>0</v>
      </c>
      <c r="AY386" s="22">
        <v>0</v>
      </c>
      <c r="AZ386" s="22">
        <v>0</v>
      </c>
      <c r="BA386" s="22">
        <v>0</v>
      </c>
      <c r="BB386" s="22">
        <v>0</v>
      </c>
      <c r="BC386" s="22">
        <v>0</v>
      </c>
      <c r="BR386" s="7"/>
      <c r="BV386" s="7"/>
    </row>
    <row r="387" spans="1:74">
      <c r="S387" s="81" t="s">
        <v>174</v>
      </c>
      <c r="T387" s="88">
        <v>0</v>
      </c>
      <c r="U387" s="88">
        <v>0</v>
      </c>
      <c r="V387" s="88">
        <v>0</v>
      </c>
      <c r="W387" s="88">
        <v>0</v>
      </c>
      <c r="X387" s="88">
        <v>0</v>
      </c>
      <c r="Y387" s="92">
        <f t="shared" si="54"/>
        <v>0</v>
      </c>
      <c r="AL387" s="110" t="s">
        <v>168</v>
      </c>
      <c r="AM387" s="111">
        <v>0</v>
      </c>
      <c r="AN387" s="111">
        <v>0</v>
      </c>
      <c r="AO387" s="111">
        <v>0</v>
      </c>
      <c r="AP387" s="111">
        <v>0</v>
      </c>
      <c r="AQ387" s="111">
        <v>0</v>
      </c>
      <c r="AR387" s="111">
        <v>0</v>
      </c>
      <c r="AS387" s="111">
        <v>0</v>
      </c>
      <c r="AT387" s="111">
        <v>0</v>
      </c>
      <c r="AU387" s="111">
        <v>0</v>
      </c>
      <c r="AV387" s="111">
        <v>0</v>
      </c>
      <c r="AW387" s="111">
        <v>0</v>
      </c>
      <c r="AX387" s="111">
        <v>0</v>
      </c>
      <c r="AY387" s="111">
        <v>0</v>
      </c>
      <c r="AZ387" s="111">
        <v>0</v>
      </c>
      <c r="BA387" s="111">
        <v>0</v>
      </c>
      <c r="BB387" s="111">
        <v>0</v>
      </c>
      <c r="BC387" s="111">
        <v>0</v>
      </c>
      <c r="BR387" s="7"/>
      <c r="BV387" s="7"/>
    </row>
    <row r="388" spans="1:74">
      <c r="S388" s="81" t="s">
        <v>111</v>
      </c>
      <c r="T388" s="88">
        <v>0</v>
      </c>
      <c r="U388" s="88">
        <v>10</v>
      </c>
      <c r="V388" s="88">
        <v>0</v>
      </c>
      <c r="W388" s="88">
        <v>6</v>
      </c>
      <c r="X388" s="88">
        <v>0</v>
      </c>
      <c r="Y388" s="92">
        <f t="shared" si="54"/>
        <v>16</v>
      </c>
      <c r="BR388" s="7"/>
      <c r="BV388" s="7"/>
    </row>
    <row r="389" spans="1:74">
      <c r="S389" s="89" t="s">
        <v>113</v>
      </c>
      <c r="T389" s="90">
        <v>0</v>
      </c>
      <c r="U389" s="90">
        <v>9</v>
      </c>
      <c r="V389" s="90">
        <v>0</v>
      </c>
      <c r="W389" s="90">
        <v>8</v>
      </c>
      <c r="X389" s="90">
        <v>12</v>
      </c>
      <c r="Y389" s="92">
        <f t="shared" si="54"/>
        <v>17</v>
      </c>
      <c r="BR389" s="7"/>
      <c r="BV389" s="7"/>
    </row>
    <row r="390" spans="1:74">
      <c r="S390" s="81" t="s">
        <v>115</v>
      </c>
      <c r="T390" s="109">
        <v>6</v>
      </c>
      <c r="U390" s="109">
        <v>14</v>
      </c>
      <c r="V390" s="109">
        <v>5</v>
      </c>
      <c r="W390" s="109">
        <v>35</v>
      </c>
      <c r="X390" s="88">
        <v>379</v>
      </c>
      <c r="Y390" s="92">
        <f t="shared" si="54"/>
        <v>60</v>
      </c>
      <c r="BR390" s="7"/>
      <c r="BV390" s="7"/>
    </row>
    <row r="391" spans="1:74">
      <c r="S391" s="89" t="s">
        <v>64</v>
      </c>
      <c r="T391" s="90">
        <v>6</v>
      </c>
      <c r="U391" s="90">
        <v>79</v>
      </c>
      <c r="V391" s="90">
        <v>51</v>
      </c>
      <c r="W391" s="90">
        <v>66</v>
      </c>
      <c r="X391" s="90">
        <v>177</v>
      </c>
      <c r="Y391" s="92">
        <f t="shared" si="54"/>
        <v>202</v>
      </c>
      <c r="BR391" s="7"/>
      <c r="BV391" s="7"/>
    </row>
    <row r="392" spans="1:74">
      <c r="S392" s="92" t="s">
        <v>142</v>
      </c>
      <c r="T392" s="88">
        <v>0</v>
      </c>
      <c r="U392" s="88">
        <v>0</v>
      </c>
      <c r="V392" s="88">
        <v>0</v>
      </c>
      <c r="W392" s="88">
        <v>0</v>
      </c>
      <c r="X392" s="88">
        <v>0</v>
      </c>
      <c r="Y392" s="92">
        <v>1</v>
      </c>
      <c r="BR392" s="7"/>
      <c r="BV392" s="7"/>
    </row>
    <row r="393" spans="1:74">
      <c r="T393" s="117">
        <f t="shared" ref="T393:Y393" si="55">SUM(T384:T392)</f>
        <v>12</v>
      </c>
      <c r="U393" s="117">
        <f t="shared" si="55"/>
        <v>112</v>
      </c>
      <c r="V393" s="117">
        <f t="shared" si="55"/>
        <v>56</v>
      </c>
      <c r="W393" s="117">
        <f t="shared" si="55"/>
        <v>115</v>
      </c>
      <c r="X393" s="117">
        <f t="shared" si="55"/>
        <v>568</v>
      </c>
      <c r="Y393" s="117">
        <f t="shared" si="55"/>
        <v>296</v>
      </c>
      <c r="BR393" s="7"/>
      <c r="BV393" s="7"/>
    </row>
    <row r="394" spans="1:74" ht="38.25">
      <c r="A394" s="69" t="s">
        <v>132</v>
      </c>
      <c r="B394" s="69" t="s">
        <v>66</v>
      </c>
      <c r="C394" s="69" t="s">
        <v>87</v>
      </c>
      <c r="D394" s="69" t="s">
        <v>88</v>
      </c>
      <c r="E394" s="69" t="s">
        <v>89</v>
      </c>
      <c r="F394" s="69" t="s">
        <v>90</v>
      </c>
      <c r="G394" s="69" t="s">
        <v>91</v>
      </c>
      <c r="H394" s="69" t="s">
        <v>92</v>
      </c>
      <c r="I394" s="69" t="s">
        <v>93</v>
      </c>
      <c r="J394" s="13" t="s">
        <v>95</v>
      </c>
      <c r="K394" s="70"/>
      <c r="L394" s="40" t="s">
        <v>185</v>
      </c>
      <c r="S394" s="7" t="s">
        <v>132</v>
      </c>
      <c r="AL394" s="6" t="s">
        <v>97</v>
      </c>
      <c r="AM394" s="71" t="s">
        <v>132</v>
      </c>
      <c r="AN394" s="22"/>
      <c r="AO394" s="22"/>
      <c r="AP394" s="22"/>
      <c r="BR394" s="7"/>
      <c r="BV394" s="7"/>
    </row>
    <row r="395" spans="1:74">
      <c r="A395" s="147" t="s">
        <v>178</v>
      </c>
      <c r="B395" s="147" t="s">
        <v>139</v>
      </c>
      <c r="C395" s="142">
        <v>1</v>
      </c>
      <c r="D395" s="96">
        <v>1</v>
      </c>
      <c r="E395" s="75">
        <v>0</v>
      </c>
      <c r="F395" s="75">
        <v>1</v>
      </c>
      <c r="G395" s="75">
        <v>0</v>
      </c>
      <c r="H395" s="75">
        <v>0</v>
      </c>
      <c r="I395" s="75">
        <v>0</v>
      </c>
      <c r="J395" s="136">
        <f t="shared" ref="J395:J415" si="56">SUM(E395:I395)</f>
        <v>1</v>
      </c>
      <c r="K395" s="77"/>
      <c r="L395" s="78"/>
      <c r="S395" s="81" t="s">
        <v>101</v>
      </c>
      <c r="T395" s="81" t="s">
        <v>102</v>
      </c>
      <c r="U395" s="81" t="s">
        <v>103</v>
      </c>
      <c r="V395" s="81" t="s">
        <v>104</v>
      </c>
      <c r="W395" s="81" t="s">
        <v>105</v>
      </c>
      <c r="X395" s="81" t="s">
        <v>106</v>
      </c>
      <c r="Y395" s="81" t="s">
        <v>107</v>
      </c>
      <c r="AL395" s="7" t="s">
        <v>108</v>
      </c>
      <c r="AM395" s="22"/>
      <c r="AN395" s="22"/>
      <c r="AO395" s="22"/>
      <c r="AP395" s="22"/>
      <c r="BR395" s="7"/>
      <c r="BV395" s="7"/>
    </row>
    <row r="396" spans="1:74">
      <c r="A396" s="147" t="s">
        <v>179</v>
      </c>
      <c r="B396" s="147" t="s">
        <v>139</v>
      </c>
      <c r="C396" s="142">
        <v>1</v>
      </c>
      <c r="D396" s="96">
        <v>1</v>
      </c>
      <c r="E396" s="75">
        <v>0</v>
      </c>
      <c r="F396" s="75">
        <v>1</v>
      </c>
      <c r="G396" s="75">
        <v>0</v>
      </c>
      <c r="H396" s="75">
        <v>0</v>
      </c>
      <c r="I396" s="75">
        <v>0</v>
      </c>
      <c r="J396" s="136">
        <f t="shared" si="56"/>
        <v>1</v>
      </c>
      <c r="K396" s="77"/>
      <c r="L396" s="78"/>
      <c r="S396" s="81" t="s">
        <v>171</v>
      </c>
      <c r="T396" s="119">
        <v>0</v>
      </c>
      <c r="U396" s="119">
        <v>1</v>
      </c>
      <c r="V396" s="98">
        <v>0</v>
      </c>
      <c r="W396" s="98">
        <v>0</v>
      </c>
      <c r="X396" s="98">
        <v>0</v>
      </c>
      <c r="Y396" s="81">
        <f t="shared" ref="Y396:Y404" si="57">SUM(T396:X396)</f>
        <v>1</v>
      </c>
      <c r="AL396" s="7" t="s">
        <v>112</v>
      </c>
      <c r="AM396" s="22"/>
      <c r="AN396" s="22"/>
      <c r="AO396" s="22"/>
      <c r="AP396" s="22"/>
      <c r="BR396" s="7"/>
      <c r="BV396" s="7"/>
    </row>
    <row r="397" spans="1:74">
      <c r="A397" s="72" t="s">
        <v>180</v>
      </c>
      <c r="B397" s="72" t="s">
        <v>139</v>
      </c>
      <c r="C397" s="142">
        <v>1</v>
      </c>
      <c r="D397" s="96">
        <v>1</v>
      </c>
      <c r="E397" s="75">
        <v>0</v>
      </c>
      <c r="F397" s="75">
        <v>1</v>
      </c>
      <c r="G397" s="75">
        <v>0</v>
      </c>
      <c r="H397" s="75">
        <v>0</v>
      </c>
      <c r="I397" s="75">
        <v>0</v>
      </c>
      <c r="J397" s="136">
        <f t="shared" si="56"/>
        <v>1</v>
      </c>
      <c r="K397" s="77"/>
      <c r="L397" s="78">
        <v>3</v>
      </c>
      <c r="S397" s="81" t="s">
        <v>172</v>
      </c>
      <c r="T397" s="98">
        <v>0</v>
      </c>
      <c r="U397" s="98">
        <v>1</v>
      </c>
      <c r="V397" s="98">
        <v>0</v>
      </c>
      <c r="W397" s="98">
        <v>0</v>
      </c>
      <c r="X397" s="98">
        <v>0</v>
      </c>
      <c r="Y397" s="81">
        <f t="shared" si="57"/>
        <v>1</v>
      </c>
      <c r="AM397" s="22"/>
      <c r="AN397" s="22"/>
      <c r="AO397" s="22"/>
      <c r="AP397" s="22"/>
      <c r="BR397" s="7"/>
      <c r="BV397" s="7"/>
    </row>
    <row r="398" spans="1:74">
      <c r="A398" s="82" t="s">
        <v>176</v>
      </c>
      <c r="B398" s="82" t="s">
        <v>100</v>
      </c>
      <c r="C398" s="143">
        <v>1</v>
      </c>
      <c r="D398" s="83">
        <v>1</v>
      </c>
      <c r="E398" s="85">
        <v>0</v>
      </c>
      <c r="F398" s="85">
        <v>1</v>
      </c>
      <c r="G398" s="85">
        <v>0</v>
      </c>
      <c r="H398" s="85">
        <v>0</v>
      </c>
      <c r="I398" s="85">
        <v>0</v>
      </c>
      <c r="J398" s="137">
        <f t="shared" si="56"/>
        <v>1</v>
      </c>
      <c r="K398" s="145"/>
      <c r="L398" s="146"/>
      <c r="S398" s="81" t="s">
        <v>173</v>
      </c>
      <c r="T398" s="119">
        <v>0</v>
      </c>
      <c r="U398" s="119">
        <v>1</v>
      </c>
      <c r="V398" s="98">
        <v>0</v>
      </c>
      <c r="W398" s="98">
        <v>0</v>
      </c>
      <c r="X398" s="98">
        <v>0</v>
      </c>
      <c r="Y398" s="81">
        <f t="shared" si="57"/>
        <v>1</v>
      </c>
      <c r="AL398" s="7" t="s">
        <v>116</v>
      </c>
      <c r="AM398" s="7" t="s">
        <v>117</v>
      </c>
      <c r="AN398" s="7" t="s">
        <v>118</v>
      </c>
      <c r="AO398" s="7" t="s">
        <v>119</v>
      </c>
      <c r="AP398" s="7" t="s">
        <v>120</v>
      </c>
      <c r="AQ398" s="7" t="s">
        <v>121</v>
      </c>
      <c r="AR398" s="7" t="s">
        <v>122</v>
      </c>
      <c r="AS398" s="7" t="s">
        <v>123</v>
      </c>
      <c r="AT398" s="91" t="s">
        <v>124</v>
      </c>
      <c r="AU398" s="91" t="s">
        <v>125</v>
      </c>
      <c r="AV398" s="7" t="s">
        <v>126</v>
      </c>
      <c r="AW398" s="7" t="s">
        <v>127</v>
      </c>
      <c r="AX398" s="7" t="s">
        <v>128</v>
      </c>
      <c r="AY398" s="7" t="s">
        <v>129</v>
      </c>
      <c r="AZ398" s="7" t="s">
        <v>130</v>
      </c>
      <c r="BA398" s="7" t="s">
        <v>131</v>
      </c>
      <c r="BB398" s="7" t="s">
        <v>132</v>
      </c>
      <c r="BR398" s="7"/>
      <c r="BV398" s="7"/>
    </row>
    <row r="399" spans="1:74">
      <c r="A399" s="82" t="s">
        <v>176</v>
      </c>
      <c r="B399" s="82" t="s">
        <v>110</v>
      </c>
      <c r="C399" s="143">
        <v>1</v>
      </c>
      <c r="D399" s="83">
        <v>1</v>
      </c>
      <c r="E399" s="85">
        <v>0</v>
      </c>
      <c r="F399" s="85">
        <v>1</v>
      </c>
      <c r="G399" s="85">
        <v>0</v>
      </c>
      <c r="H399" s="85">
        <v>0</v>
      </c>
      <c r="I399" s="85">
        <v>0</v>
      </c>
      <c r="J399" s="137">
        <f t="shared" si="56"/>
        <v>1</v>
      </c>
      <c r="K399" s="145"/>
      <c r="L399" s="146">
        <f>SUM(J398:J399)</f>
        <v>2</v>
      </c>
      <c r="S399" s="81" t="s">
        <v>174</v>
      </c>
      <c r="T399" s="88">
        <v>0</v>
      </c>
      <c r="U399" s="88">
        <v>2</v>
      </c>
      <c r="V399" s="88">
        <v>0</v>
      </c>
      <c r="W399" s="88">
        <v>0</v>
      </c>
      <c r="X399" s="88">
        <v>0</v>
      </c>
      <c r="Y399" s="81">
        <f t="shared" si="57"/>
        <v>2</v>
      </c>
      <c r="AL399" s="7" t="s">
        <v>140</v>
      </c>
      <c r="AM399" s="22">
        <v>0</v>
      </c>
      <c r="AN399" s="22">
        <v>0</v>
      </c>
      <c r="AO399" s="22">
        <v>0</v>
      </c>
      <c r="AP399" s="22">
        <v>0</v>
      </c>
      <c r="AQ399" s="22">
        <v>0</v>
      </c>
      <c r="AR399" s="22">
        <v>0</v>
      </c>
      <c r="AS399" s="22">
        <v>0</v>
      </c>
      <c r="AT399" s="71">
        <v>0</v>
      </c>
      <c r="AU399" s="71">
        <v>0</v>
      </c>
      <c r="AV399" s="22">
        <v>0</v>
      </c>
      <c r="AW399" s="22">
        <v>0</v>
      </c>
      <c r="AX399" s="22">
        <v>0</v>
      </c>
      <c r="AY399" s="22">
        <v>0</v>
      </c>
      <c r="AZ399" s="22">
        <v>0</v>
      </c>
      <c r="BA399" s="22">
        <v>0</v>
      </c>
      <c r="BB399" s="22">
        <v>0</v>
      </c>
      <c r="BR399" s="7"/>
      <c r="BV399" s="7"/>
    </row>
    <row r="400" spans="1:74">
      <c r="A400" s="147" t="s">
        <v>99</v>
      </c>
      <c r="B400" s="147" t="s">
        <v>110</v>
      </c>
      <c r="C400" s="142">
        <v>1</v>
      </c>
      <c r="D400" s="96">
        <v>1</v>
      </c>
      <c r="E400" s="75">
        <v>0</v>
      </c>
      <c r="F400" s="75">
        <v>1</v>
      </c>
      <c r="G400" s="75">
        <v>0</v>
      </c>
      <c r="H400" s="75">
        <v>0</v>
      </c>
      <c r="I400" s="75">
        <v>0</v>
      </c>
      <c r="J400" s="136">
        <f t="shared" si="56"/>
        <v>1</v>
      </c>
      <c r="K400" s="77"/>
      <c r="L400" s="78"/>
      <c r="S400" s="81" t="s">
        <v>111</v>
      </c>
      <c r="T400" s="88">
        <v>0</v>
      </c>
      <c r="U400" s="88">
        <v>9</v>
      </c>
      <c r="V400" s="88">
        <v>2</v>
      </c>
      <c r="W400" s="88">
        <v>9</v>
      </c>
      <c r="X400" s="88">
        <v>0</v>
      </c>
      <c r="Y400" s="81">
        <f t="shared" si="57"/>
        <v>20</v>
      </c>
      <c r="AL400" s="7" t="s">
        <v>143</v>
      </c>
      <c r="AM400" s="22">
        <v>0</v>
      </c>
      <c r="AN400" s="22">
        <v>0</v>
      </c>
      <c r="AO400" s="22">
        <v>0</v>
      </c>
      <c r="AP400" s="22">
        <v>0</v>
      </c>
      <c r="AQ400" s="22">
        <v>0</v>
      </c>
      <c r="AR400" s="22">
        <v>0</v>
      </c>
      <c r="AS400" s="22">
        <v>0</v>
      </c>
      <c r="AT400" s="71">
        <v>0</v>
      </c>
      <c r="AU400" s="71">
        <v>0</v>
      </c>
      <c r="AV400" s="22">
        <v>0</v>
      </c>
      <c r="AW400" s="22">
        <v>0</v>
      </c>
      <c r="AX400" s="22">
        <v>0</v>
      </c>
      <c r="AY400" s="22">
        <v>0</v>
      </c>
      <c r="AZ400" s="22">
        <v>0</v>
      </c>
      <c r="BA400" s="22">
        <v>0</v>
      </c>
      <c r="BB400" s="22">
        <v>0</v>
      </c>
      <c r="BR400" s="7"/>
      <c r="BV400" s="7"/>
    </row>
    <row r="401" spans="1:74">
      <c r="A401" s="147" t="s">
        <v>99</v>
      </c>
      <c r="B401" s="147" t="s">
        <v>139</v>
      </c>
      <c r="C401" s="142">
        <v>1</v>
      </c>
      <c r="D401" s="96">
        <v>1</v>
      </c>
      <c r="E401" s="75">
        <v>0</v>
      </c>
      <c r="F401" s="75">
        <v>1</v>
      </c>
      <c r="G401" s="75">
        <v>0</v>
      </c>
      <c r="H401" s="75">
        <v>0</v>
      </c>
      <c r="I401" s="75">
        <v>0</v>
      </c>
      <c r="J401" s="136">
        <f t="shared" si="56"/>
        <v>1</v>
      </c>
      <c r="K401" s="77"/>
      <c r="L401" s="78"/>
      <c r="S401" s="89" t="s">
        <v>113</v>
      </c>
      <c r="T401" s="90">
        <v>0</v>
      </c>
      <c r="U401" s="90">
        <v>19</v>
      </c>
      <c r="V401" s="90">
        <v>2</v>
      </c>
      <c r="W401" s="90">
        <v>27</v>
      </c>
      <c r="X401" s="90">
        <v>44</v>
      </c>
      <c r="Y401" s="81">
        <f t="shared" si="57"/>
        <v>92</v>
      </c>
      <c r="AL401" s="7" t="s">
        <v>144</v>
      </c>
      <c r="AM401" s="22">
        <v>0</v>
      </c>
      <c r="AN401" s="22">
        <v>0</v>
      </c>
      <c r="AO401" s="22">
        <v>0</v>
      </c>
      <c r="AP401" s="22">
        <v>0</v>
      </c>
      <c r="AQ401" s="22">
        <v>0</v>
      </c>
      <c r="AR401" s="22">
        <v>0</v>
      </c>
      <c r="AS401" s="22">
        <v>0</v>
      </c>
      <c r="AT401" s="71">
        <v>0</v>
      </c>
      <c r="AU401" s="71">
        <v>0</v>
      </c>
      <c r="AV401" s="22">
        <v>0</v>
      </c>
      <c r="AW401" s="22">
        <v>0</v>
      </c>
      <c r="AX401" s="22">
        <v>1</v>
      </c>
      <c r="AY401" s="22">
        <v>0</v>
      </c>
      <c r="AZ401" s="22">
        <v>0</v>
      </c>
      <c r="BA401" s="22">
        <v>0</v>
      </c>
      <c r="BB401" s="22">
        <v>0</v>
      </c>
      <c r="BR401" s="7"/>
      <c r="BV401" s="7"/>
    </row>
    <row r="402" spans="1:74">
      <c r="A402" s="72" t="s">
        <v>99</v>
      </c>
      <c r="B402" s="72" t="s">
        <v>141</v>
      </c>
      <c r="C402" s="142">
        <v>1</v>
      </c>
      <c r="D402" s="96">
        <v>1</v>
      </c>
      <c r="E402" s="75">
        <v>0</v>
      </c>
      <c r="F402" s="75">
        <v>1</v>
      </c>
      <c r="G402" s="75">
        <v>0</v>
      </c>
      <c r="H402" s="75">
        <v>0</v>
      </c>
      <c r="I402" s="75">
        <v>0</v>
      </c>
      <c r="J402" s="136">
        <f t="shared" si="56"/>
        <v>1</v>
      </c>
      <c r="K402" s="77"/>
      <c r="L402" s="78"/>
      <c r="S402" s="81" t="s">
        <v>115</v>
      </c>
      <c r="T402" s="88">
        <v>7</v>
      </c>
      <c r="U402" s="88">
        <v>38</v>
      </c>
      <c r="V402" s="88">
        <v>6</v>
      </c>
      <c r="W402" s="88">
        <v>111</v>
      </c>
      <c r="X402" s="88">
        <v>467</v>
      </c>
      <c r="Y402" s="81">
        <f t="shared" si="57"/>
        <v>629</v>
      </c>
      <c r="AL402" s="7" t="s">
        <v>146</v>
      </c>
      <c r="AM402" s="22">
        <v>0</v>
      </c>
      <c r="AN402" s="22">
        <v>0</v>
      </c>
      <c r="AO402" s="22">
        <v>0</v>
      </c>
      <c r="AP402" s="22">
        <v>0</v>
      </c>
      <c r="AQ402" s="22">
        <v>0</v>
      </c>
      <c r="AR402" s="22">
        <v>0</v>
      </c>
      <c r="AS402" s="22">
        <v>0</v>
      </c>
      <c r="AT402" s="71">
        <v>0</v>
      </c>
      <c r="AU402" s="71">
        <v>0</v>
      </c>
      <c r="AV402" s="22">
        <v>0</v>
      </c>
      <c r="AW402" s="22">
        <v>0</v>
      </c>
      <c r="AX402" s="22">
        <v>1</v>
      </c>
      <c r="AY402" s="22">
        <v>0</v>
      </c>
      <c r="AZ402" s="22">
        <v>0</v>
      </c>
      <c r="BA402" s="22">
        <v>0</v>
      </c>
      <c r="BB402" s="22">
        <v>0</v>
      </c>
      <c r="BR402" s="7"/>
      <c r="BV402" s="7"/>
    </row>
    <row r="403" spans="1:74">
      <c r="A403" s="72" t="s">
        <v>99</v>
      </c>
      <c r="B403" s="72" t="s">
        <v>100</v>
      </c>
      <c r="C403" s="142">
        <v>17</v>
      </c>
      <c r="D403" s="96">
        <v>17</v>
      </c>
      <c r="E403" s="75">
        <v>0</v>
      </c>
      <c r="F403" s="75">
        <v>6</v>
      </c>
      <c r="G403" s="75">
        <v>2</v>
      </c>
      <c r="H403" s="75">
        <v>9</v>
      </c>
      <c r="I403" s="75">
        <v>0</v>
      </c>
      <c r="J403" s="136">
        <f t="shared" si="56"/>
        <v>17</v>
      </c>
      <c r="K403" s="77"/>
      <c r="L403" s="78">
        <f>SUM(J400:J403)</f>
        <v>20</v>
      </c>
      <c r="S403" s="89" t="s">
        <v>64</v>
      </c>
      <c r="T403" s="90">
        <v>32</v>
      </c>
      <c r="U403" s="90">
        <v>163</v>
      </c>
      <c r="V403" s="90">
        <v>73</v>
      </c>
      <c r="W403" s="90">
        <v>223</v>
      </c>
      <c r="X403" s="90">
        <v>181</v>
      </c>
      <c r="Y403" s="81">
        <f t="shared" si="57"/>
        <v>672</v>
      </c>
      <c r="AL403" s="7" t="s">
        <v>147</v>
      </c>
      <c r="AM403" s="22">
        <v>364</v>
      </c>
      <c r="AN403" s="22">
        <v>349</v>
      </c>
      <c r="AO403" s="22">
        <v>510</v>
      </c>
      <c r="AP403" s="22">
        <v>535</v>
      </c>
      <c r="AQ403" s="22">
        <v>579</v>
      </c>
      <c r="AR403" s="22">
        <v>91</v>
      </c>
      <c r="AS403" s="22">
        <v>181</v>
      </c>
      <c r="AT403" s="71">
        <v>166</v>
      </c>
      <c r="AU403" s="71">
        <v>123</v>
      </c>
      <c r="AV403" s="22">
        <v>6</v>
      </c>
      <c r="AW403" s="22">
        <v>0</v>
      </c>
      <c r="AX403" s="22">
        <v>1</v>
      </c>
      <c r="AY403" s="22">
        <v>0</v>
      </c>
      <c r="AZ403" s="22">
        <v>0</v>
      </c>
      <c r="BA403" s="22">
        <v>0</v>
      </c>
      <c r="BB403" s="22">
        <v>0</v>
      </c>
      <c r="BR403" s="7"/>
      <c r="BV403" s="7"/>
    </row>
    <row r="404" spans="1:74">
      <c r="A404" s="82" t="s">
        <v>109</v>
      </c>
      <c r="B404" s="82" t="s">
        <v>110</v>
      </c>
      <c r="C404" s="143">
        <v>16</v>
      </c>
      <c r="D404" s="83">
        <v>16</v>
      </c>
      <c r="E404" s="85">
        <v>0</v>
      </c>
      <c r="F404" s="85">
        <v>7</v>
      </c>
      <c r="G404" s="85">
        <v>2</v>
      </c>
      <c r="H404" s="85">
        <v>7</v>
      </c>
      <c r="I404" s="85">
        <v>0</v>
      </c>
      <c r="J404" s="137">
        <f t="shared" si="56"/>
        <v>16</v>
      </c>
      <c r="K404" s="145"/>
      <c r="L404" s="146"/>
      <c r="T404" s="7">
        <f>SUM(T396:T403)</f>
        <v>39</v>
      </c>
      <c r="U404" s="7">
        <f>SUM(U396:U403)</f>
        <v>234</v>
      </c>
      <c r="V404" s="7">
        <f>SUM(V396:V403)</f>
        <v>83</v>
      </c>
      <c r="W404" s="7">
        <f>SUM(W396:W403)</f>
        <v>370</v>
      </c>
      <c r="X404" s="7">
        <f>SUM(X396:X403)</f>
        <v>692</v>
      </c>
      <c r="Y404" s="81">
        <f t="shared" si="57"/>
        <v>1418</v>
      </c>
      <c r="AT404" s="91"/>
      <c r="AU404" s="91"/>
      <c r="BR404" s="7"/>
      <c r="BV404" s="7"/>
    </row>
    <row r="405" spans="1:74">
      <c r="A405" s="82" t="s">
        <v>109</v>
      </c>
      <c r="B405" s="82" t="s">
        <v>139</v>
      </c>
      <c r="C405" s="143">
        <v>8</v>
      </c>
      <c r="D405" s="83">
        <v>8</v>
      </c>
      <c r="E405" s="85">
        <v>0</v>
      </c>
      <c r="F405" s="85">
        <v>1</v>
      </c>
      <c r="G405" s="85">
        <v>0</v>
      </c>
      <c r="H405" s="85">
        <v>0</v>
      </c>
      <c r="I405" s="85">
        <v>7</v>
      </c>
      <c r="J405" s="137">
        <f t="shared" si="56"/>
        <v>8</v>
      </c>
      <c r="K405" s="145"/>
      <c r="L405" s="146"/>
      <c r="AL405" s="7" t="s">
        <v>116</v>
      </c>
      <c r="AM405" s="7" t="s">
        <v>157</v>
      </c>
      <c r="AN405" s="7" t="s">
        <v>118</v>
      </c>
      <c r="AO405" s="7" t="s">
        <v>119</v>
      </c>
      <c r="AP405" s="7" t="s">
        <v>120</v>
      </c>
      <c r="AQ405" s="7" t="s">
        <v>121</v>
      </c>
      <c r="AR405" s="7" t="s">
        <v>122</v>
      </c>
      <c r="AS405" s="7" t="s">
        <v>123</v>
      </c>
      <c r="AT405" s="91" t="s">
        <v>124</v>
      </c>
      <c r="AU405" s="91" t="s">
        <v>125</v>
      </c>
      <c r="AV405" s="7" t="s">
        <v>126</v>
      </c>
      <c r="AW405" s="7" t="s">
        <v>127</v>
      </c>
      <c r="AX405" s="7" t="s">
        <v>128</v>
      </c>
      <c r="AY405" s="7" t="s">
        <v>129</v>
      </c>
      <c r="AZ405" s="7" t="s">
        <v>130</v>
      </c>
      <c r="BA405" s="7" t="s">
        <v>131</v>
      </c>
      <c r="BB405" s="7" t="s">
        <v>132</v>
      </c>
      <c r="BR405" s="7"/>
      <c r="BV405" s="7"/>
    </row>
    <row r="406" spans="1:74">
      <c r="A406" s="82" t="s">
        <v>109</v>
      </c>
      <c r="B406" s="82" t="s">
        <v>100</v>
      </c>
      <c r="C406" s="143">
        <v>75</v>
      </c>
      <c r="D406" s="83">
        <v>68</v>
      </c>
      <c r="E406" s="85">
        <v>0</v>
      </c>
      <c r="F406" s="85">
        <v>11</v>
      </c>
      <c r="G406" s="85">
        <v>0</v>
      </c>
      <c r="H406" s="85">
        <v>20</v>
      </c>
      <c r="I406" s="85">
        <v>37</v>
      </c>
      <c r="J406" s="137">
        <f t="shared" si="56"/>
        <v>68</v>
      </c>
      <c r="K406" s="145"/>
      <c r="L406" s="146">
        <f>SUM(J404:J406)</f>
        <v>92</v>
      </c>
      <c r="S406" s="81" t="s">
        <v>149</v>
      </c>
      <c r="T406" s="81" t="s">
        <v>102</v>
      </c>
      <c r="U406" s="81" t="s">
        <v>103</v>
      </c>
      <c r="V406" s="81" t="s">
        <v>104</v>
      </c>
      <c r="W406" s="81" t="s">
        <v>105</v>
      </c>
      <c r="X406" s="81" t="s">
        <v>106</v>
      </c>
      <c r="Y406" s="81" t="s">
        <v>107</v>
      </c>
      <c r="AL406" s="7" t="s">
        <v>150</v>
      </c>
      <c r="AM406" s="22">
        <v>3</v>
      </c>
      <c r="AN406" s="22">
        <v>0</v>
      </c>
      <c r="AO406" s="22">
        <v>1</v>
      </c>
      <c r="AP406" s="22">
        <v>1</v>
      </c>
      <c r="AQ406" s="22">
        <v>1</v>
      </c>
      <c r="AR406" s="22">
        <v>0</v>
      </c>
      <c r="AS406" s="22">
        <v>0</v>
      </c>
      <c r="AT406" s="71">
        <v>0</v>
      </c>
      <c r="AU406" s="71">
        <v>0</v>
      </c>
      <c r="AV406" s="22">
        <v>1</v>
      </c>
      <c r="AW406" s="22">
        <v>2</v>
      </c>
      <c r="AX406" s="22">
        <v>1</v>
      </c>
      <c r="AY406" s="22">
        <v>1</v>
      </c>
      <c r="AZ406" s="22">
        <v>0</v>
      </c>
      <c r="BA406" s="22">
        <v>0</v>
      </c>
      <c r="BB406" s="22">
        <v>1</v>
      </c>
      <c r="BR406" s="7"/>
      <c r="BV406" s="7"/>
    </row>
    <row r="407" spans="1:74">
      <c r="A407" s="147" t="s">
        <v>114</v>
      </c>
      <c r="B407" s="147" t="s">
        <v>110</v>
      </c>
      <c r="C407" s="142">
        <v>44</v>
      </c>
      <c r="D407" s="96">
        <v>38</v>
      </c>
      <c r="E407" s="75">
        <v>0</v>
      </c>
      <c r="F407" s="75">
        <v>16</v>
      </c>
      <c r="G407" s="75">
        <v>2</v>
      </c>
      <c r="H407" s="75">
        <v>20</v>
      </c>
      <c r="I407" s="75">
        <v>0</v>
      </c>
      <c r="J407" s="136">
        <f t="shared" si="56"/>
        <v>38</v>
      </c>
      <c r="K407" s="77"/>
      <c r="L407" s="78"/>
      <c r="S407" s="81" t="s">
        <v>171</v>
      </c>
      <c r="T407" s="119">
        <v>0</v>
      </c>
      <c r="U407" s="119">
        <v>0</v>
      </c>
      <c r="V407" s="98">
        <v>0</v>
      </c>
      <c r="W407" s="98">
        <v>0</v>
      </c>
      <c r="X407" s="98">
        <v>0</v>
      </c>
      <c r="Y407" s="81">
        <f t="shared" ref="Y407:Y415" si="58">SUM(T407:X407)</f>
        <v>0</v>
      </c>
      <c r="AL407" s="7" t="s">
        <v>152</v>
      </c>
      <c r="AM407" s="22">
        <v>3</v>
      </c>
      <c r="AN407" s="22">
        <v>3</v>
      </c>
      <c r="AO407" s="22">
        <v>1</v>
      </c>
      <c r="AP407" s="22">
        <v>1</v>
      </c>
      <c r="AQ407" s="22">
        <v>1</v>
      </c>
      <c r="AR407" s="22">
        <v>0</v>
      </c>
      <c r="AS407" s="22">
        <v>0</v>
      </c>
      <c r="AT407" s="71">
        <v>0</v>
      </c>
      <c r="AU407" s="71">
        <v>1</v>
      </c>
      <c r="AV407" s="22">
        <v>1</v>
      </c>
      <c r="AW407" s="22">
        <v>0</v>
      </c>
      <c r="AX407" s="22">
        <v>0</v>
      </c>
      <c r="AY407" s="22">
        <v>1</v>
      </c>
      <c r="AZ407" s="22">
        <v>0</v>
      </c>
      <c r="BA407" s="22">
        <v>0</v>
      </c>
      <c r="BB407" s="22">
        <v>1</v>
      </c>
      <c r="BR407" s="7"/>
      <c r="BV407" s="7"/>
    </row>
    <row r="408" spans="1:74">
      <c r="A408" s="147" t="s">
        <v>114</v>
      </c>
      <c r="B408" s="147" t="s">
        <v>139</v>
      </c>
      <c r="C408" s="142">
        <v>66</v>
      </c>
      <c r="D408" s="96">
        <v>66</v>
      </c>
      <c r="E408" s="75">
        <v>0</v>
      </c>
      <c r="F408" s="75">
        <v>2</v>
      </c>
      <c r="G408" s="75">
        <v>0</v>
      </c>
      <c r="H408" s="75">
        <v>11</v>
      </c>
      <c r="I408" s="75">
        <v>53</v>
      </c>
      <c r="J408" s="136">
        <f t="shared" si="56"/>
        <v>66</v>
      </c>
      <c r="K408" s="77"/>
      <c r="L408" s="78"/>
      <c r="S408" s="81" t="s">
        <v>172</v>
      </c>
      <c r="T408" s="98">
        <v>0</v>
      </c>
      <c r="U408" s="98">
        <v>0</v>
      </c>
      <c r="V408" s="98">
        <v>0</v>
      </c>
      <c r="W408" s="98">
        <v>0</v>
      </c>
      <c r="X408" s="98">
        <v>0</v>
      </c>
      <c r="Y408" s="81">
        <f t="shared" si="58"/>
        <v>0</v>
      </c>
      <c r="AL408" s="7" t="s">
        <v>153</v>
      </c>
      <c r="AM408" s="22">
        <v>10</v>
      </c>
      <c r="AN408" s="22">
        <v>3</v>
      </c>
      <c r="AO408" s="22">
        <v>5</v>
      </c>
      <c r="AP408" s="22">
        <v>3</v>
      </c>
      <c r="AQ408" s="22">
        <v>2</v>
      </c>
      <c r="AR408" s="22">
        <v>0</v>
      </c>
      <c r="AS408" s="22">
        <v>0</v>
      </c>
      <c r="AT408" s="71">
        <v>0</v>
      </c>
      <c r="AU408" s="71">
        <v>1</v>
      </c>
      <c r="AV408" s="22">
        <v>1</v>
      </c>
      <c r="AW408" s="22">
        <v>0</v>
      </c>
      <c r="AX408" s="22">
        <v>0</v>
      </c>
      <c r="AY408" s="22">
        <v>1</v>
      </c>
      <c r="AZ408" s="22">
        <v>0</v>
      </c>
      <c r="BA408" s="22">
        <v>0</v>
      </c>
      <c r="BB408" s="22">
        <v>1</v>
      </c>
      <c r="BR408" s="7"/>
      <c r="BV408" s="7"/>
    </row>
    <row r="409" spans="1:74">
      <c r="A409" s="147" t="s">
        <v>114</v>
      </c>
      <c r="B409" s="147" t="s">
        <v>141</v>
      </c>
      <c r="C409" s="142">
        <v>5</v>
      </c>
      <c r="D409" s="96">
        <v>5</v>
      </c>
      <c r="E409" s="75">
        <v>0</v>
      </c>
      <c r="F409" s="75">
        <v>5</v>
      </c>
      <c r="G409" s="75">
        <v>0</v>
      </c>
      <c r="H409" s="75">
        <v>0</v>
      </c>
      <c r="I409" s="75">
        <v>0</v>
      </c>
      <c r="J409" s="136">
        <f t="shared" si="56"/>
        <v>5</v>
      </c>
      <c r="K409" s="77"/>
      <c r="L409" s="78"/>
      <c r="S409" s="81" t="s">
        <v>173</v>
      </c>
      <c r="T409" s="119">
        <v>0</v>
      </c>
      <c r="U409" s="119">
        <v>0</v>
      </c>
      <c r="V409" s="98">
        <v>0</v>
      </c>
      <c r="W409" s="98">
        <v>0</v>
      </c>
      <c r="X409" s="98">
        <v>0</v>
      </c>
      <c r="Y409" s="81">
        <f t="shared" si="58"/>
        <v>0</v>
      </c>
      <c r="AL409" s="7" t="s">
        <v>154</v>
      </c>
      <c r="AM409" s="22">
        <v>51</v>
      </c>
      <c r="AN409" s="22">
        <v>46</v>
      </c>
      <c r="AO409" s="22">
        <v>37</v>
      </c>
      <c r="AP409" s="22">
        <v>28</v>
      </c>
      <c r="AQ409" s="22">
        <v>23</v>
      </c>
      <c r="AR409" s="22">
        <v>12</v>
      </c>
      <c r="AS409" s="22">
        <v>18</v>
      </c>
      <c r="AT409" s="71">
        <v>8</v>
      </c>
      <c r="AU409" s="71">
        <v>10</v>
      </c>
      <c r="AV409" s="22">
        <v>4</v>
      </c>
      <c r="AW409" s="22">
        <v>1</v>
      </c>
      <c r="AX409" s="22">
        <v>5</v>
      </c>
      <c r="AY409" s="22">
        <v>3</v>
      </c>
      <c r="AZ409" s="22">
        <v>0</v>
      </c>
      <c r="BA409" s="22">
        <v>0</v>
      </c>
      <c r="BB409" s="22">
        <v>2</v>
      </c>
      <c r="BR409" s="7"/>
      <c r="BV409" s="7"/>
    </row>
    <row r="410" spans="1:74">
      <c r="A410" s="147" t="s">
        <v>114</v>
      </c>
      <c r="B410" s="147" t="s">
        <v>100</v>
      </c>
      <c r="C410" s="142">
        <v>523</v>
      </c>
      <c r="D410" s="96">
        <v>520</v>
      </c>
      <c r="E410" s="75">
        <v>7</v>
      </c>
      <c r="F410" s="75">
        <v>15</v>
      </c>
      <c r="G410" s="75">
        <v>4</v>
      </c>
      <c r="H410" s="75">
        <v>80</v>
      </c>
      <c r="I410" s="75">
        <v>414</v>
      </c>
      <c r="J410" s="136">
        <f t="shared" si="56"/>
        <v>520</v>
      </c>
      <c r="K410" s="77"/>
      <c r="L410" s="78">
        <f>SUM(J407:J410)</f>
        <v>629</v>
      </c>
      <c r="S410" s="81" t="s">
        <v>174</v>
      </c>
      <c r="T410" s="88">
        <v>0</v>
      </c>
      <c r="U410" s="88">
        <v>0</v>
      </c>
      <c r="V410" s="88">
        <v>0</v>
      </c>
      <c r="W410" s="88">
        <v>0</v>
      </c>
      <c r="X410" s="88">
        <v>0</v>
      </c>
      <c r="Y410" s="81">
        <f t="shared" si="58"/>
        <v>0</v>
      </c>
      <c r="AL410" s="7" t="s">
        <v>161</v>
      </c>
      <c r="AM410" s="22">
        <v>713</v>
      </c>
      <c r="AN410" s="22">
        <v>352</v>
      </c>
      <c r="AO410" s="22">
        <v>266</v>
      </c>
      <c r="AP410" s="22">
        <v>249</v>
      </c>
      <c r="AQ410" s="22">
        <v>156</v>
      </c>
      <c r="AR410" s="22">
        <v>84</v>
      </c>
      <c r="AS410" s="22">
        <v>62</v>
      </c>
      <c r="AT410" s="71">
        <v>82</v>
      </c>
      <c r="AU410" s="71">
        <v>42</v>
      </c>
      <c r="AV410" s="22">
        <v>52</v>
      </c>
      <c r="AW410" s="22">
        <v>37</v>
      </c>
      <c r="AX410" s="22">
        <v>17</v>
      </c>
      <c r="AY410" s="22">
        <v>19</v>
      </c>
      <c r="AZ410" s="22">
        <v>37</v>
      </c>
      <c r="BA410" s="22">
        <v>13</v>
      </c>
      <c r="BB410" s="22">
        <v>19</v>
      </c>
      <c r="BR410" s="7"/>
      <c r="BV410" s="7"/>
    </row>
    <row r="411" spans="1:74">
      <c r="A411" s="82" t="s">
        <v>145</v>
      </c>
      <c r="B411" s="82" t="s">
        <v>110</v>
      </c>
      <c r="C411" s="143">
        <v>149</v>
      </c>
      <c r="D411" s="83">
        <v>142</v>
      </c>
      <c r="E411" s="85">
        <v>5</v>
      </c>
      <c r="F411" s="85">
        <v>33</v>
      </c>
      <c r="G411" s="85">
        <v>5</v>
      </c>
      <c r="H411" s="85">
        <v>99</v>
      </c>
      <c r="I411" s="85">
        <v>0</v>
      </c>
      <c r="J411" s="137">
        <f t="shared" si="56"/>
        <v>142</v>
      </c>
      <c r="K411" s="145"/>
      <c r="L411" s="146"/>
      <c r="S411" s="81" t="s">
        <v>111</v>
      </c>
      <c r="T411" s="88">
        <v>0</v>
      </c>
      <c r="U411" s="88">
        <v>1</v>
      </c>
      <c r="V411" s="88">
        <v>0</v>
      </c>
      <c r="W411" s="88">
        <v>0</v>
      </c>
      <c r="X411" s="88">
        <v>0</v>
      </c>
      <c r="Y411" s="81">
        <f t="shared" si="58"/>
        <v>1</v>
      </c>
      <c r="AL411" s="7" t="s">
        <v>162</v>
      </c>
      <c r="AM411" s="22">
        <v>1</v>
      </c>
      <c r="AN411" s="22">
        <v>28</v>
      </c>
      <c r="AO411" s="22">
        <v>72</v>
      </c>
      <c r="AP411" s="22">
        <v>273</v>
      </c>
      <c r="AQ411" s="22">
        <v>355</v>
      </c>
      <c r="AR411" s="22">
        <v>161</v>
      </c>
      <c r="AS411" s="22">
        <v>145</v>
      </c>
      <c r="AT411" s="71">
        <v>92</v>
      </c>
      <c r="AU411" s="71">
        <v>72</v>
      </c>
      <c r="AV411" s="22">
        <v>60</v>
      </c>
      <c r="AW411" s="22">
        <v>43</v>
      </c>
      <c r="AX411" s="22">
        <v>40</v>
      </c>
      <c r="AY411" s="22">
        <v>31</v>
      </c>
      <c r="AZ411" s="22">
        <v>39</v>
      </c>
      <c r="BA411" s="22">
        <v>28</v>
      </c>
      <c r="BB411" s="22">
        <v>32</v>
      </c>
      <c r="BR411" s="7"/>
      <c r="BV411" s="7"/>
    </row>
    <row r="412" spans="1:74">
      <c r="A412" s="82" t="s">
        <v>145</v>
      </c>
      <c r="B412" s="82" t="s">
        <v>139</v>
      </c>
      <c r="C412" s="143">
        <v>199</v>
      </c>
      <c r="D412" s="83">
        <v>189</v>
      </c>
      <c r="E412" s="85">
        <v>10</v>
      </c>
      <c r="F412" s="85">
        <v>56</v>
      </c>
      <c r="G412" s="85">
        <v>42</v>
      </c>
      <c r="H412" s="85">
        <v>81</v>
      </c>
      <c r="I412" s="85">
        <v>0</v>
      </c>
      <c r="J412" s="137">
        <f t="shared" si="56"/>
        <v>189</v>
      </c>
      <c r="K412" s="145"/>
      <c r="L412" s="146"/>
      <c r="S412" s="89" t="s">
        <v>113</v>
      </c>
      <c r="T412" s="90">
        <v>0</v>
      </c>
      <c r="U412" s="90">
        <v>7</v>
      </c>
      <c r="V412" s="90">
        <v>2</v>
      </c>
      <c r="W412" s="90">
        <v>7</v>
      </c>
      <c r="X412" s="90">
        <v>0</v>
      </c>
      <c r="Y412" s="81">
        <f t="shared" si="58"/>
        <v>16</v>
      </c>
      <c r="AL412" s="110" t="s">
        <v>148</v>
      </c>
      <c r="AM412" s="111">
        <v>0</v>
      </c>
      <c r="AN412" s="111">
        <v>0</v>
      </c>
      <c r="AO412" s="111">
        <v>0</v>
      </c>
      <c r="AP412" s="111">
        <v>0</v>
      </c>
      <c r="AQ412" s="111">
        <v>0</v>
      </c>
      <c r="AR412" s="111">
        <v>415</v>
      </c>
      <c r="AS412" s="111">
        <v>435</v>
      </c>
      <c r="AT412" s="139">
        <v>345</v>
      </c>
      <c r="AU412" s="139">
        <v>433</v>
      </c>
      <c r="AV412" s="111">
        <v>457</v>
      </c>
      <c r="AW412" s="111">
        <v>568</v>
      </c>
      <c r="AX412" s="111">
        <v>453</v>
      </c>
      <c r="AY412" s="111">
        <v>391</v>
      </c>
      <c r="AZ412" s="111">
        <v>236</v>
      </c>
      <c r="BA412" s="111">
        <v>35</v>
      </c>
      <c r="BB412" s="111">
        <v>44</v>
      </c>
      <c r="BR412" s="7"/>
      <c r="BV412" s="7"/>
    </row>
    <row r="413" spans="1:74">
      <c r="A413" s="82" t="s">
        <v>145</v>
      </c>
      <c r="B413" s="82" t="s">
        <v>141</v>
      </c>
      <c r="C413" s="143">
        <v>16</v>
      </c>
      <c r="D413" s="83">
        <v>16</v>
      </c>
      <c r="E413" s="85">
        <v>3</v>
      </c>
      <c r="F413" s="85">
        <v>11</v>
      </c>
      <c r="G413" s="85">
        <v>0</v>
      </c>
      <c r="H413" s="85">
        <v>2</v>
      </c>
      <c r="I413" s="85">
        <v>0</v>
      </c>
      <c r="J413" s="137">
        <f t="shared" si="56"/>
        <v>16</v>
      </c>
      <c r="K413" s="145"/>
      <c r="L413" s="146"/>
      <c r="S413" s="81" t="s">
        <v>115</v>
      </c>
      <c r="T413" s="88">
        <v>0</v>
      </c>
      <c r="U413" s="88">
        <v>16</v>
      </c>
      <c r="V413" s="88">
        <v>2</v>
      </c>
      <c r="W413" s="88">
        <v>20</v>
      </c>
      <c r="X413" s="88">
        <v>0</v>
      </c>
      <c r="Y413" s="81">
        <f t="shared" si="58"/>
        <v>38</v>
      </c>
      <c r="AL413" s="7" t="s">
        <v>163</v>
      </c>
      <c r="AM413" s="22">
        <v>0</v>
      </c>
      <c r="AN413" s="22">
        <v>0</v>
      </c>
      <c r="AO413" s="22">
        <v>0</v>
      </c>
      <c r="AP413" s="22">
        <v>0</v>
      </c>
      <c r="AQ413" s="22">
        <v>2</v>
      </c>
      <c r="AR413" s="22">
        <v>15</v>
      </c>
      <c r="AS413" s="22">
        <v>39</v>
      </c>
      <c r="AT413" s="71">
        <v>174</v>
      </c>
      <c r="AU413" s="71">
        <v>257</v>
      </c>
      <c r="AV413" s="22">
        <v>409</v>
      </c>
      <c r="AW413" s="22">
        <v>233</v>
      </c>
      <c r="AX413" s="22">
        <v>203</v>
      </c>
      <c r="AY413" s="22">
        <v>114</v>
      </c>
      <c r="AZ413" s="22">
        <v>154</v>
      </c>
      <c r="BA413" s="22">
        <v>112</v>
      </c>
      <c r="BB413" s="22">
        <v>124</v>
      </c>
      <c r="BR413" s="7"/>
      <c r="BV413" s="7"/>
    </row>
    <row r="414" spans="1:74">
      <c r="A414" s="82" t="s">
        <v>145</v>
      </c>
      <c r="B414" s="82" t="s">
        <v>155</v>
      </c>
      <c r="C414" s="143">
        <v>4</v>
      </c>
      <c r="D414" s="83">
        <v>4</v>
      </c>
      <c r="E414" s="85">
        <v>0</v>
      </c>
      <c r="F414" s="85">
        <v>1</v>
      </c>
      <c r="G414" s="85">
        <v>1</v>
      </c>
      <c r="H414" s="85">
        <v>2</v>
      </c>
      <c r="I414" s="85">
        <v>0</v>
      </c>
      <c r="J414" s="137">
        <f t="shared" si="56"/>
        <v>4</v>
      </c>
      <c r="K414" s="145"/>
      <c r="L414" s="146"/>
      <c r="S414" s="89" t="s">
        <v>64</v>
      </c>
      <c r="T414" s="90">
        <v>5</v>
      </c>
      <c r="U414" s="90">
        <v>33</v>
      </c>
      <c r="V414" s="90">
        <v>5</v>
      </c>
      <c r="W414" s="90">
        <v>99</v>
      </c>
      <c r="X414" s="90">
        <v>0</v>
      </c>
      <c r="Y414" s="81">
        <f t="shared" si="58"/>
        <v>142</v>
      </c>
      <c r="AL414" s="110" t="s">
        <v>164</v>
      </c>
      <c r="AM414" s="111">
        <v>0</v>
      </c>
      <c r="AN414" s="111">
        <v>0</v>
      </c>
      <c r="AO414" s="111">
        <v>0</v>
      </c>
      <c r="AP414" s="111">
        <v>0</v>
      </c>
      <c r="AQ414" s="111">
        <v>0</v>
      </c>
      <c r="AR414" s="111">
        <v>0</v>
      </c>
      <c r="AS414" s="111">
        <v>0</v>
      </c>
      <c r="AT414" s="111">
        <v>0</v>
      </c>
      <c r="AU414" s="111">
        <v>0</v>
      </c>
      <c r="AV414" s="111">
        <v>2</v>
      </c>
      <c r="AW414" s="111">
        <v>10</v>
      </c>
      <c r="AX414" s="111">
        <v>51</v>
      </c>
      <c r="AY414" s="111">
        <v>115</v>
      </c>
      <c r="AZ414" s="111">
        <v>428</v>
      </c>
      <c r="BA414" s="111">
        <v>525</v>
      </c>
      <c r="BB414" s="111">
        <v>467</v>
      </c>
      <c r="BR414" s="7"/>
      <c r="BV414" s="7"/>
    </row>
    <row r="415" spans="1:74">
      <c r="A415" s="82" t="s">
        <v>145</v>
      </c>
      <c r="B415" s="82" t="s">
        <v>100</v>
      </c>
      <c r="C415" s="143">
        <v>322</v>
      </c>
      <c r="D415" s="83">
        <v>321</v>
      </c>
      <c r="E415" s="85">
        <v>14</v>
      </c>
      <c r="F415" s="85">
        <v>62</v>
      </c>
      <c r="G415" s="85">
        <v>25</v>
      </c>
      <c r="H415" s="85">
        <v>39</v>
      </c>
      <c r="I415" s="85">
        <v>181</v>
      </c>
      <c r="J415" s="151">
        <f t="shared" si="56"/>
        <v>321</v>
      </c>
      <c r="K415" s="145"/>
      <c r="L415" s="146">
        <f>SUM(J411:J415)</f>
        <v>672</v>
      </c>
      <c r="S415" s="61"/>
      <c r="T415" s="117">
        <f>SUM(T407:T414)</f>
        <v>5</v>
      </c>
      <c r="U415" s="117">
        <f>SUM(U407:U414)</f>
        <v>57</v>
      </c>
      <c r="V415" s="117">
        <f>SUM(V407:V414)</f>
        <v>9</v>
      </c>
      <c r="W415" s="117">
        <f>SUM(W407:W414)</f>
        <v>126</v>
      </c>
      <c r="X415" s="117">
        <f>SUM(X407:X414)</f>
        <v>0</v>
      </c>
      <c r="Y415" s="81">
        <f t="shared" si="58"/>
        <v>197</v>
      </c>
      <c r="AL415" s="7" t="s">
        <v>165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  <c r="AR415" s="22">
        <v>0</v>
      </c>
      <c r="AS415" s="22">
        <v>0</v>
      </c>
      <c r="AT415" s="22">
        <v>0</v>
      </c>
      <c r="AU415" s="22">
        <v>0</v>
      </c>
      <c r="AV415" s="22">
        <v>1</v>
      </c>
      <c r="AW415" s="22">
        <v>7</v>
      </c>
      <c r="AX415" s="22">
        <v>40</v>
      </c>
      <c r="AY415" s="22">
        <v>42</v>
      </c>
      <c r="AZ415" s="22">
        <v>161</v>
      </c>
      <c r="BA415" s="22">
        <v>182</v>
      </c>
      <c r="BB415" s="22">
        <v>349</v>
      </c>
      <c r="BR415" s="7"/>
      <c r="BV415" s="7"/>
    </row>
    <row r="416" spans="1:74">
      <c r="A416" s="149" t="s">
        <v>156</v>
      </c>
      <c r="B416" s="150"/>
      <c r="C416" s="152">
        <f t="shared" ref="C416:J416" si="59">SUM(C395:C415)</f>
        <v>1452</v>
      </c>
      <c r="D416" s="152">
        <f t="shared" si="59"/>
        <v>1418</v>
      </c>
      <c r="E416" s="152">
        <f t="shared" si="59"/>
        <v>39</v>
      </c>
      <c r="F416" s="152">
        <f t="shared" si="59"/>
        <v>234</v>
      </c>
      <c r="G416" s="152">
        <f t="shared" si="59"/>
        <v>83</v>
      </c>
      <c r="H416" s="152">
        <f t="shared" si="59"/>
        <v>370</v>
      </c>
      <c r="I416" s="152">
        <f t="shared" si="59"/>
        <v>692</v>
      </c>
      <c r="J416" s="152">
        <f t="shared" si="59"/>
        <v>1418</v>
      </c>
      <c r="K416" s="153"/>
      <c r="L416" s="153">
        <f>SUM(L395:L415)</f>
        <v>1418</v>
      </c>
      <c r="S416" s="61"/>
      <c r="T416" s="117"/>
      <c r="U416" s="117"/>
      <c r="V416" s="117"/>
      <c r="W416" s="117"/>
      <c r="X416" s="117"/>
      <c r="Y416" s="117"/>
      <c r="AL416" s="110" t="s">
        <v>166</v>
      </c>
      <c r="AM416" s="111">
        <v>0</v>
      </c>
      <c r="AN416" s="111">
        <v>0</v>
      </c>
      <c r="AO416" s="111">
        <v>0</v>
      </c>
      <c r="AP416" s="111">
        <v>0</v>
      </c>
      <c r="AQ416" s="111">
        <v>0</v>
      </c>
      <c r="AR416" s="111">
        <v>0</v>
      </c>
      <c r="AS416" s="111">
        <v>0</v>
      </c>
      <c r="AT416" s="111">
        <v>0</v>
      </c>
      <c r="AU416" s="111">
        <v>0</v>
      </c>
      <c r="AV416" s="111">
        <v>0</v>
      </c>
      <c r="AW416" s="111">
        <v>0</v>
      </c>
      <c r="AX416" s="111">
        <v>13</v>
      </c>
      <c r="AY416" s="111">
        <v>33</v>
      </c>
      <c r="AZ416" s="111">
        <v>51</v>
      </c>
      <c r="BA416" s="111">
        <v>28</v>
      </c>
      <c r="BB416" s="111">
        <v>181</v>
      </c>
      <c r="BR416" s="7"/>
      <c r="BV416" s="7"/>
    </row>
    <row r="417" spans="1:74">
      <c r="S417" s="81" t="s">
        <v>159</v>
      </c>
      <c r="T417" s="81" t="s">
        <v>102</v>
      </c>
      <c r="U417" s="81" t="s">
        <v>103</v>
      </c>
      <c r="V417" s="81" t="s">
        <v>104</v>
      </c>
      <c r="W417" s="81" t="s">
        <v>105</v>
      </c>
      <c r="X417" s="81" t="s">
        <v>106</v>
      </c>
      <c r="Y417" s="81" t="s">
        <v>160</v>
      </c>
      <c r="BR417" s="7"/>
      <c r="BV417" s="7"/>
    </row>
    <row r="418" spans="1:74">
      <c r="F418" s="87"/>
      <c r="S418" s="81" t="s">
        <v>171</v>
      </c>
      <c r="T418" s="119">
        <v>0</v>
      </c>
      <c r="U418" s="119">
        <v>1</v>
      </c>
      <c r="V418" s="98">
        <v>0</v>
      </c>
      <c r="W418" s="98">
        <v>0</v>
      </c>
      <c r="X418" s="98">
        <v>0</v>
      </c>
      <c r="Y418" s="92">
        <f t="shared" ref="Y418:Y426" si="60">SUM(T418:W418)</f>
        <v>1</v>
      </c>
      <c r="BR418" s="7"/>
      <c r="BV418" s="7"/>
    </row>
    <row r="419" spans="1:74">
      <c r="S419" s="81" t="s">
        <v>172</v>
      </c>
      <c r="T419" s="98">
        <v>0</v>
      </c>
      <c r="U419" s="98">
        <v>1</v>
      </c>
      <c r="V419" s="98">
        <v>0</v>
      </c>
      <c r="W419" s="98">
        <v>0</v>
      </c>
      <c r="X419" s="98">
        <v>0</v>
      </c>
      <c r="Y419" s="92">
        <f t="shared" si="60"/>
        <v>1</v>
      </c>
      <c r="BR419" s="7"/>
      <c r="BV419" s="7"/>
    </row>
    <row r="420" spans="1:74">
      <c r="S420" s="81" t="s">
        <v>173</v>
      </c>
      <c r="T420" s="119">
        <v>0</v>
      </c>
      <c r="U420" s="119">
        <v>1</v>
      </c>
      <c r="V420" s="98">
        <v>0</v>
      </c>
      <c r="W420" s="98">
        <v>0</v>
      </c>
      <c r="X420" s="98">
        <v>0</v>
      </c>
      <c r="Y420" s="92">
        <f t="shared" si="60"/>
        <v>1</v>
      </c>
      <c r="BR420" s="7"/>
      <c r="BV420" s="7"/>
    </row>
    <row r="421" spans="1:74">
      <c r="S421" s="81" t="s">
        <v>174</v>
      </c>
      <c r="T421" s="88">
        <v>0</v>
      </c>
      <c r="U421" s="88">
        <v>2</v>
      </c>
      <c r="V421" s="88">
        <v>0</v>
      </c>
      <c r="W421" s="88">
        <v>0</v>
      </c>
      <c r="X421" s="88">
        <v>0</v>
      </c>
      <c r="Y421" s="92">
        <f t="shared" si="60"/>
        <v>2</v>
      </c>
      <c r="BR421" s="7"/>
      <c r="BV421" s="7"/>
    </row>
    <row r="422" spans="1:74">
      <c r="S422" s="81" t="s">
        <v>111</v>
      </c>
      <c r="T422" s="88">
        <v>0</v>
      </c>
      <c r="U422" s="88">
        <v>8</v>
      </c>
      <c r="V422" s="88">
        <v>2</v>
      </c>
      <c r="W422" s="88">
        <v>9</v>
      </c>
      <c r="X422" s="88">
        <v>0</v>
      </c>
      <c r="Y422" s="92">
        <f t="shared" si="60"/>
        <v>19</v>
      </c>
      <c r="BR422" s="7"/>
      <c r="BV422" s="7"/>
    </row>
    <row r="423" spans="1:74">
      <c r="S423" s="89" t="s">
        <v>113</v>
      </c>
      <c r="T423" s="90">
        <v>0</v>
      </c>
      <c r="U423" s="90">
        <v>12</v>
      </c>
      <c r="V423" s="90">
        <v>0</v>
      </c>
      <c r="W423" s="90">
        <v>20</v>
      </c>
      <c r="X423" s="90">
        <v>44</v>
      </c>
      <c r="Y423" s="92">
        <f t="shared" si="60"/>
        <v>32</v>
      </c>
      <c r="BR423" s="7"/>
      <c r="BV423" s="7"/>
    </row>
    <row r="424" spans="1:74">
      <c r="S424" s="81" t="s">
        <v>115</v>
      </c>
      <c r="T424" s="109">
        <v>7</v>
      </c>
      <c r="U424" s="109">
        <v>22</v>
      </c>
      <c r="V424" s="109">
        <v>4</v>
      </c>
      <c r="W424" s="109">
        <v>91</v>
      </c>
      <c r="X424" s="88">
        <v>467</v>
      </c>
      <c r="Y424" s="92">
        <f t="shared" si="60"/>
        <v>124</v>
      </c>
      <c r="BR424" s="7"/>
      <c r="BV424" s="7"/>
    </row>
    <row r="425" spans="1:74">
      <c r="S425" s="89" t="s">
        <v>64</v>
      </c>
      <c r="T425" s="90">
        <v>27</v>
      </c>
      <c r="U425" s="90">
        <v>130</v>
      </c>
      <c r="V425" s="90">
        <v>68</v>
      </c>
      <c r="W425" s="90">
        <v>124</v>
      </c>
      <c r="X425" s="90">
        <v>181</v>
      </c>
      <c r="Y425" s="92">
        <f t="shared" si="60"/>
        <v>349</v>
      </c>
      <c r="BR425" s="7"/>
      <c r="BV425" s="7"/>
    </row>
    <row r="426" spans="1:74">
      <c r="S426" s="61"/>
      <c r="T426" s="117">
        <f>SUM(T418:T425)</f>
        <v>34</v>
      </c>
      <c r="U426" s="117">
        <f>SUM(U418:U425)</f>
        <v>177</v>
      </c>
      <c r="V426" s="117">
        <f>SUM(V418:V425)</f>
        <v>74</v>
      </c>
      <c r="W426" s="117">
        <f>SUM(W418:W425)</f>
        <v>244</v>
      </c>
      <c r="X426" s="117">
        <f>SUM(X418:X425)</f>
        <v>692</v>
      </c>
      <c r="Y426" s="92">
        <f t="shared" si="60"/>
        <v>529</v>
      </c>
      <c r="BR426" s="7"/>
      <c r="BV426" s="7"/>
    </row>
    <row r="428" spans="1:74" ht="38.25">
      <c r="A428" s="69" t="s">
        <v>131</v>
      </c>
      <c r="B428" s="69" t="s">
        <v>66</v>
      </c>
      <c r="C428" s="69" t="s">
        <v>87</v>
      </c>
      <c r="D428" s="69" t="s">
        <v>88</v>
      </c>
      <c r="E428" s="69" t="s">
        <v>89</v>
      </c>
      <c r="F428" s="69" t="s">
        <v>90</v>
      </c>
      <c r="G428" s="69" t="s">
        <v>91</v>
      </c>
      <c r="H428" s="69" t="s">
        <v>92</v>
      </c>
      <c r="I428" s="69" t="s">
        <v>93</v>
      </c>
      <c r="J428" s="13" t="s">
        <v>95</v>
      </c>
      <c r="K428" s="70"/>
      <c r="L428" s="40" t="s">
        <v>186</v>
      </c>
      <c r="S428" s="7" t="s">
        <v>131</v>
      </c>
      <c r="AL428" s="6" t="s">
        <v>97</v>
      </c>
      <c r="AM428" s="71" t="s">
        <v>131</v>
      </c>
      <c r="AN428" s="22"/>
      <c r="AO428" s="22"/>
      <c r="AP428" s="22"/>
      <c r="BR428" s="7"/>
      <c r="BV428" s="7"/>
    </row>
    <row r="429" spans="1:74">
      <c r="A429" s="147" t="s">
        <v>99</v>
      </c>
      <c r="B429" s="147" t="s">
        <v>139</v>
      </c>
      <c r="C429" s="154">
        <v>1</v>
      </c>
      <c r="D429" s="142">
        <v>1</v>
      </c>
      <c r="E429" s="75">
        <v>0</v>
      </c>
      <c r="F429" s="75">
        <v>1</v>
      </c>
      <c r="G429" s="75">
        <v>0</v>
      </c>
      <c r="H429" s="75">
        <v>0</v>
      </c>
      <c r="I429" s="75">
        <v>0</v>
      </c>
      <c r="J429" s="136">
        <f t="shared" ref="J429:J444" si="61">SUM(E429:I429)</f>
        <v>1</v>
      </c>
      <c r="K429" s="77"/>
      <c r="L429" s="78"/>
      <c r="S429" s="81" t="s">
        <v>101</v>
      </c>
      <c r="T429" s="81" t="s">
        <v>102</v>
      </c>
      <c r="U429" s="81" t="s">
        <v>103</v>
      </c>
      <c r="V429" s="81" t="s">
        <v>104</v>
      </c>
      <c r="W429" s="81" t="s">
        <v>105</v>
      </c>
      <c r="X429" s="81" t="s">
        <v>106</v>
      </c>
      <c r="Y429" s="81" t="s">
        <v>107</v>
      </c>
      <c r="AL429" s="7" t="s">
        <v>108</v>
      </c>
      <c r="AM429" s="22"/>
      <c r="AN429" s="22"/>
      <c r="AO429" s="22"/>
      <c r="AP429" s="22"/>
      <c r="BR429" s="7"/>
      <c r="BV429" s="7"/>
    </row>
    <row r="430" spans="1:74">
      <c r="A430" s="147" t="s">
        <v>99</v>
      </c>
      <c r="B430" s="147" t="s">
        <v>141</v>
      </c>
      <c r="C430" s="155">
        <v>1</v>
      </c>
      <c r="D430" s="142">
        <v>1</v>
      </c>
      <c r="E430" s="75">
        <v>0</v>
      </c>
      <c r="F430" s="75">
        <v>1</v>
      </c>
      <c r="G430" s="75">
        <v>0</v>
      </c>
      <c r="H430" s="75">
        <v>0</v>
      </c>
      <c r="I430" s="75">
        <v>0</v>
      </c>
      <c r="J430" s="136">
        <f t="shared" si="61"/>
        <v>1</v>
      </c>
      <c r="K430" s="77"/>
      <c r="L430" s="78"/>
      <c r="S430" s="81" t="s">
        <v>171</v>
      </c>
      <c r="T430" s="119">
        <v>0</v>
      </c>
      <c r="U430" s="119">
        <v>0</v>
      </c>
      <c r="V430" s="98">
        <v>0</v>
      </c>
      <c r="W430" s="98">
        <v>0</v>
      </c>
      <c r="X430" s="98">
        <v>0</v>
      </c>
      <c r="Y430" s="81">
        <f t="shared" ref="Y430:Y438" si="62">SUM(T430:X430)</f>
        <v>0</v>
      </c>
      <c r="AL430" s="7" t="s">
        <v>112</v>
      </c>
      <c r="AM430" s="22"/>
      <c r="AN430" s="22"/>
      <c r="AO430" s="22"/>
      <c r="AP430" s="22"/>
      <c r="BR430" s="7"/>
      <c r="BV430" s="7"/>
    </row>
    <row r="431" spans="1:74">
      <c r="A431" s="72" t="s">
        <v>99</v>
      </c>
      <c r="B431" s="72" t="s">
        <v>155</v>
      </c>
      <c r="C431" s="156">
        <v>1</v>
      </c>
      <c r="D431" s="142">
        <v>1</v>
      </c>
      <c r="E431" s="75">
        <v>0</v>
      </c>
      <c r="F431" s="75">
        <v>0</v>
      </c>
      <c r="G431" s="75">
        <v>0</v>
      </c>
      <c r="H431" s="75">
        <v>1</v>
      </c>
      <c r="I431" s="75">
        <v>0</v>
      </c>
      <c r="J431" s="136">
        <f t="shared" si="61"/>
        <v>1</v>
      </c>
      <c r="K431" s="77"/>
      <c r="L431" s="78"/>
      <c r="S431" s="81" t="s">
        <v>172</v>
      </c>
      <c r="T431" s="98">
        <v>0</v>
      </c>
      <c r="U431" s="98">
        <v>0</v>
      </c>
      <c r="V431" s="98">
        <v>0</v>
      </c>
      <c r="W431" s="98">
        <v>0</v>
      </c>
      <c r="X431" s="98">
        <v>0</v>
      </c>
      <c r="Y431" s="81">
        <f t="shared" si="62"/>
        <v>0</v>
      </c>
      <c r="AM431" s="22"/>
      <c r="AN431" s="22"/>
      <c r="AO431" s="22"/>
      <c r="AP431" s="22"/>
      <c r="BR431" s="7"/>
      <c r="BV431" s="7"/>
    </row>
    <row r="432" spans="1:74">
      <c r="A432" s="72" t="s">
        <v>99</v>
      </c>
      <c r="B432" s="72" t="s">
        <v>100</v>
      </c>
      <c r="C432" s="156">
        <v>10</v>
      </c>
      <c r="D432" s="142">
        <v>10</v>
      </c>
      <c r="E432" s="75">
        <v>0</v>
      </c>
      <c r="F432" s="75">
        <v>1</v>
      </c>
      <c r="G432" s="75">
        <v>0</v>
      </c>
      <c r="H432" s="75">
        <v>9</v>
      </c>
      <c r="I432" s="75">
        <v>0</v>
      </c>
      <c r="J432" s="136">
        <f t="shared" si="61"/>
        <v>10</v>
      </c>
      <c r="K432" s="77"/>
      <c r="L432" s="78">
        <f>SUM(J429:J432)</f>
        <v>13</v>
      </c>
      <c r="S432" s="81" t="s">
        <v>173</v>
      </c>
      <c r="T432" s="119">
        <v>0</v>
      </c>
      <c r="U432" s="119">
        <v>0</v>
      </c>
      <c r="V432" s="98">
        <v>0</v>
      </c>
      <c r="W432" s="98">
        <v>0</v>
      </c>
      <c r="X432" s="98">
        <v>0</v>
      </c>
      <c r="Y432" s="81">
        <f t="shared" si="62"/>
        <v>0</v>
      </c>
      <c r="AL432" s="7" t="s">
        <v>116</v>
      </c>
      <c r="AM432" s="7" t="s">
        <v>117</v>
      </c>
      <c r="AN432" s="7" t="s">
        <v>118</v>
      </c>
      <c r="AO432" s="7" t="s">
        <v>119</v>
      </c>
      <c r="AP432" s="7" t="s">
        <v>120</v>
      </c>
      <c r="AQ432" s="7" t="s">
        <v>121</v>
      </c>
      <c r="AR432" s="7" t="s">
        <v>122</v>
      </c>
      <c r="AS432" s="7" t="s">
        <v>123</v>
      </c>
      <c r="AT432" s="91" t="s">
        <v>124</v>
      </c>
      <c r="AU432" s="91" t="s">
        <v>125</v>
      </c>
      <c r="AV432" s="7" t="s">
        <v>126</v>
      </c>
      <c r="AW432" s="7" t="s">
        <v>127</v>
      </c>
      <c r="AX432" s="7" t="s">
        <v>128</v>
      </c>
      <c r="AY432" s="7" t="s">
        <v>129</v>
      </c>
      <c r="AZ432" s="7" t="s">
        <v>130</v>
      </c>
      <c r="BA432" s="7" t="s">
        <v>131</v>
      </c>
      <c r="BR432" s="7"/>
      <c r="BV432" s="7"/>
    </row>
    <row r="433" spans="1:74">
      <c r="A433" s="82" t="s">
        <v>109</v>
      </c>
      <c r="B433" s="82" t="s">
        <v>110</v>
      </c>
      <c r="C433" s="157">
        <v>9</v>
      </c>
      <c r="D433" s="143">
        <v>9</v>
      </c>
      <c r="E433" s="85">
        <v>0</v>
      </c>
      <c r="F433" s="85">
        <v>1</v>
      </c>
      <c r="G433" s="85">
        <v>0</v>
      </c>
      <c r="H433" s="85">
        <v>8</v>
      </c>
      <c r="I433" s="85">
        <v>0</v>
      </c>
      <c r="J433" s="137">
        <f t="shared" si="61"/>
        <v>9</v>
      </c>
      <c r="K433" s="145"/>
      <c r="L433" s="146"/>
      <c r="S433" s="81" t="s">
        <v>174</v>
      </c>
      <c r="T433" s="88">
        <v>0</v>
      </c>
      <c r="U433" s="88">
        <v>0</v>
      </c>
      <c r="V433" s="88">
        <v>0</v>
      </c>
      <c r="W433" s="88">
        <v>0</v>
      </c>
      <c r="X433" s="88">
        <v>0</v>
      </c>
      <c r="Y433" s="81">
        <f t="shared" si="62"/>
        <v>0</v>
      </c>
      <c r="AL433" s="7" t="s">
        <v>140</v>
      </c>
      <c r="AM433" s="22">
        <v>0</v>
      </c>
      <c r="AN433" s="22">
        <v>0</v>
      </c>
      <c r="AO433" s="22">
        <v>0</v>
      </c>
      <c r="AP433" s="22">
        <v>0</v>
      </c>
      <c r="AQ433" s="22">
        <v>0</v>
      </c>
      <c r="AR433" s="22">
        <v>0</v>
      </c>
      <c r="AS433" s="22">
        <v>0</v>
      </c>
      <c r="AT433" s="71">
        <v>0</v>
      </c>
      <c r="AU433" s="71">
        <v>0</v>
      </c>
      <c r="AV433" s="22">
        <v>0</v>
      </c>
      <c r="AW433" s="22">
        <v>0</v>
      </c>
      <c r="AX433" s="22">
        <v>0</v>
      </c>
      <c r="AY433" s="22">
        <v>0</v>
      </c>
      <c r="AZ433" s="22">
        <v>0</v>
      </c>
      <c r="BA433" s="22">
        <v>0</v>
      </c>
      <c r="BR433" s="7"/>
      <c r="BV433" s="7"/>
    </row>
    <row r="434" spans="1:74">
      <c r="A434" s="82" t="s">
        <v>109</v>
      </c>
      <c r="B434" s="82" t="s">
        <v>139</v>
      </c>
      <c r="C434" s="157">
        <v>8</v>
      </c>
      <c r="D434" s="143">
        <v>8</v>
      </c>
      <c r="E434" s="85">
        <v>0</v>
      </c>
      <c r="F434" s="85">
        <v>1</v>
      </c>
      <c r="G434" s="85">
        <v>0</v>
      </c>
      <c r="H434" s="85">
        <v>0</v>
      </c>
      <c r="I434" s="85">
        <v>7</v>
      </c>
      <c r="J434" s="137">
        <f t="shared" si="61"/>
        <v>8</v>
      </c>
      <c r="K434" s="145"/>
      <c r="L434" s="146"/>
      <c r="S434" s="81" t="s">
        <v>111</v>
      </c>
      <c r="T434" s="88">
        <v>0</v>
      </c>
      <c r="U434" s="88">
        <v>3</v>
      </c>
      <c r="V434" s="88">
        <v>0</v>
      </c>
      <c r="W434" s="88">
        <v>10</v>
      </c>
      <c r="X434" s="88">
        <v>0</v>
      </c>
      <c r="Y434" s="81">
        <f t="shared" si="62"/>
        <v>13</v>
      </c>
      <c r="AL434" s="7" t="s">
        <v>143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  <c r="AR434" s="22">
        <v>0</v>
      </c>
      <c r="AS434" s="22">
        <v>0</v>
      </c>
      <c r="AT434" s="71">
        <v>0</v>
      </c>
      <c r="AU434" s="71">
        <v>0</v>
      </c>
      <c r="AV434" s="22">
        <v>0</v>
      </c>
      <c r="AW434" s="22">
        <v>0</v>
      </c>
      <c r="AX434" s="22">
        <v>0</v>
      </c>
      <c r="AY434" s="22">
        <v>0</v>
      </c>
      <c r="AZ434" s="22">
        <v>0</v>
      </c>
      <c r="BA434" s="22">
        <v>0</v>
      </c>
      <c r="BR434" s="7"/>
      <c r="BV434" s="7"/>
    </row>
    <row r="435" spans="1:74">
      <c r="A435" s="82" t="s">
        <v>109</v>
      </c>
      <c r="B435" s="82" t="s">
        <v>100</v>
      </c>
      <c r="C435" s="157">
        <v>62</v>
      </c>
      <c r="D435" s="143">
        <v>55</v>
      </c>
      <c r="E435" s="85">
        <v>0</v>
      </c>
      <c r="F435" s="85">
        <v>12</v>
      </c>
      <c r="G435" s="85">
        <v>1</v>
      </c>
      <c r="H435" s="85">
        <v>14</v>
      </c>
      <c r="I435" s="85">
        <v>28</v>
      </c>
      <c r="J435" s="137">
        <f t="shared" si="61"/>
        <v>55</v>
      </c>
      <c r="K435" s="145"/>
      <c r="L435" s="146">
        <f>SUM(J433:J435)</f>
        <v>72</v>
      </c>
      <c r="S435" s="89" t="s">
        <v>113</v>
      </c>
      <c r="T435" s="90">
        <v>0</v>
      </c>
      <c r="U435" s="90">
        <v>14</v>
      </c>
      <c r="V435" s="90">
        <v>1</v>
      </c>
      <c r="W435" s="90">
        <v>22</v>
      </c>
      <c r="X435" s="90">
        <v>35</v>
      </c>
      <c r="Y435" s="81">
        <f t="shared" si="62"/>
        <v>72</v>
      </c>
      <c r="AL435" s="7" t="s">
        <v>144</v>
      </c>
      <c r="AM435" s="22">
        <v>0</v>
      </c>
      <c r="AN435" s="22">
        <v>0</v>
      </c>
      <c r="AO435" s="22">
        <v>0</v>
      </c>
      <c r="AP435" s="22">
        <v>0</v>
      </c>
      <c r="AQ435" s="22">
        <v>0</v>
      </c>
      <c r="AR435" s="22">
        <v>0</v>
      </c>
      <c r="AS435" s="22">
        <v>0</v>
      </c>
      <c r="AT435" s="71">
        <v>0</v>
      </c>
      <c r="AU435" s="71">
        <v>0</v>
      </c>
      <c r="AV435" s="22">
        <v>0</v>
      </c>
      <c r="AW435" s="22">
        <v>0</v>
      </c>
      <c r="AX435" s="22">
        <v>1</v>
      </c>
      <c r="AY435" s="22">
        <v>0</v>
      </c>
      <c r="AZ435" s="22">
        <v>0</v>
      </c>
      <c r="BA435" s="22">
        <v>0</v>
      </c>
      <c r="BR435" s="7"/>
      <c r="BV435" s="7"/>
    </row>
    <row r="436" spans="1:74">
      <c r="A436" s="147" t="s">
        <v>114</v>
      </c>
      <c r="B436" s="147" t="s">
        <v>110</v>
      </c>
      <c r="C436" s="155">
        <v>39</v>
      </c>
      <c r="D436" s="142">
        <v>33</v>
      </c>
      <c r="E436" s="75">
        <v>0</v>
      </c>
      <c r="F436" s="75">
        <v>12</v>
      </c>
      <c r="G436" s="75">
        <v>1</v>
      </c>
      <c r="H436" s="75">
        <v>20</v>
      </c>
      <c r="I436" s="75">
        <v>0</v>
      </c>
      <c r="J436" s="136">
        <f t="shared" si="61"/>
        <v>33</v>
      </c>
      <c r="K436" s="77"/>
      <c r="L436" s="78"/>
      <c r="S436" s="81" t="s">
        <v>115</v>
      </c>
      <c r="T436" s="88">
        <v>8</v>
      </c>
      <c r="U436" s="88">
        <v>23</v>
      </c>
      <c r="V436" s="88">
        <v>7</v>
      </c>
      <c r="W436" s="88">
        <v>107</v>
      </c>
      <c r="X436" s="88">
        <v>525</v>
      </c>
      <c r="Y436" s="81">
        <f t="shared" si="62"/>
        <v>670</v>
      </c>
      <c r="AL436" s="7" t="s">
        <v>146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  <c r="AR436" s="22">
        <v>0</v>
      </c>
      <c r="AS436" s="22">
        <v>0</v>
      </c>
      <c r="AT436" s="71">
        <v>0</v>
      </c>
      <c r="AU436" s="71">
        <v>0</v>
      </c>
      <c r="AV436" s="22">
        <v>0</v>
      </c>
      <c r="AW436" s="22">
        <v>0</v>
      </c>
      <c r="AX436" s="22">
        <v>1</v>
      </c>
      <c r="AY436" s="22">
        <v>0</v>
      </c>
      <c r="AZ436" s="22">
        <v>0</v>
      </c>
      <c r="BA436" s="22">
        <v>0</v>
      </c>
      <c r="BR436" s="7"/>
      <c r="BV436" s="7"/>
    </row>
    <row r="437" spans="1:74">
      <c r="A437" s="147" t="s">
        <v>114</v>
      </c>
      <c r="B437" s="147" t="s">
        <v>139</v>
      </c>
      <c r="C437" s="155">
        <v>83</v>
      </c>
      <c r="D437" s="142">
        <v>83</v>
      </c>
      <c r="E437" s="75">
        <v>0</v>
      </c>
      <c r="F437" s="75">
        <v>1</v>
      </c>
      <c r="G437" s="75">
        <v>0</v>
      </c>
      <c r="H437" s="75">
        <v>11</v>
      </c>
      <c r="I437" s="75">
        <v>71</v>
      </c>
      <c r="J437" s="136">
        <f t="shared" si="61"/>
        <v>83</v>
      </c>
      <c r="K437" s="77"/>
      <c r="L437" s="78"/>
      <c r="S437" s="89" t="s">
        <v>64</v>
      </c>
      <c r="T437" s="90">
        <v>20</v>
      </c>
      <c r="U437" s="90">
        <v>79</v>
      </c>
      <c r="V437" s="90">
        <v>25</v>
      </c>
      <c r="W437" s="90">
        <v>162</v>
      </c>
      <c r="X437" s="90">
        <v>28</v>
      </c>
      <c r="Y437" s="81">
        <f t="shared" si="62"/>
        <v>314</v>
      </c>
      <c r="AL437" s="7" t="s">
        <v>147</v>
      </c>
      <c r="AM437" s="22">
        <v>364</v>
      </c>
      <c r="AN437" s="22">
        <v>349</v>
      </c>
      <c r="AO437" s="22">
        <v>510</v>
      </c>
      <c r="AP437" s="22">
        <v>535</v>
      </c>
      <c r="AQ437" s="22">
        <v>579</v>
      </c>
      <c r="AR437" s="22">
        <v>91</v>
      </c>
      <c r="AS437" s="22">
        <v>181</v>
      </c>
      <c r="AT437" s="71">
        <v>166</v>
      </c>
      <c r="AU437" s="71">
        <v>123</v>
      </c>
      <c r="AV437" s="22">
        <v>6</v>
      </c>
      <c r="AW437" s="22">
        <v>0</v>
      </c>
      <c r="AX437" s="22">
        <v>1</v>
      </c>
      <c r="AY437" s="22">
        <v>0</v>
      </c>
      <c r="AZ437" s="22">
        <v>0</v>
      </c>
      <c r="BA437" s="22">
        <v>0</v>
      </c>
      <c r="BR437" s="7"/>
      <c r="BV437" s="7"/>
    </row>
    <row r="438" spans="1:74">
      <c r="A438" s="147" t="s">
        <v>114</v>
      </c>
      <c r="B438" s="147" t="s">
        <v>141</v>
      </c>
      <c r="C438" s="155">
        <v>2</v>
      </c>
      <c r="D438" s="142">
        <v>2</v>
      </c>
      <c r="E438" s="75">
        <v>0</v>
      </c>
      <c r="F438" s="75">
        <v>1</v>
      </c>
      <c r="G438" s="75">
        <v>0</v>
      </c>
      <c r="H438" s="75">
        <v>1</v>
      </c>
      <c r="I438" s="75">
        <v>0</v>
      </c>
      <c r="J438" s="136">
        <f t="shared" si="61"/>
        <v>2</v>
      </c>
      <c r="K438" s="77"/>
      <c r="L438" s="78"/>
      <c r="T438" s="7">
        <f>SUM(T430:T437)</f>
        <v>28</v>
      </c>
      <c r="U438" s="7">
        <f>SUM(U430:U437)</f>
        <v>119</v>
      </c>
      <c r="V438" s="7">
        <f>SUM(V430:V437)</f>
        <v>33</v>
      </c>
      <c r="W438" s="7">
        <f>SUM(W430:W437)</f>
        <v>301</v>
      </c>
      <c r="X438" s="7">
        <f>SUM(X430:X437)</f>
        <v>588</v>
      </c>
      <c r="Y438" s="81">
        <f t="shared" si="62"/>
        <v>1069</v>
      </c>
      <c r="AT438" s="91"/>
      <c r="AU438" s="91"/>
      <c r="BR438" s="7"/>
      <c r="BV438" s="7"/>
    </row>
    <row r="439" spans="1:74">
      <c r="A439" s="147" t="s">
        <v>114</v>
      </c>
      <c r="B439" s="147" t="s">
        <v>100</v>
      </c>
      <c r="C439" s="155">
        <v>560</v>
      </c>
      <c r="D439" s="142">
        <v>552</v>
      </c>
      <c r="E439" s="75">
        <v>8</v>
      </c>
      <c r="F439" s="75">
        <v>9</v>
      </c>
      <c r="G439" s="75">
        <v>6</v>
      </c>
      <c r="H439" s="75">
        <v>75</v>
      </c>
      <c r="I439" s="75">
        <v>454</v>
      </c>
      <c r="J439" s="136">
        <f t="shared" si="61"/>
        <v>552</v>
      </c>
      <c r="K439" s="77"/>
      <c r="L439" s="78">
        <f>SUM(J436:J439)</f>
        <v>670</v>
      </c>
      <c r="AL439" s="7" t="s">
        <v>116</v>
      </c>
      <c r="AM439" s="7" t="s">
        <v>157</v>
      </c>
      <c r="AN439" s="7" t="s">
        <v>118</v>
      </c>
      <c r="AO439" s="7" t="s">
        <v>119</v>
      </c>
      <c r="AP439" s="7" t="s">
        <v>120</v>
      </c>
      <c r="AQ439" s="7" t="s">
        <v>121</v>
      </c>
      <c r="AR439" s="7" t="s">
        <v>122</v>
      </c>
      <c r="AS439" s="7" t="s">
        <v>123</v>
      </c>
      <c r="AT439" s="91" t="s">
        <v>124</v>
      </c>
      <c r="AU439" s="91" t="s">
        <v>125</v>
      </c>
      <c r="AV439" s="7" t="s">
        <v>126</v>
      </c>
      <c r="AW439" s="7" t="s">
        <v>127</v>
      </c>
      <c r="AX439" s="7" t="s">
        <v>128</v>
      </c>
      <c r="AY439" s="7" t="s">
        <v>129</v>
      </c>
      <c r="AZ439" s="7" t="s">
        <v>130</v>
      </c>
      <c r="BA439" s="7" t="s">
        <v>131</v>
      </c>
      <c r="BR439" s="7"/>
      <c r="BV439" s="7"/>
    </row>
    <row r="440" spans="1:74">
      <c r="A440" s="82" t="s">
        <v>145</v>
      </c>
      <c r="B440" s="82" t="s">
        <v>110</v>
      </c>
      <c r="C440" s="157">
        <v>115</v>
      </c>
      <c r="D440" s="143">
        <v>104</v>
      </c>
      <c r="E440" s="85">
        <v>1</v>
      </c>
      <c r="F440" s="85">
        <v>18</v>
      </c>
      <c r="G440" s="85">
        <v>3</v>
      </c>
      <c r="H440" s="85">
        <v>82</v>
      </c>
      <c r="I440" s="85">
        <v>0</v>
      </c>
      <c r="J440" s="137">
        <f t="shared" si="61"/>
        <v>104</v>
      </c>
      <c r="K440" s="145"/>
      <c r="L440" s="146"/>
      <c r="S440" s="81" t="s">
        <v>149</v>
      </c>
      <c r="T440" s="81" t="s">
        <v>102</v>
      </c>
      <c r="U440" s="81" t="s">
        <v>103</v>
      </c>
      <c r="V440" s="81" t="s">
        <v>104</v>
      </c>
      <c r="W440" s="81" t="s">
        <v>105</v>
      </c>
      <c r="X440" s="81" t="s">
        <v>106</v>
      </c>
      <c r="Y440" s="81" t="s">
        <v>107</v>
      </c>
      <c r="AL440" s="7" t="s">
        <v>150</v>
      </c>
      <c r="AM440" s="22">
        <v>3</v>
      </c>
      <c r="AN440" s="22">
        <v>0</v>
      </c>
      <c r="AO440" s="22">
        <v>1</v>
      </c>
      <c r="AP440" s="22">
        <v>1</v>
      </c>
      <c r="AQ440" s="22">
        <v>1</v>
      </c>
      <c r="AR440" s="22">
        <v>0</v>
      </c>
      <c r="AS440" s="22">
        <v>0</v>
      </c>
      <c r="AT440" s="71">
        <v>0</v>
      </c>
      <c r="AU440" s="71">
        <v>0</v>
      </c>
      <c r="AV440" s="22">
        <v>1</v>
      </c>
      <c r="AW440" s="22">
        <v>2</v>
      </c>
      <c r="AX440" s="22">
        <v>1</v>
      </c>
      <c r="AY440" s="22">
        <v>1</v>
      </c>
      <c r="AZ440" s="22">
        <v>0</v>
      </c>
      <c r="BA440" s="22">
        <v>0</v>
      </c>
      <c r="BR440" s="7"/>
      <c r="BV440" s="7"/>
    </row>
    <row r="441" spans="1:74">
      <c r="A441" s="82" t="s">
        <v>145</v>
      </c>
      <c r="B441" s="82" t="s">
        <v>139</v>
      </c>
      <c r="C441" s="157">
        <v>130</v>
      </c>
      <c r="D441" s="143">
        <v>116</v>
      </c>
      <c r="E441" s="85">
        <v>13</v>
      </c>
      <c r="F441" s="85">
        <v>44</v>
      </c>
      <c r="G441" s="85">
        <v>12</v>
      </c>
      <c r="H441" s="85">
        <v>47</v>
      </c>
      <c r="I441" s="85">
        <v>0</v>
      </c>
      <c r="J441" s="137">
        <f t="shared" si="61"/>
        <v>116</v>
      </c>
      <c r="K441" s="145"/>
      <c r="L441" s="146"/>
      <c r="S441" s="81" t="s">
        <v>171</v>
      </c>
      <c r="T441" s="119">
        <v>0</v>
      </c>
      <c r="U441" s="119">
        <v>0</v>
      </c>
      <c r="V441" s="98">
        <v>0</v>
      </c>
      <c r="W441" s="98">
        <v>0</v>
      </c>
      <c r="X441" s="98">
        <v>0</v>
      </c>
      <c r="Y441" s="81">
        <f t="shared" ref="Y441:Y449" si="63">SUM(T441:X441)</f>
        <v>0</v>
      </c>
      <c r="AL441" s="7" t="s">
        <v>152</v>
      </c>
      <c r="AM441" s="22">
        <v>3</v>
      </c>
      <c r="AN441" s="22">
        <v>3</v>
      </c>
      <c r="AO441" s="22">
        <v>1</v>
      </c>
      <c r="AP441" s="22">
        <v>1</v>
      </c>
      <c r="AQ441" s="22">
        <v>1</v>
      </c>
      <c r="AR441" s="22">
        <v>0</v>
      </c>
      <c r="AS441" s="22">
        <v>0</v>
      </c>
      <c r="AT441" s="71">
        <v>0</v>
      </c>
      <c r="AU441" s="71">
        <v>1</v>
      </c>
      <c r="AV441" s="22">
        <v>1</v>
      </c>
      <c r="AW441" s="22">
        <v>0</v>
      </c>
      <c r="AX441" s="22">
        <v>0</v>
      </c>
      <c r="AY441" s="22">
        <v>1</v>
      </c>
      <c r="AZ441" s="22">
        <v>0</v>
      </c>
      <c r="BA441" s="22">
        <v>0</v>
      </c>
      <c r="BR441" s="7"/>
      <c r="BV441" s="7"/>
    </row>
    <row r="442" spans="1:74">
      <c r="A442" s="82" t="s">
        <v>145</v>
      </c>
      <c r="B442" s="82" t="s">
        <v>141</v>
      </c>
      <c r="C442" s="157">
        <v>4</v>
      </c>
      <c r="D442" s="143">
        <v>2</v>
      </c>
      <c r="E442" s="85">
        <v>0</v>
      </c>
      <c r="F442" s="85">
        <v>1</v>
      </c>
      <c r="G442" s="85">
        <v>0</v>
      </c>
      <c r="H442" s="85">
        <v>1</v>
      </c>
      <c r="I442" s="85">
        <v>0</v>
      </c>
      <c r="J442" s="137">
        <f t="shared" si="61"/>
        <v>2</v>
      </c>
      <c r="K442" s="145"/>
      <c r="L442" s="146"/>
      <c r="S442" s="81" t="s">
        <v>172</v>
      </c>
      <c r="T442" s="98">
        <v>0</v>
      </c>
      <c r="U442" s="98">
        <v>0</v>
      </c>
      <c r="V442" s="98">
        <v>0</v>
      </c>
      <c r="W442" s="98">
        <v>0</v>
      </c>
      <c r="X442" s="98">
        <v>0</v>
      </c>
      <c r="Y442" s="81">
        <f t="shared" si="63"/>
        <v>0</v>
      </c>
      <c r="AL442" s="7" t="s">
        <v>153</v>
      </c>
      <c r="AM442" s="22">
        <v>10</v>
      </c>
      <c r="AN442" s="22">
        <v>3</v>
      </c>
      <c r="AO442" s="22">
        <v>5</v>
      </c>
      <c r="AP442" s="22">
        <v>3</v>
      </c>
      <c r="AQ442" s="22">
        <v>2</v>
      </c>
      <c r="AR442" s="22">
        <v>0</v>
      </c>
      <c r="AS442" s="22">
        <v>0</v>
      </c>
      <c r="AT442" s="71">
        <v>0</v>
      </c>
      <c r="AU442" s="71">
        <v>1</v>
      </c>
      <c r="AV442" s="22">
        <v>1</v>
      </c>
      <c r="AW442" s="22">
        <v>0</v>
      </c>
      <c r="AX442" s="22">
        <v>0</v>
      </c>
      <c r="AY442" s="22">
        <v>1</v>
      </c>
      <c r="AZ442" s="22">
        <v>0</v>
      </c>
      <c r="BA442" s="22">
        <v>0</v>
      </c>
      <c r="BR442" s="7"/>
      <c r="BV442" s="7"/>
    </row>
    <row r="443" spans="1:74">
      <c r="A443" s="82" t="s">
        <v>145</v>
      </c>
      <c r="B443" s="82" t="s">
        <v>155</v>
      </c>
      <c r="C443" s="157">
        <v>1</v>
      </c>
      <c r="D443" s="143">
        <v>1</v>
      </c>
      <c r="E443" s="85">
        <v>0</v>
      </c>
      <c r="F443" s="85">
        <v>0</v>
      </c>
      <c r="G443" s="85">
        <v>0</v>
      </c>
      <c r="H443" s="85">
        <v>1</v>
      </c>
      <c r="I443" s="85">
        <v>0</v>
      </c>
      <c r="J443" s="137">
        <f t="shared" si="61"/>
        <v>1</v>
      </c>
      <c r="K443" s="145"/>
      <c r="L443" s="146"/>
      <c r="S443" s="81" t="s">
        <v>173</v>
      </c>
      <c r="T443" s="119">
        <v>0</v>
      </c>
      <c r="U443" s="119">
        <v>0</v>
      </c>
      <c r="V443" s="98">
        <v>0</v>
      </c>
      <c r="W443" s="98">
        <v>0</v>
      </c>
      <c r="X443" s="98">
        <v>0</v>
      </c>
      <c r="Y443" s="81">
        <f t="shared" si="63"/>
        <v>0</v>
      </c>
      <c r="AL443" s="7" t="s">
        <v>154</v>
      </c>
      <c r="AM443" s="22">
        <v>51</v>
      </c>
      <c r="AN443" s="22">
        <v>46</v>
      </c>
      <c r="AO443" s="22">
        <v>37</v>
      </c>
      <c r="AP443" s="22">
        <v>28</v>
      </c>
      <c r="AQ443" s="22">
        <v>23</v>
      </c>
      <c r="AR443" s="22">
        <v>12</v>
      </c>
      <c r="AS443" s="22">
        <v>18</v>
      </c>
      <c r="AT443" s="71">
        <v>8</v>
      </c>
      <c r="AU443" s="71">
        <v>10</v>
      </c>
      <c r="AV443" s="22">
        <v>4</v>
      </c>
      <c r="AW443" s="22">
        <v>1</v>
      </c>
      <c r="AX443" s="22">
        <v>5</v>
      </c>
      <c r="AY443" s="22">
        <v>3</v>
      </c>
      <c r="AZ443" s="22">
        <v>0</v>
      </c>
      <c r="BA443" s="22">
        <v>0</v>
      </c>
      <c r="BR443" s="7"/>
      <c r="BV443" s="7"/>
    </row>
    <row r="444" spans="1:74">
      <c r="A444" s="82" t="s">
        <v>145</v>
      </c>
      <c r="B444" s="82" t="s">
        <v>100</v>
      </c>
      <c r="C444" s="151">
        <v>98</v>
      </c>
      <c r="D444" s="143">
        <v>91</v>
      </c>
      <c r="E444" s="85">
        <v>6</v>
      </c>
      <c r="F444" s="85">
        <v>16</v>
      </c>
      <c r="G444" s="85">
        <v>10</v>
      </c>
      <c r="H444" s="85">
        <v>31</v>
      </c>
      <c r="I444" s="85">
        <v>28</v>
      </c>
      <c r="J444" s="151">
        <f t="shared" si="61"/>
        <v>91</v>
      </c>
      <c r="K444" s="145"/>
      <c r="L444" s="146">
        <f>SUM(J440:J444)</f>
        <v>314</v>
      </c>
      <c r="S444" s="81" t="s">
        <v>174</v>
      </c>
      <c r="T444" s="88">
        <v>0</v>
      </c>
      <c r="U444" s="88">
        <v>0</v>
      </c>
      <c r="V444" s="88">
        <v>0</v>
      </c>
      <c r="W444" s="88">
        <v>0</v>
      </c>
      <c r="X444" s="88">
        <v>0</v>
      </c>
      <c r="Y444" s="81">
        <f t="shared" si="63"/>
        <v>0</v>
      </c>
      <c r="AL444" s="7" t="s">
        <v>161</v>
      </c>
      <c r="AM444" s="22">
        <v>713</v>
      </c>
      <c r="AN444" s="22">
        <v>352</v>
      </c>
      <c r="AO444" s="22">
        <v>266</v>
      </c>
      <c r="AP444" s="22">
        <v>249</v>
      </c>
      <c r="AQ444" s="22">
        <v>156</v>
      </c>
      <c r="AR444" s="22">
        <v>84</v>
      </c>
      <c r="AS444" s="22">
        <v>62</v>
      </c>
      <c r="AT444" s="71">
        <v>82</v>
      </c>
      <c r="AU444" s="71">
        <v>42</v>
      </c>
      <c r="AV444" s="22">
        <v>52</v>
      </c>
      <c r="AW444" s="22">
        <v>37</v>
      </c>
      <c r="AX444" s="22">
        <v>17</v>
      </c>
      <c r="AY444" s="22">
        <v>19</v>
      </c>
      <c r="AZ444" s="22">
        <v>37</v>
      </c>
      <c r="BA444" s="22">
        <v>13</v>
      </c>
      <c r="BR444" s="7"/>
      <c r="BV444" s="7"/>
    </row>
    <row r="445" spans="1:74">
      <c r="A445" s="149" t="s">
        <v>156</v>
      </c>
      <c r="B445" s="150"/>
      <c r="C445" s="152">
        <f t="shared" ref="C445:J445" si="64">SUM(C429:C444)</f>
        <v>1124</v>
      </c>
      <c r="D445" s="152">
        <f t="shared" si="64"/>
        <v>1069</v>
      </c>
      <c r="E445" s="152">
        <f t="shared" si="64"/>
        <v>28</v>
      </c>
      <c r="F445" s="152">
        <f t="shared" si="64"/>
        <v>119</v>
      </c>
      <c r="G445" s="152">
        <f t="shared" si="64"/>
        <v>33</v>
      </c>
      <c r="H445" s="152">
        <f t="shared" si="64"/>
        <v>301</v>
      </c>
      <c r="I445" s="152">
        <f t="shared" si="64"/>
        <v>588</v>
      </c>
      <c r="J445" s="152">
        <f t="shared" si="64"/>
        <v>1069</v>
      </c>
      <c r="K445" s="153"/>
      <c r="L445" s="153">
        <f>SUM(L429:L444)</f>
        <v>1069</v>
      </c>
      <c r="S445" s="81" t="s">
        <v>111</v>
      </c>
      <c r="T445" s="88">
        <v>0</v>
      </c>
      <c r="U445" s="88">
        <v>0</v>
      </c>
      <c r="V445" s="88">
        <v>0</v>
      </c>
      <c r="W445" s="88">
        <v>0</v>
      </c>
      <c r="X445" s="88">
        <v>0</v>
      </c>
      <c r="Y445" s="81">
        <f t="shared" si="63"/>
        <v>0</v>
      </c>
      <c r="AL445" s="7" t="s">
        <v>147</v>
      </c>
      <c r="AM445" s="22">
        <v>364</v>
      </c>
      <c r="AN445" s="22">
        <v>349</v>
      </c>
      <c r="AO445" s="22">
        <v>510</v>
      </c>
      <c r="AP445" s="22">
        <v>535</v>
      </c>
      <c r="AQ445" s="22">
        <v>579</v>
      </c>
      <c r="AR445" s="22">
        <v>91</v>
      </c>
      <c r="AS445" s="22">
        <v>181</v>
      </c>
      <c r="AT445" s="71">
        <v>166</v>
      </c>
      <c r="AU445" s="71">
        <v>123</v>
      </c>
      <c r="AV445" s="22">
        <v>6</v>
      </c>
      <c r="AW445" s="22">
        <v>0</v>
      </c>
      <c r="AX445" s="22">
        <v>1</v>
      </c>
      <c r="AY445" s="22">
        <v>0</v>
      </c>
      <c r="AZ445" s="22">
        <v>0</v>
      </c>
      <c r="BA445" s="22">
        <v>0</v>
      </c>
      <c r="BR445" s="7"/>
      <c r="BV445" s="7"/>
    </row>
    <row r="446" spans="1:74">
      <c r="A446" s="133"/>
      <c r="B446" s="158"/>
      <c r="C446" s="159"/>
      <c r="D446" s="159"/>
      <c r="E446" s="159"/>
      <c r="F446" s="159"/>
      <c r="G446" s="159"/>
      <c r="H446" s="159"/>
      <c r="I446" s="159"/>
      <c r="J446" s="159"/>
      <c r="K446" s="101"/>
      <c r="L446" s="101"/>
      <c r="S446" s="89" t="s">
        <v>113</v>
      </c>
      <c r="T446" s="90">
        <v>0</v>
      </c>
      <c r="U446" s="90">
        <v>1</v>
      </c>
      <c r="V446" s="90">
        <v>0</v>
      </c>
      <c r="W446" s="90">
        <v>8</v>
      </c>
      <c r="X446" s="90">
        <v>0</v>
      </c>
      <c r="Y446" s="81">
        <f t="shared" si="63"/>
        <v>9</v>
      </c>
      <c r="AL446" s="7" t="s">
        <v>162</v>
      </c>
      <c r="AM446" s="22">
        <v>1</v>
      </c>
      <c r="AN446" s="22">
        <v>28</v>
      </c>
      <c r="AO446" s="22">
        <v>72</v>
      </c>
      <c r="AP446" s="22">
        <v>273</v>
      </c>
      <c r="AQ446" s="22">
        <v>355</v>
      </c>
      <c r="AR446" s="22">
        <v>161</v>
      </c>
      <c r="AS446" s="22">
        <v>145</v>
      </c>
      <c r="AT446" s="71">
        <v>92</v>
      </c>
      <c r="AU446" s="71">
        <v>72</v>
      </c>
      <c r="AV446" s="22">
        <v>60</v>
      </c>
      <c r="AW446" s="22">
        <v>43</v>
      </c>
      <c r="AX446" s="22">
        <v>40</v>
      </c>
      <c r="AY446" s="22">
        <v>31</v>
      </c>
      <c r="AZ446" s="22">
        <v>39</v>
      </c>
      <c r="BA446" s="22">
        <v>28</v>
      </c>
      <c r="BR446" s="7"/>
      <c r="BV446" s="7"/>
    </row>
    <row r="447" spans="1:74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S447" s="81" t="s">
        <v>115</v>
      </c>
      <c r="T447" s="88">
        <v>0</v>
      </c>
      <c r="U447" s="88">
        <v>12</v>
      </c>
      <c r="V447" s="88">
        <v>1</v>
      </c>
      <c r="W447" s="88">
        <v>20</v>
      </c>
      <c r="X447" s="88">
        <v>0</v>
      </c>
      <c r="Y447" s="81">
        <f t="shared" si="63"/>
        <v>33</v>
      </c>
      <c r="AL447" s="110" t="s">
        <v>148</v>
      </c>
      <c r="AM447" s="111">
        <v>0</v>
      </c>
      <c r="AN447" s="111">
        <v>0</v>
      </c>
      <c r="AO447" s="111">
        <v>0</v>
      </c>
      <c r="AP447" s="111">
        <v>0</v>
      </c>
      <c r="AQ447" s="111">
        <v>0</v>
      </c>
      <c r="AR447" s="111">
        <v>415</v>
      </c>
      <c r="AS447" s="111">
        <v>435</v>
      </c>
      <c r="AT447" s="139">
        <v>345</v>
      </c>
      <c r="AU447" s="139">
        <v>433</v>
      </c>
      <c r="AV447" s="111">
        <v>457</v>
      </c>
      <c r="AW447" s="111">
        <v>568</v>
      </c>
      <c r="AX447" s="111">
        <v>453</v>
      </c>
      <c r="AY447" s="111">
        <v>391</v>
      </c>
      <c r="AZ447" s="111">
        <v>236</v>
      </c>
      <c r="BA447" s="111">
        <v>35</v>
      </c>
      <c r="BR447" s="7"/>
      <c r="BV447" s="7"/>
    </row>
    <row r="448" spans="1:74">
      <c r="S448" s="89" t="s">
        <v>64</v>
      </c>
      <c r="T448" s="90">
        <v>1</v>
      </c>
      <c r="U448" s="90">
        <v>18</v>
      </c>
      <c r="V448" s="90">
        <v>3</v>
      </c>
      <c r="W448" s="90">
        <v>82</v>
      </c>
      <c r="X448" s="90">
        <v>0</v>
      </c>
      <c r="Y448" s="81">
        <f t="shared" si="63"/>
        <v>104</v>
      </c>
      <c r="AL448" s="7" t="s">
        <v>163</v>
      </c>
      <c r="AM448" s="22">
        <v>0</v>
      </c>
      <c r="AN448" s="22">
        <v>0</v>
      </c>
      <c r="AO448" s="22">
        <v>0</v>
      </c>
      <c r="AP448" s="22">
        <v>0</v>
      </c>
      <c r="AQ448" s="22">
        <v>2</v>
      </c>
      <c r="AR448" s="22">
        <v>15</v>
      </c>
      <c r="AS448" s="22">
        <v>39</v>
      </c>
      <c r="AT448" s="71">
        <v>174</v>
      </c>
      <c r="AU448" s="71">
        <v>257</v>
      </c>
      <c r="AV448" s="22">
        <v>409</v>
      </c>
      <c r="AW448" s="22">
        <v>233</v>
      </c>
      <c r="AX448" s="22">
        <v>203</v>
      </c>
      <c r="AY448" s="22">
        <v>114</v>
      </c>
      <c r="AZ448" s="22">
        <v>154</v>
      </c>
      <c r="BA448" s="22">
        <v>112</v>
      </c>
      <c r="BR448" s="7"/>
      <c r="BV448" s="7"/>
    </row>
    <row r="449" spans="19:74">
      <c r="S449" s="61"/>
      <c r="T449" s="117">
        <f>SUM(T441:T448)</f>
        <v>1</v>
      </c>
      <c r="U449" s="117">
        <f>SUM(U441:U448)</f>
        <v>31</v>
      </c>
      <c r="V449" s="117">
        <f>SUM(V441:V448)</f>
        <v>4</v>
      </c>
      <c r="W449" s="117">
        <f>SUM(W441:W448)</f>
        <v>110</v>
      </c>
      <c r="X449" s="117">
        <f>SUM(X441:X448)</f>
        <v>0</v>
      </c>
      <c r="Y449" s="81">
        <f t="shared" si="63"/>
        <v>146</v>
      </c>
      <c r="AL449" s="110" t="s">
        <v>164</v>
      </c>
      <c r="AM449" s="111">
        <v>0</v>
      </c>
      <c r="AN449" s="111">
        <v>0</v>
      </c>
      <c r="AO449" s="111">
        <v>0</v>
      </c>
      <c r="AP449" s="111">
        <v>0</v>
      </c>
      <c r="AQ449" s="111">
        <v>0</v>
      </c>
      <c r="AR449" s="111">
        <v>0</v>
      </c>
      <c r="AS449" s="111">
        <v>0</v>
      </c>
      <c r="AT449" s="111">
        <v>0</v>
      </c>
      <c r="AU449" s="111">
        <v>0</v>
      </c>
      <c r="AV449" s="111">
        <v>2</v>
      </c>
      <c r="AW449" s="111">
        <v>10</v>
      </c>
      <c r="AX449" s="111">
        <v>51</v>
      </c>
      <c r="AY449" s="111">
        <v>115</v>
      </c>
      <c r="AZ449" s="111">
        <v>428</v>
      </c>
      <c r="BA449" s="111">
        <v>525</v>
      </c>
      <c r="BR449" s="7"/>
      <c r="BV449" s="7"/>
    </row>
    <row r="450" spans="19:74">
      <c r="S450" s="61"/>
      <c r="T450" s="117"/>
      <c r="U450" s="117"/>
      <c r="V450" s="117"/>
      <c r="W450" s="117"/>
      <c r="X450" s="117"/>
      <c r="Y450" s="117"/>
      <c r="AL450" s="7" t="s">
        <v>165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  <c r="AR450" s="22">
        <v>0</v>
      </c>
      <c r="AS450" s="22">
        <v>0</v>
      </c>
      <c r="AT450" s="22">
        <v>0</v>
      </c>
      <c r="AU450" s="22">
        <v>0</v>
      </c>
      <c r="AV450" s="22">
        <v>1</v>
      </c>
      <c r="AW450" s="22">
        <v>7</v>
      </c>
      <c r="AX450" s="22">
        <v>40</v>
      </c>
      <c r="AY450" s="22">
        <v>42</v>
      </c>
      <c r="AZ450" s="22">
        <v>161</v>
      </c>
      <c r="BA450" s="22">
        <v>182</v>
      </c>
      <c r="BR450" s="7"/>
      <c r="BV450" s="7"/>
    </row>
    <row r="451" spans="19:74">
      <c r="S451" s="81" t="s">
        <v>159</v>
      </c>
      <c r="T451" s="81" t="s">
        <v>102</v>
      </c>
      <c r="U451" s="81" t="s">
        <v>103</v>
      </c>
      <c r="V451" s="81" t="s">
        <v>104</v>
      </c>
      <c r="W451" s="81" t="s">
        <v>105</v>
      </c>
      <c r="X451" s="81" t="s">
        <v>106</v>
      </c>
      <c r="Y451" s="81" t="s">
        <v>160</v>
      </c>
      <c r="AL451" s="110" t="s">
        <v>166</v>
      </c>
      <c r="AM451" s="111">
        <v>0</v>
      </c>
      <c r="AN451" s="111">
        <v>0</v>
      </c>
      <c r="AO451" s="111">
        <v>0</v>
      </c>
      <c r="AP451" s="111">
        <v>0</v>
      </c>
      <c r="AQ451" s="111">
        <v>0</v>
      </c>
      <c r="AR451" s="111">
        <v>0</v>
      </c>
      <c r="AS451" s="111">
        <v>0</v>
      </c>
      <c r="AT451" s="111">
        <v>0</v>
      </c>
      <c r="AU451" s="111">
        <v>0</v>
      </c>
      <c r="AV451" s="111">
        <v>0</v>
      </c>
      <c r="AW451" s="111">
        <v>0</v>
      </c>
      <c r="AX451" s="111">
        <v>13</v>
      </c>
      <c r="AY451" s="111">
        <v>33</v>
      </c>
      <c r="AZ451" s="111">
        <v>51</v>
      </c>
      <c r="BA451" s="111">
        <v>28</v>
      </c>
      <c r="BR451" s="7"/>
      <c r="BV451" s="7"/>
    </row>
    <row r="452" spans="19:74">
      <c r="S452" s="81" t="s">
        <v>171</v>
      </c>
      <c r="T452" s="119">
        <v>0</v>
      </c>
      <c r="U452" s="119">
        <v>0</v>
      </c>
      <c r="V452" s="98">
        <v>0</v>
      </c>
      <c r="W452" s="98">
        <v>0</v>
      </c>
      <c r="X452" s="98">
        <v>0</v>
      </c>
      <c r="Y452" s="92">
        <f t="shared" ref="Y452:Y460" si="65">SUM(T452:W452)</f>
        <v>0</v>
      </c>
      <c r="BR452" s="7"/>
      <c r="BV452" s="7"/>
    </row>
    <row r="453" spans="19:74">
      <c r="S453" s="81" t="s">
        <v>172</v>
      </c>
      <c r="T453" s="98">
        <v>0</v>
      </c>
      <c r="U453" s="98">
        <v>0</v>
      </c>
      <c r="V453" s="98">
        <v>0</v>
      </c>
      <c r="W453" s="98">
        <v>0</v>
      </c>
      <c r="X453" s="98">
        <v>0</v>
      </c>
      <c r="Y453" s="92">
        <f t="shared" si="65"/>
        <v>0</v>
      </c>
      <c r="BR453" s="7"/>
      <c r="BV453" s="7"/>
    </row>
    <row r="454" spans="19:74">
      <c r="S454" s="81" t="s">
        <v>173</v>
      </c>
      <c r="T454" s="119">
        <v>0</v>
      </c>
      <c r="U454" s="119">
        <v>0</v>
      </c>
      <c r="V454" s="98">
        <v>0</v>
      </c>
      <c r="W454" s="98">
        <v>0</v>
      </c>
      <c r="X454" s="98">
        <v>0</v>
      </c>
      <c r="Y454" s="92">
        <f t="shared" si="65"/>
        <v>0</v>
      </c>
      <c r="BR454" s="7"/>
      <c r="BV454" s="7"/>
    </row>
    <row r="455" spans="19:74">
      <c r="S455" s="81" t="s">
        <v>174</v>
      </c>
      <c r="T455" s="88">
        <v>0</v>
      </c>
      <c r="U455" s="88">
        <v>0</v>
      </c>
      <c r="V455" s="88">
        <v>0</v>
      </c>
      <c r="W455" s="88">
        <v>0</v>
      </c>
      <c r="X455" s="88">
        <v>0</v>
      </c>
      <c r="Y455" s="92">
        <f t="shared" si="65"/>
        <v>0</v>
      </c>
      <c r="BR455" s="7"/>
      <c r="BV455" s="7"/>
    </row>
    <row r="456" spans="19:74">
      <c r="S456" s="81" t="s">
        <v>111</v>
      </c>
      <c r="T456" s="88">
        <v>0</v>
      </c>
      <c r="U456" s="88">
        <v>3</v>
      </c>
      <c r="V456" s="88">
        <v>0</v>
      </c>
      <c r="W456" s="88">
        <v>10</v>
      </c>
      <c r="X456" s="88">
        <v>0</v>
      </c>
      <c r="Y456" s="92">
        <f t="shared" si="65"/>
        <v>13</v>
      </c>
      <c r="BR456" s="7"/>
      <c r="BV456" s="7"/>
    </row>
    <row r="457" spans="19:74">
      <c r="S457" s="89" t="s">
        <v>113</v>
      </c>
      <c r="T457" s="90">
        <v>0</v>
      </c>
      <c r="U457" s="90">
        <v>13</v>
      </c>
      <c r="V457" s="90">
        <v>1</v>
      </c>
      <c r="W457" s="90">
        <v>14</v>
      </c>
      <c r="X457" s="90">
        <v>35</v>
      </c>
      <c r="Y457" s="92">
        <f t="shared" si="65"/>
        <v>28</v>
      </c>
      <c r="BR457" s="7"/>
      <c r="BV457" s="7"/>
    </row>
    <row r="458" spans="19:74">
      <c r="S458" s="81" t="s">
        <v>115</v>
      </c>
      <c r="T458" s="109">
        <v>8</v>
      </c>
      <c r="U458" s="109">
        <v>11</v>
      </c>
      <c r="V458" s="109">
        <v>6</v>
      </c>
      <c r="W458" s="109">
        <v>87</v>
      </c>
      <c r="X458" s="88">
        <v>525</v>
      </c>
      <c r="Y458" s="92">
        <f t="shared" si="65"/>
        <v>112</v>
      </c>
      <c r="BR458" s="7"/>
      <c r="BV458" s="7"/>
    </row>
    <row r="459" spans="19:74">
      <c r="S459" s="89" t="s">
        <v>64</v>
      </c>
      <c r="T459" s="90">
        <v>19</v>
      </c>
      <c r="U459" s="90">
        <v>61</v>
      </c>
      <c r="V459" s="90">
        <v>22</v>
      </c>
      <c r="W459" s="90">
        <v>80</v>
      </c>
      <c r="X459" s="90">
        <v>28</v>
      </c>
      <c r="Y459" s="92">
        <f t="shared" si="65"/>
        <v>182</v>
      </c>
      <c r="BR459" s="7"/>
      <c r="BV459" s="7"/>
    </row>
    <row r="460" spans="19:74">
      <c r="S460" s="61"/>
      <c r="T460" s="117">
        <f>SUM(T452:T459)</f>
        <v>27</v>
      </c>
      <c r="U460" s="117">
        <f>SUM(U452:U459)</f>
        <v>88</v>
      </c>
      <c r="V460" s="117">
        <f>SUM(V452:V459)</f>
        <v>29</v>
      </c>
      <c r="W460" s="117">
        <f>SUM(W452:W459)</f>
        <v>191</v>
      </c>
      <c r="X460" s="117">
        <f>SUM(X452:X459)</f>
        <v>588</v>
      </c>
      <c r="Y460" s="92">
        <f t="shared" si="65"/>
        <v>335</v>
      </c>
      <c r="BR460" s="7"/>
      <c r="BV460" s="7"/>
    </row>
    <row r="465" spans="1:74" ht="38.25">
      <c r="A465" s="69" t="s">
        <v>130</v>
      </c>
      <c r="B465" s="69" t="s">
        <v>66</v>
      </c>
      <c r="C465" s="69" t="s">
        <v>87</v>
      </c>
      <c r="D465" s="69" t="s">
        <v>88</v>
      </c>
      <c r="E465" s="69" t="s">
        <v>89</v>
      </c>
      <c r="F465" s="69" t="s">
        <v>90</v>
      </c>
      <c r="G465" s="69" t="s">
        <v>91</v>
      </c>
      <c r="H465" s="69" t="s">
        <v>92</v>
      </c>
      <c r="I465" s="69" t="s">
        <v>93</v>
      </c>
      <c r="J465" s="13" t="s">
        <v>95</v>
      </c>
      <c r="K465" s="70"/>
      <c r="L465" s="40" t="s">
        <v>187</v>
      </c>
      <c r="S465" s="7" t="s">
        <v>130</v>
      </c>
      <c r="BR465" s="7"/>
      <c r="BV465" s="7"/>
    </row>
    <row r="466" spans="1:74" ht="25.5">
      <c r="A466" s="147" t="s">
        <v>99</v>
      </c>
      <c r="B466" s="147" t="s">
        <v>139</v>
      </c>
      <c r="C466" s="160">
        <v>4</v>
      </c>
      <c r="D466" s="161">
        <v>4</v>
      </c>
      <c r="E466" s="162">
        <v>0</v>
      </c>
      <c r="F466" s="162">
        <v>1</v>
      </c>
      <c r="G466" s="162">
        <v>0</v>
      </c>
      <c r="H466" s="162">
        <v>3</v>
      </c>
      <c r="I466" s="162">
        <v>0</v>
      </c>
      <c r="J466" s="136">
        <f t="shared" ref="J466:J480" si="66">SUM(E466:I466)</f>
        <v>4</v>
      </c>
      <c r="K466" s="77"/>
      <c r="L466" s="78"/>
      <c r="S466" s="81" t="s">
        <v>101</v>
      </c>
      <c r="T466" s="81" t="s">
        <v>102</v>
      </c>
      <c r="U466" s="81" t="s">
        <v>103</v>
      </c>
      <c r="V466" s="81" t="s">
        <v>104</v>
      </c>
      <c r="W466" s="81" t="s">
        <v>105</v>
      </c>
      <c r="X466" s="81" t="s">
        <v>106</v>
      </c>
      <c r="Y466" s="81" t="s">
        <v>107</v>
      </c>
      <c r="AL466" s="6" t="s">
        <v>97</v>
      </c>
      <c r="AM466" s="71" t="s">
        <v>130</v>
      </c>
      <c r="AN466" s="22"/>
      <c r="AO466" s="22"/>
      <c r="AP466" s="22"/>
      <c r="BR466" s="7"/>
      <c r="BV466" s="7"/>
    </row>
    <row r="467" spans="1:74">
      <c r="A467" s="147" t="s">
        <v>99</v>
      </c>
      <c r="B467" s="147" t="s">
        <v>100</v>
      </c>
      <c r="C467" s="162">
        <v>35</v>
      </c>
      <c r="D467" s="161">
        <v>33</v>
      </c>
      <c r="E467" s="162">
        <v>0</v>
      </c>
      <c r="F467" s="162">
        <v>8</v>
      </c>
      <c r="G467" s="162">
        <v>0</v>
      </c>
      <c r="H467" s="162">
        <v>25</v>
      </c>
      <c r="I467" s="162">
        <v>0</v>
      </c>
      <c r="J467" s="136">
        <f t="shared" si="66"/>
        <v>33</v>
      </c>
      <c r="K467" s="77"/>
      <c r="L467" s="78">
        <v>37</v>
      </c>
      <c r="S467" s="81" t="s">
        <v>171</v>
      </c>
      <c r="T467" s="119">
        <v>0</v>
      </c>
      <c r="U467" s="119">
        <v>0</v>
      </c>
      <c r="V467" s="98">
        <v>0</v>
      </c>
      <c r="W467" s="98">
        <v>0</v>
      </c>
      <c r="X467" s="98">
        <v>0</v>
      </c>
      <c r="Y467" s="81">
        <f t="shared" ref="Y467:Y475" si="67">SUM(T467:X467)</f>
        <v>0</v>
      </c>
      <c r="AL467" s="7" t="s">
        <v>108</v>
      </c>
      <c r="AM467" s="22"/>
      <c r="AN467" s="22"/>
      <c r="AO467" s="22"/>
      <c r="AP467" s="22"/>
      <c r="BR467" s="7"/>
      <c r="BV467" s="7"/>
    </row>
    <row r="468" spans="1:74">
      <c r="A468" s="82" t="s">
        <v>109</v>
      </c>
      <c r="B468" s="82" t="s">
        <v>110</v>
      </c>
      <c r="C468" s="151">
        <v>36</v>
      </c>
      <c r="D468" s="163">
        <v>34</v>
      </c>
      <c r="E468" s="151">
        <v>0</v>
      </c>
      <c r="F468" s="151">
        <v>9</v>
      </c>
      <c r="G468" s="151">
        <v>0</v>
      </c>
      <c r="H468" s="151">
        <v>25</v>
      </c>
      <c r="I468" s="151">
        <v>0</v>
      </c>
      <c r="J468" s="137">
        <f t="shared" si="66"/>
        <v>34</v>
      </c>
      <c r="K468" s="145"/>
      <c r="L468" s="146"/>
      <c r="S468" s="81" t="s">
        <v>172</v>
      </c>
      <c r="T468" s="98">
        <v>0</v>
      </c>
      <c r="U468" s="98">
        <v>0</v>
      </c>
      <c r="V468" s="98">
        <v>0</v>
      </c>
      <c r="W468" s="98">
        <v>0</v>
      </c>
      <c r="X468" s="98">
        <v>0</v>
      </c>
      <c r="Y468" s="81">
        <f t="shared" si="67"/>
        <v>0</v>
      </c>
      <c r="AL468" s="7" t="s">
        <v>112</v>
      </c>
      <c r="AM468" s="22"/>
      <c r="AN468" s="22"/>
      <c r="AO468" s="22"/>
      <c r="AP468" s="22"/>
      <c r="BR468" s="7"/>
      <c r="BV468" s="7"/>
    </row>
    <row r="469" spans="1:74">
      <c r="A469" s="82" t="s">
        <v>109</v>
      </c>
      <c r="B469" s="82" t="s">
        <v>139</v>
      </c>
      <c r="C469" s="151">
        <v>69</v>
      </c>
      <c r="D469" s="163">
        <v>69</v>
      </c>
      <c r="E469" s="151">
        <v>0</v>
      </c>
      <c r="F469" s="151">
        <v>0</v>
      </c>
      <c r="G469" s="151">
        <v>0</v>
      </c>
      <c r="H469" s="151">
        <v>1</v>
      </c>
      <c r="I469" s="151">
        <v>68</v>
      </c>
      <c r="J469" s="137">
        <f t="shared" si="66"/>
        <v>69</v>
      </c>
      <c r="K469" s="145"/>
      <c r="L469" s="146"/>
      <c r="S469" s="81" t="s">
        <v>173</v>
      </c>
      <c r="T469" s="119">
        <v>0</v>
      </c>
      <c r="U469" s="119">
        <v>0</v>
      </c>
      <c r="V469" s="98">
        <v>0</v>
      </c>
      <c r="W469" s="98">
        <v>0</v>
      </c>
      <c r="X469" s="98">
        <v>0</v>
      </c>
      <c r="Y469" s="81">
        <f t="shared" si="67"/>
        <v>0</v>
      </c>
      <c r="AM469" s="22"/>
      <c r="AN469" s="22"/>
      <c r="AO469" s="22"/>
      <c r="AP469" s="22"/>
      <c r="BR469" s="7"/>
      <c r="BV469" s="7"/>
    </row>
    <row r="470" spans="1:74">
      <c r="A470" s="82" t="s">
        <v>109</v>
      </c>
      <c r="B470" s="82" t="s">
        <v>100</v>
      </c>
      <c r="C470" s="151">
        <v>222</v>
      </c>
      <c r="D470" s="163">
        <v>206</v>
      </c>
      <c r="E470" s="151">
        <v>0</v>
      </c>
      <c r="F470" s="151">
        <v>9</v>
      </c>
      <c r="G470" s="151">
        <v>0</v>
      </c>
      <c r="H470" s="151">
        <v>29</v>
      </c>
      <c r="I470" s="151">
        <v>168</v>
      </c>
      <c r="J470" s="137">
        <f t="shared" si="66"/>
        <v>206</v>
      </c>
      <c r="K470" s="145"/>
      <c r="L470" s="146">
        <f>SUM(J468:J470)</f>
        <v>309</v>
      </c>
      <c r="S470" s="81" t="s">
        <v>174</v>
      </c>
      <c r="T470" s="88">
        <v>0</v>
      </c>
      <c r="U470" s="88">
        <v>0</v>
      </c>
      <c r="V470" s="88">
        <v>0</v>
      </c>
      <c r="W470" s="88">
        <v>0</v>
      </c>
      <c r="X470" s="88">
        <v>0</v>
      </c>
      <c r="Y470" s="81">
        <f t="shared" si="67"/>
        <v>0</v>
      </c>
      <c r="AL470" s="7" t="s">
        <v>116</v>
      </c>
      <c r="AM470" s="7" t="s">
        <v>117</v>
      </c>
      <c r="AN470" s="7" t="s">
        <v>118</v>
      </c>
      <c r="AO470" s="7" t="s">
        <v>119</v>
      </c>
      <c r="AP470" s="7" t="s">
        <v>120</v>
      </c>
      <c r="AQ470" s="7" t="s">
        <v>121</v>
      </c>
      <c r="AR470" s="7" t="s">
        <v>122</v>
      </c>
      <c r="AS470" s="7" t="s">
        <v>123</v>
      </c>
      <c r="AT470" s="91" t="s">
        <v>124</v>
      </c>
      <c r="AU470" s="91" t="s">
        <v>125</v>
      </c>
      <c r="AV470" s="7" t="s">
        <v>126</v>
      </c>
      <c r="AW470" s="7" t="s">
        <v>127</v>
      </c>
      <c r="AX470" s="7" t="s">
        <v>128</v>
      </c>
      <c r="AY470" s="7" t="s">
        <v>129</v>
      </c>
      <c r="AZ470" s="7" t="s">
        <v>130</v>
      </c>
      <c r="BR470" s="7"/>
      <c r="BV470" s="7"/>
    </row>
    <row r="471" spans="1:74">
      <c r="A471" s="147" t="s">
        <v>114</v>
      </c>
      <c r="B471" s="147" t="s">
        <v>110</v>
      </c>
      <c r="C471" s="162">
        <v>79</v>
      </c>
      <c r="D471" s="161">
        <v>64</v>
      </c>
      <c r="E471" s="162">
        <v>0</v>
      </c>
      <c r="F471" s="162">
        <v>17</v>
      </c>
      <c r="G471" s="162">
        <v>0</v>
      </c>
      <c r="H471" s="162">
        <v>47</v>
      </c>
      <c r="I471" s="162">
        <v>0</v>
      </c>
      <c r="J471" s="136">
        <f t="shared" si="66"/>
        <v>64</v>
      </c>
      <c r="K471" s="77"/>
      <c r="L471" s="78"/>
      <c r="S471" s="81" t="s">
        <v>111</v>
      </c>
      <c r="T471" s="88">
        <v>0</v>
      </c>
      <c r="U471" s="88">
        <v>9</v>
      </c>
      <c r="V471" s="88">
        <v>0</v>
      </c>
      <c r="W471" s="88">
        <v>28</v>
      </c>
      <c r="X471" s="88">
        <v>0</v>
      </c>
      <c r="Y471" s="81">
        <f t="shared" si="67"/>
        <v>37</v>
      </c>
      <c r="AL471" s="7" t="s">
        <v>140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  <c r="AR471" s="22">
        <v>0</v>
      </c>
      <c r="AS471" s="22">
        <v>0</v>
      </c>
      <c r="AT471" s="71">
        <v>0</v>
      </c>
      <c r="AU471" s="71">
        <v>0</v>
      </c>
      <c r="AV471" s="22">
        <v>0</v>
      </c>
      <c r="AW471" s="22">
        <v>0</v>
      </c>
      <c r="AX471" s="22">
        <v>0</v>
      </c>
      <c r="AY471" s="22">
        <v>0</v>
      </c>
      <c r="AZ471" s="22">
        <v>0</v>
      </c>
      <c r="BR471" s="7"/>
      <c r="BV471" s="7"/>
    </row>
    <row r="472" spans="1:74">
      <c r="A472" s="147" t="s">
        <v>114</v>
      </c>
      <c r="B472" s="147" t="s">
        <v>139</v>
      </c>
      <c r="C472" s="162">
        <v>14</v>
      </c>
      <c r="D472" s="161">
        <v>14</v>
      </c>
      <c r="E472" s="162">
        <v>0</v>
      </c>
      <c r="F472" s="162">
        <v>1</v>
      </c>
      <c r="G472" s="162">
        <v>0</v>
      </c>
      <c r="H472" s="162">
        <v>13</v>
      </c>
      <c r="I472" s="162">
        <v>0</v>
      </c>
      <c r="J472" s="136">
        <f t="shared" si="66"/>
        <v>14</v>
      </c>
      <c r="K472" s="77"/>
      <c r="L472" s="78"/>
      <c r="S472" s="89" t="s">
        <v>113</v>
      </c>
      <c r="T472" s="90">
        <v>0</v>
      </c>
      <c r="U472" s="90">
        <v>18</v>
      </c>
      <c r="V472" s="90">
        <v>0</v>
      </c>
      <c r="W472" s="90">
        <v>55</v>
      </c>
      <c r="X472" s="90">
        <v>236</v>
      </c>
      <c r="Y472" s="81">
        <f t="shared" si="67"/>
        <v>309</v>
      </c>
      <c r="AL472" s="7" t="s">
        <v>143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  <c r="AR472" s="22">
        <v>0</v>
      </c>
      <c r="AS472" s="22">
        <v>0</v>
      </c>
      <c r="AT472" s="71">
        <v>0</v>
      </c>
      <c r="AU472" s="71">
        <v>0</v>
      </c>
      <c r="AV472" s="22">
        <v>0</v>
      </c>
      <c r="AW472" s="22">
        <v>0</v>
      </c>
      <c r="AX472" s="22">
        <v>0</v>
      </c>
      <c r="AY472" s="22">
        <v>0</v>
      </c>
      <c r="AZ472" s="22">
        <v>0</v>
      </c>
      <c r="BR472" s="7"/>
      <c r="BV472" s="7"/>
    </row>
    <row r="473" spans="1:74">
      <c r="A473" s="147" t="s">
        <v>114</v>
      </c>
      <c r="B473" s="147" t="s">
        <v>141</v>
      </c>
      <c r="C473" s="162">
        <v>7</v>
      </c>
      <c r="D473" s="161">
        <v>5</v>
      </c>
      <c r="E473" s="162">
        <v>0</v>
      </c>
      <c r="F473" s="162">
        <v>2</v>
      </c>
      <c r="G473" s="162">
        <v>3</v>
      </c>
      <c r="H473" s="162">
        <v>0</v>
      </c>
      <c r="I473" s="162">
        <v>0</v>
      </c>
      <c r="J473" s="136">
        <f t="shared" si="66"/>
        <v>5</v>
      </c>
      <c r="K473" s="77"/>
      <c r="L473" s="78"/>
      <c r="S473" s="81" t="s">
        <v>115</v>
      </c>
      <c r="T473" s="88">
        <v>8</v>
      </c>
      <c r="U473" s="88">
        <v>39</v>
      </c>
      <c r="V473" s="88">
        <v>14</v>
      </c>
      <c r="W473" s="88">
        <v>157</v>
      </c>
      <c r="X473" s="88">
        <v>428</v>
      </c>
      <c r="Y473" s="81">
        <f t="shared" si="67"/>
        <v>646</v>
      </c>
      <c r="AL473" s="7" t="s">
        <v>144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  <c r="AR473" s="22">
        <v>0</v>
      </c>
      <c r="AS473" s="22">
        <v>0</v>
      </c>
      <c r="AT473" s="71">
        <v>0</v>
      </c>
      <c r="AU473" s="71">
        <v>0</v>
      </c>
      <c r="AV473" s="22">
        <v>0</v>
      </c>
      <c r="AW473" s="22">
        <v>0</v>
      </c>
      <c r="AX473" s="22">
        <v>1</v>
      </c>
      <c r="AY473" s="22">
        <v>0</v>
      </c>
      <c r="AZ473" s="22">
        <v>0</v>
      </c>
      <c r="BR473" s="7"/>
      <c r="BV473" s="7"/>
    </row>
    <row r="474" spans="1:74">
      <c r="A474" s="147" t="s">
        <v>114</v>
      </c>
      <c r="B474" s="147" t="s">
        <v>155</v>
      </c>
      <c r="C474" s="162">
        <v>2</v>
      </c>
      <c r="D474" s="161">
        <v>2</v>
      </c>
      <c r="E474" s="162">
        <v>0</v>
      </c>
      <c r="F474" s="162">
        <v>1</v>
      </c>
      <c r="G474" s="162">
        <v>0</v>
      </c>
      <c r="H474" s="162">
        <v>1</v>
      </c>
      <c r="I474" s="162">
        <v>0</v>
      </c>
      <c r="J474" s="136">
        <f t="shared" si="66"/>
        <v>2</v>
      </c>
      <c r="K474" s="77"/>
      <c r="L474" s="78"/>
      <c r="S474" s="89" t="s">
        <v>64</v>
      </c>
      <c r="T474" s="90">
        <v>6</v>
      </c>
      <c r="U474" s="90">
        <v>49</v>
      </c>
      <c r="V474" s="90">
        <v>34</v>
      </c>
      <c r="W474" s="90">
        <v>220</v>
      </c>
      <c r="X474" s="90">
        <v>51</v>
      </c>
      <c r="Y474" s="81">
        <f t="shared" si="67"/>
        <v>360</v>
      </c>
      <c r="AL474" s="7" t="s">
        <v>146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  <c r="AR474" s="22">
        <v>0</v>
      </c>
      <c r="AS474" s="22">
        <v>0</v>
      </c>
      <c r="AT474" s="71">
        <v>0</v>
      </c>
      <c r="AU474" s="71">
        <v>0</v>
      </c>
      <c r="AV474" s="22">
        <v>0</v>
      </c>
      <c r="AW474" s="22">
        <v>0</v>
      </c>
      <c r="AX474" s="22">
        <v>1</v>
      </c>
      <c r="AY474" s="22">
        <v>0</v>
      </c>
      <c r="AZ474" s="22">
        <v>0</v>
      </c>
      <c r="BR474" s="7"/>
      <c r="BV474" s="7"/>
    </row>
    <row r="475" spans="1:74">
      <c r="A475" s="147" t="s">
        <v>114</v>
      </c>
      <c r="B475" s="147" t="s">
        <v>100</v>
      </c>
      <c r="C475" s="162">
        <v>563</v>
      </c>
      <c r="D475" s="161">
        <v>561</v>
      </c>
      <c r="E475" s="162">
        <v>8</v>
      </c>
      <c r="F475" s="162">
        <v>18</v>
      </c>
      <c r="G475" s="162">
        <v>11</v>
      </c>
      <c r="H475" s="162">
        <v>96</v>
      </c>
      <c r="I475" s="162">
        <v>428</v>
      </c>
      <c r="J475" s="136">
        <f t="shared" si="66"/>
        <v>561</v>
      </c>
      <c r="K475" s="77"/>
      <c r="L475" s="78">
        <f>SUM(J471:J475)</f>
        <v>646</v>
      </c>
      <c r="T475" s="7">
        <f>SUM(T467:T474)</f>
        <v>14</v>
      </c>
      <c r="U475" s="7">
        <f>SUM(U467:U474)</f>
        <v>115</v>
      </c>
      <c r="V475" s="7">
        <f>SUM(V467:V474)</f>
        <v>48</v>
      </c>
      <c r="W475" s="7">
        <f>SUM(W467:W474)</f>
        <v>460</v>
      </c>
      <c r="X475" s="7">
        <f>SUM(X467:X474)</f>
        <v>715</v>
      </c>
      <c r="Y475" s="81">
        <f t="shared" si="67"/>
        <v>1352</v>
      </c>
      <c r="AL475" s="7" t="s">
        <v>147</v>
      </c>
      <c r="AM475" s="22">
        <v>364</v>
      </c>
      <c r="AN475" s="22">
        <v>349</v>
      </c>
      <c r="AO475" s="22">
        <v>510</v>
      </c>
      <c r="AP475" s="22">
        <v>535</v>
      </c>
      <c r="AQ475" s="22">
        <v>579</v>
      </c>
      <c r="AR475" s="22">
        <v>91</v>
      </c>
      <c r="AS475" s="22">
        <v>181</v>
      </c>
      <c r="AT475" s="71">
        <v>166</v>
      </c>
      <c r="AU475" s="71">
        <v>123</v>
      </c>
      <c r="AV475" s="22">
        <v>6</v>
      </c>
      <c r="AW475" s="22">
        <v>0</v>
      </c>
      <c r="AX475" s="22">
        <v>1</v>
      </c>
      <c r="AY475" s="22">
        <v>0</v>
      </c>
      <c r="AZ475" s="22">
        <v>0</v>
      </c>
      <c r="BR475" s="7"/>
      <c r="BV475" s="7"/>
    </row>
    <row r="476" spans="1:74">
      <c r="A476" s="82" t="s">
        <v>145</v>
      </c>
      <c r="B476" s="82" t="s">
        <v>110</v>
      </c>
      <c r="C476" s="151">
        <v>157</v>
      </c>
      <c r="D476" s="163">
        <v>148</v>
      </c>
      <c r="E476" s="151">
        <v>0</v>
      </c>
      <c r="F476" s="151">
        <v>19</v>
      </c>
      <c r="G476" s="151">
        <v>5</v>
      </c>
      <c r="H476" s="151">
        <v>124</v>
      </c>
      <c r="I476" s="151">
        <v>0</v>
      </c>
      <c r="J476" s="137">
        <f t="shared" si="66"/>
        <v>148</v>
      </c>
      <c r="K476" s="145"/>
      <c r="L476" s="146"/>
      <c r="AT476" s="91"/>
      <c r="AU476" s="91"/>
      <c r="BR476" s="7"/>
      <c r="BV476" s="7"/>
    </row>
    <row r="477" spans="1:74">
      <c r="A477" s="82" t="s">
        <v>145</v>
      </c>
      <c r="B477" s="82" t="s">
        <v>139</v>
      </c>
      <c r="C477" s="151">
        <v>110</v>
      </c>
      <c r="D477" s="163">
        <v>101</v>
      </c>
      <c r="E477" s="151">
        <v>0</v>
      </c>
      <c r="F477" s="151">
        <v>14</v>
      </c>
      <c r="G477" s="151">
        <v>13</v>
      </c>
      <c r="H477" s="151">
        <v>74</v>
      </c>
      <c r="I477" s="151">
        <v>0</v>
      </c>
      <c r="J477" s="137">
        <f t="shared" si="66"/>
        <v>101</v>
      </c>
      <c r="K477" s="145"/>
      <c r="L477" s="146"/>
      <c r="S477" s="81" t="s">
        <v>149</v>
      </c>
      <c r="T477" s="81" t="s">
        <v>102</v>
      </c>
      <c r="U477" s="81" t="s">
        <v>103</v>
      </c>
      <c r="V477" s="81" t="s">
        <v>104</v>
      </c>
      <c r="W477" s="81" t="s">
        <v>105</v>
      </c>
      <c r="X477" s="81" t="s">
        <v>106</v>
      </c>
      <c r="Y477" s="81" t="s">
        <v>107</v>
      </c>
      <c r="AL477" s="7" t="s">
        <v>116</v>
      </c>
      <c r="AM477" s="7" t="s">
        <v>157</v>
      </c>
      <c r="AN477" s="7" t="s">
        <v>118</v>
      </c>
      <c r="AO477" s="7" t="s">
        <v>119</v>
      </c>
      <c r="AP477" s="7" t="s">
        <v>120</v>
      </c>
      <c r="AQ477" s="7" t="s">
        <v>121</v>
      </c>
      <c r="AR477" s="7" t="s">
        <v>122</v>
      </c>
      <c r="AS477" s="7" t="s">
        <v>123</v>
      </c>
      <c r="AT477" s="91" t="s">
        <v>124</v>
      </c>
      <c r="AU477" s="91" t="s">
        <v>125</v>
      </c>
      <c r="AV477" s="7" t="s">
        <v>126</v>
      </c>
      <c r="AW477" s="7" t="s">
        <v>127</v>
      </c>
      <c r="AX477" s="7" t="s">
        <v>128</v>
      </c>
      <c r="AY477" s="7" t="s">
        <v>129</v>
      </c>
      <c r="AZ477" s="7" t="s">
        <v>130</v>
      </c>
      <c r="BR477" s="7"/>
      <c r="BV477" s="7"/>
    </row>
    <row r="478" spans="1:74">
      <c r="A478" s="82" t="s">
        <v>145</v>
      </c>
      <c r="B478" s="82" t="s">
        <v>141</v>
      </c>
      <c r="C478" s="151">
        <v>5</v>
      </c>
      <c r="D478" s="163">
        <v>5</v>
      </c>
      <c r="E478" s="151">
        <v>0</v>
      </c>
      <c r="F478" s="151">
        <v>4</v>
      </c>
      <c r="G478" s="151">
        <v>0</v>
      </c>
      <c r="H478" s="151">
        <v>1</v>
      </c>
      <c r="I478" s="151">
        <v>0</v>
      </c>
      <c r="J478" s="137">
        <f t="shared" si="66"/>
        <v>5</v>
      </c>
      <c r="K478" s="145"/>
      <c r="L478" s="146"/>
      <c r="S478" s="81" t="s">
        <v>171</v>
      </c>
      <c r="T478" s="119">
        <v>0</v>
      </c>
      <c r="U478" s="119">
        <v>0</v>
      </c>
      <c r="V478" s="98">
        <v>0</v>
      </c>
      <c r="W478" s="98">
        <v>0</v>
      </c>
      <c r="X478" s="98">
        <v>0</v>
      </c>
      <c r="Y478" s="81">
        <f t="shared" ref="Y478:Y486" si="68">SUM(T478:X478)</f>
        <v>0</v>
      </c>
      <c r="AL478" s="7" t="s">
        <v>150</v>
      </c>
      <c r="AM478" s="22">
        <v>3</v>
      </c>
      <c r="AN478" s="22">
        <v>0</v>
      </c>
      <c r="AO478" s="22">
        <v>1</v>
      </c>
      <c r="AP478" s="22">
        <v>1</v>
      </c>
      <c r="AQ478" s="22">
        <v>1</v>
      </c>
      <c r="AR478" s="22">
        <v>0</v>
      </c>
      <c r="AS478" s="22">
        <v>0</v>
      </c>
      <c r="AT478" s="71">
        <v>0</v>
      </c>
      <c r="AU478" s="71">
        <v>0</v>
      </c>
      <c r="AV478" s="22">
        <v>1</v>
      </c>
      <c r="AW478" s="22">
        <v>2</v>
      </c>
      <c r="AX478" s="22">
        <v>1</v>
      </c>
      <c r="AY478" s="22">
        <v>1</v>
      </c>
      <c r="AZ478" s="22">
        <v>0</v>
      </c>
      <c r="BR478" s="7"/>
      <c r="BV478" s="7"/>
    </row>
    <row r="479" spans="1:74">
      <c r="A479" s="82" t="s">
        <v>145</v>
      </c>
      <c r="B479" s="82" t="s">
        <v>155</v>
      </c>
      <c r="C479" s="151">
        <v>1</v>
      </c>
      <c r="D479" s="163">
        <v>1</v>
      </c>
      <c r="E479" s="151">
        <v>0</v>
      </c>
      <c r="F479" s="151">
        <v>1</v>
      </c>
      <c r="G479" s="151">
        <v>0</v>
      </c>
      <c r="H479" s="151">
        <v>0</v>
      </c>
      <c r="I479" s="151">
        <v>0</v>
      </c>
      <c r="J479" s="137">
        <f t="shared" si="66"/>
        <v>1</v>
      </c>
      <c r="K479" s="145"/>
      <c r="L479" s="146"/>
      <c r="S479" s="81" t="s">
        <v>172</v>
      </c>
      <c r="T479" s="98">
        <v>0</v>
      </c>
      <c r="U479" s="98">
        <v>0</v>
      </c>
      <c r="V479" s="98">
        <v>0</v>
      </c>
      <c r="W479" s="98">
        <v>0</v>
      </c>
      <c r="X479" s="98">
        <v>0</v>
      </c>
      <c r="Y479" s="81">
        <f t="shared" si="68"/>
        <v>0</v>
      </c>
      <c r="AL479" s="7" t="s">
        <v>152</v>
      </c>
      <c r="AM479" s="22">
        <v>3</v>
      </c>
      <c r="AN479" s="22">
        <v>3</v>
      </c>
      <c r="AO479" s="22">
        <v>1</v>
      </c>
      <c r="AP479" s="22">
        <v>1</v>
      </c>
      <c r="AQ479" s="22">
        <v>1</v>
      </c>
      <c r="AR479" s="22">
        <v>0</v>
      </c>
      <c r="AS479" s="22">
        <v>0</v>
      </c>
      <c r="AT479" s="71">
        <v>0</v>
      </c>
      <c r="AU479" s="71">
        <v>1</v>
      </c>
      <c r="AV479" s="22">
        <v>1</v>
      </c>
      <c r="AW479" s="22">
        <v>0</v>
      </c>
      <c r="AX479" s="22">
        <v>0</v>
      </c>
      <c r="AY479" s="22">
        <v>1</v>
      </c>
      <c r="AZ479" s="22">
        <v>0</v>
      </c>
      <c r="BR479" s="7"/>
      <c r="BV479" s="7"/>
    </row>
    <row r="480" spans="1:74">
      <c r="A480" s="164" t="s">
        <v>145</v>
      </c>
      <c r="B480" s="164" t="s">
        <v>100</v>
      </c>
      <c r="C480" s="165">
        <v>105</v>
      </c>
      <c r="D480" s="166">
        <v>105</v>
      </c>
      <c r="E480" s="165">
        <v>6</v>
      </c>
      <c r="F480" s="165">
        <v>11</v>
      </c>
      <c r="G480" s="165">
        <v>16</v>
      </c>
      <c r="H480" s="165">
        <v>21</v>
      </c>
      <c r="I480" s="165">
        <v>51</v>
      </c>
      <c r="J480" s="167">
        <f t="shared" si="66"/>
        <v>105</v>
      </c>
      <c r="K480" s="145"/>
      <c r="L480" s="146">
        <f>SUM(J476:J480)</f>
        <v>360</v>
      </c>
      <c r="S480" s="81" t="s">
        <v>173</v>
      </c>
      <c r="T480" s="119">
        <v>0</v>
      </c>
      <c r="U480" s="119">
        <v>0</v>
      </c>
      <c r="V480" s="98">
        <v>0</v>
      </c>
      <c r="W480" s="98">
        <v>0</v>
      </c>
      <c r="X480" s="98">
        <v>0</v>
      </c>
      <c r="Y480" s="81">
        <f t="shared" si="68"/>
        <v>0</v>
      </c>
      <c r="AL480" s="7" t="s">
        <v>153</v>
      </c>
      <c r="AM480" s="22">
        <v>10</v>
      </c>
      <c r="AN480" s="22">
        <v>3</v>
      </c>
      <c r="AO480" s="22">
        <v>5</v>
      </c>
      <c r="AP480" s="22">
        <v>3</v>
      </c>
      <c r="AQ480" s="22">
        <v>2</v>
      </c>
      <c r="AR480" s="22">
        <v>0</v>
      </c>
      <c r="AS480" s="22">
        <v>0</v>
      </c>
      <c r="AT480" s="71">
        <v>0</v>
      </c>
      <c r="AU480" s="71">
        <v>1</v>
      </c>
      <c r="AV480" s="22">
        <v>1</v>
      </c>
      <c r="AW480" s="22">
        <v>0</v>
      </c>
      <c r="AX480" s="22">
        <v>0</v>
      </c>
      <c r="AY480" s="22">
        <v>1</v>
      </c>
      <c r="AZ480" s="22">
        <v>0</v>
      </c>
      <c r="BR480" s="7"/>
      <c r="BV480" s="7"/>
    </row>
    <row r="481" spans="1:74">
      <c r="A481" s="168" t="s">
        <v>156</v>
      </c>
      <c r="B481" s="169"/>
      <c r="C481" s="170">
        <f t="shared" ref="C481:J481" si="69">SUM(C466:C480)</f>
        <v>1409</v>
      </c>
      <c r="D481" s="170">
        <f t="shared" si="69"/>
        <v>1352</v>
      </c>
      <c r="E481" s="170">
        <f t="shared" si="69"/>
        <v>14</v>
      </c>
      <c r="F481" s="170">
        <f t="shared" si="69"/>
        <v>115</v>
      </c>
      <c r="G481" s="170">
        <f t="shared" si="69"/>
        <v>48</v>
      </c>
      <c r="H481" s="170">
        <f t="shared" si="69"/>
        <v>460</v>
      </c>
      <c r="I481" s="170">
        <f t="shared" si="69"/>
        <v>715</v>
      </c>
      <c r="J481" s="170">
        <f t="shared" si="69"/>
        <v>1352</v>
      </c>
      <c r="K481" s="171"/>
      <c r="L481" s="171">
        <f>SUM(L466:L480)</f>
        <v>1352</v>
      </c>
      <c r="S481" s="81" t="s">
        <v>174</v>
      </c>
      <c r="T481" s="88">
        <v>0</v>
      </c>
      <c r="U481" s="88">
        <v>0</v>
      </c>
      <c r="V481" s="88">
        <v>0</v>
      </c>
      <c r="W481" s="88">
        <v>0</v>
      </c>
      <c r="X481" s="88">
        <v>0</v>
      </c>
      <c r="Y481" s="81">
        <f t="shared" si="68"/>
        <v>0</v>
      </c>
      <c r="AL481" s="7" t="s">
        <v>154</v>
      </c>
      <c r="AM481" s="22">
        <v>51</v>
      </c>
      <c r="AN481" s="22">
        <v>46</v>
      </c>
      <c r="AO481" s="22">
        <v>37</v>
      </c>
      <c r="AP481" s="22">
        <v>28</v>
      </c>
      <c r="AQ481" s="22">
        <v>23</v>
      </c>
      <c r="AR481" s="22">
        <v>12</v>
      </c>
      <c r="AS481" s="22">
        <v>18</v>
      </c>
      <c r="AT481" s="71">
        <v>8</v>
      </c>
      <c r="AU481" s="71">
        <v>10</v>
      </c>
      <c r="AV481" s="22">
        <v>4</v>
      </c>
      <c r="AW481" s="22">
        <v>1</v>
      </c>
      <c r="AX481" s="22">
        <v>5</v>
      </c>
      <c r="AY481" s="22">
        <v>3</v>
      </c>
      <c r="AZ481" s="22">
        <v>0</v>
      </c>
      <c r="BR481" s="7"/>
      <c r="BV481" s="7"/>
    </row>
    <row r="482" spans="1:74">
      <c r="A482" s="133"/>
      <c r="B482" s="133"/>
      <c r="C482" s="129"/>
      <c r="D482" s="129"/>
      <c r="E482" s="78"/>
      <c r="F482" s="78"/>
      <c r="G482" s="78"/>
      <c r="H482" s="78"/>
      <c r="I482" s="78"/>
      <c r="J482" s="78"/>
      <c r="K482" s="77"/>
      <c r="L482" s="78"/>
      <c r="S482" s="81" t="s">
        <v>111</v>
      </c>
      <c r="T482" s="88">
        <v>0</v>
      </c>
      <c r="U482" s="88">
        <v>0</v>
      </c>
      <c r="V482" s="88">
        <v>0</v>
      </c>
      <c r="W482" s="88">
        <v>0</v>
      </c>
      <c r="X482" s="88">
        <v>0</v>
      </c>
      <c r="Y482" s="81">
        <f t="shared" si="68"/>
        <v>0</v>
      </c>
      <c r="AL482" s="7" t="s">
        <v>161</v>
      </c>
      <c r="AM482" s="22">
        <v>713</v>
      </c>
      <c r="AN482" s="22">
        <v>352</v>
      </c>
      <c r="AO482" s="22">
        <v>266</v>
      </c>
      <c r="AP482" s="22">
        <v>249</v>
      </c>
      <c r="AQ482" s="22">
        <v>156</v>
      </c>
      <c r="AR482" s="22">
        <v>84</v>
      </c>
      <c r="AS482" s="22">
        <v>62</v>
      </c>
      <c r="AT482" s="71">
        <v>82</v>
      </c>
      <c r="AU482" s="71">
        <v>42</v>
      </c>
      <c r="AV482" s="22">
        <v>52</v>
      </c>
      <c r="AW482" s="22">
        <v>37</v>
      </c>
      <c r="AX482" s="22">
        <v>17</v>
      </c>
      <c r="AY482" s="22">
        <v>19</v>
      </c>
      <c r="AZ482" s="22">
        <v>37</v>
      </c>
      <c r="BR482" s="7"/>
      <c r="BV482" s="7"/>
    </row>
    <row r="483" spans="1:74">
      <c r="A483" s="133"/>
      <c r="B483" s="133"/>
      <c r="C483" s="129"/>
      <c r="D483" s="129"/>
      <c r="E483" s="78"/>
      <c r="F483" s="78"/>
      <c r="G483" s="78"/>
      <c r="H483" s="78"/>
      <c r="I483" s="78"/>
      <c r="J483" s="78"/>
      <c r="K483" s="77"/>
      <c r="L483" s="78"/>
      <c r="S483" s="89" t="s">
        <v>113</v>
      </c>
      <c r="T483" s="90">
        <v>0</v>
      </c>
      <c r="U483" s="90">
        <v>9</v>
      </c>
      <c r="V483" s="90">
        <v>0</v>
      </c>
      <c r="W483" s="90">
        <v>25</v>
      </c>
      <c r="X483" s="90">
        <v>0</v>
      </c>
      <c r="Y483" s="81">
        <f t="shared" si="68"/>
        <v>34</v>
      </c>
      <c r="AL483" s="7" t="s">
        <v>147</v>
      </c>
      <c r="AM483" s="22">
        <v>364</v>
      </c>
      <c r="AN483" s="22">
        <v>349</v>
      </c>
      <c r="AO483" s="22">
        <v>510</v>
      </c>
      <c r="AP483" s="22">
        <v>535</v>
      </c>
      <c r="AQ483" s="22">
        <v>579</v>
      </c>
      <c r="AR483" s="22">
        <v>91</v>
      </c>
      <c r="AS483" s="22">
        <v>181</v>
      </c>
      <c r="AT483" s="71">
        <v>166</v>
      </c>
      <c r="AU483" s="71">
        <v>123</v>
      </c>
      <c r="AV483" s="22">
        <v>6</v>
      </c>
      <c r="AW483" s="22">
        <v>0</v>
      </c>
      <c r="AX483" s="22">
        <v>1</v>
      </c>
      <c r="AY483" s="22">
        <v>0</v>
      </c>
      <c r="AZ483" s="22">
        <v>0</v>
      </c>
      <c r="BR483" s="7"/>
      <c r="BV483" s="7"/>
    </row>
    <row r="484" spans="1:74">
      <c r="A484" s="133"/>
      <c r="B484" s="133"/>
      <c r="C484" s="129"/>
      <c r="D484" s="129"/>
      <c r="E484" s="78"/>
      <c r="F484" s="78"/>
      <c r="G484" s="78"/>
      <c r="H484" s="78"/>
      <c r="I484" s="78"/>
      <c r="J484" s="78"/>
      <c r="K484" s="77"/>
      <c r="L484" s="78"/>
      <c r="S484" s="81" t="s">
        <v>115</v>
      </c>
      <c r="T484" s="88">
        <v>0</v>
      </c>
      <c r="U484" s="88">
        <v>17</v>
      </c>
      <c r="V484" s="88">
        <v>0</v>
      </c>
      <c r="W484" s="88">
        <v>47</v>
      </c>
      <c r="X484" s="88">
        <v>0</v>
      </c>
      <c r="Y484" s="81">
        <f t="shared" si="68"/>
        <v>64</v>
      </c>
      <c r="AL484" s="7" t="s">
        <v>162</v>
      </c>
      <c r="AM484" s="22">
        <v>1</v>
      </c>
      <c r="AN484" s="22">
        <v>28</v>
      </c>
      <c r="AO484" s="22">
        <v>72</v>
      </c>
      <c r="AP484" s="22">
        <v>273</v>
      </c>
      <c r="AQ484" s="22">
        <v>355</v>
      </c>
      <c r="AR484" s="22">
        <v>161</v>
      </c>
      <c r="AS484" s="22">
        <v>145</v>
      </c>
      <c r="AT484" s="71">
        <v>92</v>
      </c>
      <c r="AU484" s="71">
        <v>72</v>
      </c>
      <c r="AV484" s="22">
        <v>60</v>
      </c>
      <c r="AW484" s="22">
        <v>43</v>
      </c>
      <c r="AX484" s="22">
        <v>40</v>
      </c>
      <c r="AY484" s="22">
        <v>31</v>
      </c>
      <c r="AZ484" s="22">
        <v>39</v>
      </c>
      <c r="BR484" s="7"/>
      <c r="BV484" s="7"/>
    </row>
    <row r="485" spans="1:74">
      <c r="A485" s="133"/>
      <c r="B485" s="133"/>
      <c r="C485" s="129"/>
      <c r="D485" s="129"/>
      <c r="E485" s="78"/>
      <c r="F485" s="78"/>
      <c r="G485" s="78"/>
      <c r="H485" s="78"/>
      <c r="I485" s="78"/>
      <c r="J485" s="78"/>
      <c r="K485" s="77"/>
      <c r="L485" s="78"/>
      <c r="S485" s="89" t="s">
        <v>64</v>
      </c>
      <c r="T485" s="90">
        <v>0</v>
      </c>
      <c r="U485" s="90">
        <v>19</v>
      </c>
      <c r="V485" s="90">
        <v>5</v>
      </c>
      <c r="W485" s="90">
        <v>124</v>
      </c>
      <c r="X485" s="90">
        <v>0</v>
      </c>
      <c r="Y485" s="81">
        <f t="shared" si="68"/>
        <v>148</v>
      </c>
      <c r="AL485" s="110" t="s">
        <v>148</v>
      </c>
      <c r="AM485" s="111">
        <v>0</v>
      </c>
      <c r="AN485" s="111">
        <v>0</v>
      </c>
      <c r="AO485" s="111">
        <v>0</v>
      </c>
      <c r="AP485" s="111">
        <v>0</v>
      </c>
      <c r="AQ485" s="111">
        <v>0</v>
      </c>
      <c r="AR485" s="111">
        <v>415</v>
      </c>
      <c r="AS485" s="111">
        <v>435</v>
      </c>
      <c r="AT485" s="139">
        <v>345</v>
      </c>
      <c r="AU485" s="139">
        <v>433</v>
      </c>
      <c r="AV485" s="111">
        <v>457</v>
      </c>
      <c r="AW485" s="111">
        <v>568</v>
      </c>
      <c r="AX485" s="111">
        <v>453</v>
      </c>
      <c r="AY485" s="111">
        <v>391</v>
      </c>
      <c r="AZ485" s="111">
        <v>236</v>
      </c>
      <c r="BR485" s="7"/>
      <c r="BV485" s="7"/>
    </row>
    <row r="486" spans="1:74">
      <c r="A486" s="133"/>
      <c r="B486" s="133"/>
      <c r="C486" s="129"/>
      <c r="D486" s="129"/>
      <c r="E486" s="78"/>
      <c r="F486" s="78"/>
      <c r="G486" s="78"/>
      <c r="H486" s="78"/>
      <c r="I486" s="78"/>
      <c r="J486" s="78"/>
      <c r="K486" s="77"/>
      <c r="L486" s="78"/>
      <c r="S486" s="61"/>
      <c r="T486" s="117">
        <f>SUM(T478:T485)</f>
        <v>0</v>
      </c>
      <c r="U486" s="117">
        <f>SUM(U478:U485)</f>
        <v>45</v>
      </c>
      <c r="V486" s="117">
        <f>SUM(V478:V485)</f>
        <v>5</v>
      </c>
      <c r="W486" s="117">
        <f>SUM(W478:W485)</f>
        <v>196</v>
      </c>
      <c r="X486" s="117">
        <f>SUM(X478:X485)</f>
        <v>0</v>
      </c>
      <c r="Y486" s="81">
        <f t="shared" si="68"/>
        <v>246</v>
      </c>
      <c r="AL486" s="7" t="s">
        <v>163</v>
      </c>
      <c r="AM486" s="22">
        <v>0</v>
      </c>
      <c r="AN486" s="22">
        <v>0</v>
      </c>
      <c r="AO486" s="22">
        <v>0</v>
      </c>
      <c r="AP486" s="22">
        <v>0</v>
      </c>
      <c r="AQ486" s="22">
        <v>2</v>
      </c>
      <c r="AR486" s="22">
        <v>15</v>
      </c>
      <c r="AS486" s="22">
        <v>39</v>
      </c>
      <c r="AT486" s="71">
        <v>174</v>
      </c>
      <c r="AU486" s="71">
        <v>257</v>
      </c>
      <c r="AV486" s="22">
        <v>409</v>
      </c>
      <c r="AW486" s="22">
        <v>233</v>
      </c>
      <c r="AX486" s="22">
        <v>203</v>
      </c>
      <c r="AY486" s="22">
        <v>114</v>
      </c>
      <c r="AZ486" s="22">
        <v>154</v>
      </c>
      <c r="BR486" s="7"/>
      <c r="BV486" s="7"/>
    </row>
    <row r="487" spans="1:74">
      <c r="A487" s="133"/>
      <c r="B487" s="158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S487" s="61"/>
      <c r="T487" s="117"/>
      <c r="U487" s="117"/>
      <c r="V487" s="117"/>
      <c r="W487" s="117"/>
      <c r="X487" s="117"/>
      <c r="Y487" s="117"/>
      <c r="AL487" s="110" t="s">
        <v>164</v>
      </c>
      <c r="AM487" s="111">
        <v>0</v>
      </c>
      <c r="AN487" s="111">
        <v>0</v>
      </c>
      <c r="AO487" s="111">
        <v>0</v>
      </c>
      <c r="AP487" s="111">
        <v>0</v>
      </c>
      <c r="AQ487" s="111">
        <v>0</v>
      </c>
      <c r="AR487" s="111">
        <v>0</v>
      </c>
      <c r="AS487" s="111">
        <v>0</v>
      </c>
      <c r="AT487" s="111">
        <v>0</v>
      </c>
      <c r="AU487" s="111">
        <v>0</v>
      </c>
      <c r="AV487" s="111">
        <v>2</v>
      </c>
      <c r="AW487" s="111">
        <v>10</v>
      </c>
      <c r="AX487" s="111">
        <v>51</v>
      </c>
      <c r="AY487" s="111">
        <v>115</v>
      </c>
      <c r="AZ487" s="111">
        <v>428</v>
      </c>
      <c r="BR487" s="7"/>
      <c r="BV487" s="7"/>
    </row>
    <row r="488" spans="1:74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S488" s="81" t="s">
        <v>159</v>
      </c>
      <c r="T488" s="81" t="s">
        <v>102</v>
      </c>
      <c r="U488" s="81" t="s">
        <v>103</v>
      </c>
      <c r="V488" s="81" t="s">
        <v>104</v>
      </c>
      <c r="W488" s="81" t="s">
        <v>105</v>
      </c>
      <c r="X488" s="81" t="s">
        <v>106</v>
      </c>
      <c r="Y488" s="81" t="s">
        <v>160</v>
      </c>
      <c r="AL488" s="7" t="s">
        <v>165</v>
      </c>
      <c r="AM488" s="22">
        <v>0</v>
      </c>
      <c r="AN488" s="22">
        <v>0</v>
      </c>
      <c r="AO488" s="22">
        <v>0</v>
      </c>
      <c r="AP488" s="22">
        <v>0</v>
      </c>
      <c r="AQ488" s="22">
        <v>0</v>
      </c>
      <c r="AR488" s="22">
        <v>0</v>
      </c>
      <c r="AS488" s="22">
        <v>0</v>
      </c>
      <c r="AT488" s="22">
        <v>0</v>
      </c>
      <c r="AU488" s="22">
        <v>0</v>
      </c>
      <c r="AV488" s="22">
        <v>1</v>
      </c>
      <c r="AW488" s="22">
        <v>7</v>
      </c>
      <c r="AX488" s="22">
        <v>40</v>
      </c>
      <c r="AY488" s="22">
        <v>42</v>
      </c>
      <c r="AZ488" s="22">
        <v>161</v>
      </c>
      <c r="BR488" s="7"/>
      <c r="BV488" s="7"/>
    </row>
    <row r="489" spans="1:74">
      <c r="S489" s="81" t="s">
        <v>171</v>
      </c>
      <c r="T489" s="119">
        <v>0</v>
      </c>
      <c r="U489" s="119">
        <v>0</v>
      </c>
      <c r="V489" s="98">
        <v>0</v>
      </c>
      <c r="W489" s="98">
        <v>0</v>
      </c>
      <c r="X489" s="98">
        <v>0</v>
      </c>
      <c r="Y489" s="92">
        <f t="shared" ref="Y489:Y497" si="70">SUM(T489:W489)</f>
        <v>0</v>
      </c>
      <c r="AL489" s="110" t="s">
        <v>166</v>
      </c>
      <c r="AM489" s="111">
        <v>0</v>
      </c>
      <c r="AN489" s="111">
        <v>0</v>
      </c>
      <c r="AO489" s="111">
        <v>0</v>
      </c>
      <c r="AP489" s="111">
        <v>0</v>
      </c>
      <c r="AQ489" s="111">
        <v>0</v>
      </c>
      <c r="AR489" s="111">
        <v>0</v>
      </c>
      <c r="AS489" s="111">
        <v>0</v>
      </c>
      <c r="AT489" s="111">
        <v>0</v>
      </c>
      <c r="AU489" s="111">
        <v>0</v>
      </c>
      <c r="AV489" s="111">
        <v>0</v>
      </c>
      <c r="AW489" s="111">
        <v>0</v>
      </c>
      <c r="AX489" s="111">
        <v>13</v>
      </c>
      <c r="AY489" s="111">
        <v>33</v>
      </c>
      <c r="AZ489" s="111">
        <v>51</v>
      </c>
      <c r="BR489" s="7"/>
      <c r="BV489" s="7"/>
    </row>
    <row r="490" spans="1:74">
      <c r="S490" s="81" t="s">
        <v>172</v>
      </c>
      <c r="T490" s="98">
        <v>0</v>
      </c>
      <c r="U490" s="98">
        <v>0</v>
      </c>
      <c r="V490" s="98">
        <v>0</v>
      </c>
      <c r="W490" s="98">
        <v>0</v>
      </c>
      <c r="X490" s="98">
        <v>0</v>
      </c>
      <c r="Y490" s="92">
        <f t="shared" si="70"/>
        <v>0</v>
      </c>
      <c r="BR490" s="7"/>
      <c r="BV490" s="7"/>
    </row>
    <row r="491" spans="1:74">
      <c r="S491" s="81" t="s">
        <v>173</v>
      </c>
      <c r="T491" s="119">
        <v>0</v>
      </c>
      <c r="U491" s="119">
        <v>0</v>
      </c>
      <c r="V491" s="98">
        <v>0</v>
      </c>
      <c r="W491" s="98">
        <v>0</v>
      </c>
      <c r="X491" s="98">
        <v>0</v>
      </c>
      <c r="Y491" s="92">
        <f t="shared" si="70"/>
        <v>0</v>
      </c>
      <c r="BR491" s="7"/>
      <c r="BV491" s="7"/>
    </row>
    <row r="492" spans="1:74">
      <c r="S492" s="81" t="s">
        <v>174</v>
      </c>
      <c r="T492" s="88">
        <v>0</v>
      </c>
      <c r="U492" s="88">
        <v>0</v>
      </c>
      <c r="V492" s="88">
        <v>0</v>
      </c>
      <c r="W492" s="88">
        <v>0</v>
      </c>
      <c r="X492" s="88">
        <v>0</v>
      </c>
      <c r="Y492" s="92">
        <f t="shared" si="70"/>
        <v>0</v>
      </c>
      <c r="BR492" s="7"/>
      <c r="BV492" s="7"/>
    </row>
    <row r="493" spans="1:74">
      <c r="S493" s="81" t="s">
        <v>111</v>
      </c>
      <c r="T493" s="88">
        <v>0</v>
      </c>
      <c r="U493" s="88">
        <v>9</v>
      </c>
      <c r="V493" s="88">
        <v>0</v>
      </c>
      <c r="W493" s="88">
        <v>28</v>
      </c>
      <c r="X493" s="88">
        <v>0</v>
      </c>
      <c r="Y493" s="92">
        <f t="shared" si="70"/>
        <v>37</v>
      </c>
      <c r="BR493" s="7"/>
      <c r="BV493" s="7"/>
    </row>
    <row r="494" spans="1:74">
      <c r="S494" s="89" t="s">
        <v>113</v>
      </c>
      <c r="T494" s="90">
        <v>0</v>
      </c>
      <c r="U494" s="90">
        <v>9</v>
      </c>
      <c r="V494" s="90">
        <v>0</v>
      </c>
      <c r="W494" s="90">
        <v>30</v>
      </c>
      <c r="X494" s="90">
        <v>236</v>
      </c>
      <c r="Y494" s="92">
        <f t="shared" si="70"/>
        <v>39</v>
      </c>
      <c r="BR494" s="7"/>
      <c r="BV494" s="7"/>
    </row>
    <row r="495" spans="1:74">
      <c r="S495" s="81" t="s">
        <v>115</v>
      </c>
      <c r="T495" s="109">
        <v>8</v>
      </c>
      <c r="U495" s="109">
        <v>22</v>
      </c>
      <c r="V495" s="109">
        <v>14</v>
      </c>
      <c r="W495" s="109">
        <v>110</v>
      </c>
      <c r="X495" s="109">
        <v>428</v>
      </c>
      <c r="Y495" s="92">
        <f t="shared" si="70"/>
        <v>154</v>
      </c>
      <c r="BR495" s="7"/>
      <c r="BV495" s="7"/>
    </row>
    <row r="496" spans="1:74">
      <c r="S496" s="89" t="s">
        <v>64</v>
      </c>
      <c r="T496" s="90">
        <v>6</v>
      </c>
      <c r="U496" s="90">
        <v>30</v>
      </c>
      <c r="V496" s="90">
        <v>29</v>
      </c>
      <c r="W496" s="90">
        <v>96</v>
      </c>
      <c r="X496" s="90">
        <v>51</v>
      </c>
      <c r="Y496" s="92">
        <f t="shared" si="70"/>
        <v>161</v>
      </c>
      <c r="BR496" s="7"/>
      <c r="BV496" s="7"/>
    </row>
    <row r="497" spans="1:74">
      <c r="S497" s="61"/>
      <c r="T497" s="117">
        <f>SUM(T489:T496)</f>
        <v>14</v>
      </c>
      <c r="U497" s="117">
        <f>SUM(U489:U496)</f>
        <v>70</v>
      </c>
      <c r="V497" s="117">
        <f>SUM(V489:V496)</f>
        <v>43</v>
      </c>
      <c r="W497" s="117">
        <f>SUM(W489:W496)</f>
        <v>264</v>
      </c>
      <c r="X497" s="117">
        <f>SUM(X489:X496)</f>
        <v>715</v>
      </c>
      <c r="Y497" s="92">
        <f t="shared" si="70"/>
        <v>391</v>
      </c>
      <c r="BR497" s="7"/>
      <c r="BV497" s="7"/>
    </row>
    <row r="500" spans="1:74" ht="42" customHeight="1">
      <c r="A500" s="172" t="s">
        <v>129</v>
      </c>
      <c r="B500" s="172" t="s">
        <v>66</v>
      </c>
      <c r="C500" s="172" t="s">
        <v>87</v>
      </c>
      <c r="D500" s="172" t="s">
        <v>88</v>
      </c>
      <c r="E500" s="172" t="s">
        <v>89</v>
      </c>
      <c r="F500" s="172" t="s">
        <v>90</v>
      </c>
      <c r="G500" s="172" t="s">
        <v>91</v>
      </c>
      <c r="H500" s="172" t="s">
        <v>92</v>
      </c>
      <c r="I500" s="172" t="s">
        <v>93</v>
      </c>
      <c r="J500" s="13" t="s">
        <v>95</v>
      </c>
      <c r="K500" s="70"/>
      <c r="L500" s="40" t="s">
        <v>188</v>
      </c>
      <c r="S500" s="7" t="s">
        <v>129</v>
      </c>
      <c r="AL500" s="6" t="s">
        <v>97</v>
      </c>
      <c r="AM500" s="71" t="s">
        <v>129</v>
      </c>
      <c r="AN500" s="22"/>
      <c r="AO500" s="22"/>
      <c r="AP500" s="22"/>
      <c r="BR500" s="7"/>
      <c r="BV500" s="7"/>
    </row>
    <row r="501" spans="1:74">
      <c r="A501" s="173" t="s">
        <v>178</v>
      </c>
      <c r="B501" s="173" t="s">
        <v>139</v>
      </c>
      <c r="C501" s="174">
        <v>1</v>
      </c>
      <c r="D501" s="174">
        <v>1</v>
      </c>
      <c r="E501" s="119">
        <v>0</v>
      </c>
      <c r="F501" s="119">
        <v>1</v>
      </c>
      <c r="G501" s="98">
        <v>0</v>
      </c>
      <c r="H501" s="98">
        <v>0</v>
      </c>
      <c r="I501" s="98">
        <v>0</v>
      </c>
      <c r="J501" s="98">
        <f t="shared" ref="J501:J521" si="71">SUM(E501:I501)</f>
        <v>1</v>
      </c>
      <c r="K501" s="77"/>
      <c r="L501" s="78">
        <v>1</v>
      </c>
      <c r="S501" s="81" t="s">
        <v>101</v>
      </c>
      <c r="T501" s="81" t="s">
        <v>102</v>
      </c>
      <c r="U501" s="81" t="s">
        <v>103</v>
      </c>
      <c r="V501" s="81" t="s">
        <v>104</v>
      </c>
      <c r="W501" s="81" t="s">
        <v>105</v>
      </c>
      <c r="X501" s="81" t="s">
        <v>106</v>
      </c>
      <c r="Y501" s="81" t="s">
        <v>107</v>
      </c>
      <c r="AL501" s="7" t="s">
        <v>108</v>
      </c>
      <c r="AM501" s="22"/>
      <c r="AN501" s="22"/>
      <c r="AO501" s="22"/>
      <c r="AP501" s="22"/>
      <c r="BR501" s="7"/>
      <c r="BV501" s="7"/>
    </row>
    <row r="502" spans="1:74">
      <c r="A502" s="175" t="s">
        <v>179</v>
      </c>
      <c r="B502" s="175" t="s">
        <v>139</v>
      </c>
      <c r="C502" s="176">
        <v>1</v>
      </c>
      <c r="D502" s="176">
        <v>1</v>
      </c>
      <c r="E502" s="97">
        <v>0</v>
      </c>
      <c r="F502" s="97">
        <v>1</v>
      </c>
      <c r="G502" s="97">
        <v>0</v>
      </c>
      <c r="H502" s="97">
        <v>0</v>
      </c>
      <c r="I502" s="97">
        <v>0</v>
      </c>
      <c r="J502" s="97">
        <f t="shared" si="71"/>
        <v>1</v>
      </c>
      <c r="K502" s="145"/>
      <c r="L502" s="146">
        <v>1</v>
      </c>
      <c r="S502" s="81" t="s">
        <v>171</v>
      </c>
      <c r="T502" s="119">
        <v>0</v>
      </c>
      <c r="U502" s="119">
        <v>1</v>
      </c>
      <c r="V502" s="98">
        <v>0</v>
      </c>
      <c r="W502" s="98">
        <v>0</v>
      </c>
      <c r="X502" s="98">
        <v>0</v>
      </c>
      <c r="Y502" s="81">
        <f t="shared" ref="Y502:Y510" si="72">SUM(T502:X502)</f>
        <v>1</v>
      </c>
      <c r="AL502" s="7" t="s">
        <v>112</v>
      </c>
      <c r="AM502" s="22"/>
      <c r="AN502" s="22"/>
      <c r="AO502" s="22"/>
      <c r="AP502" s="22"/>
      <c r="BR502" s="7"/>
      <c r="BV502" s="7"/>
    </row>
    <row r="503" spans="1:74">
      <c r="A503" s="173" t="s">
        <v>180</v>
      </c>
      <c r="B503" s="173" t="s">
        <v>139</v>
      </c>
      <c r="C503" s="174">
        <v>1</v>
      </c>
      <c r="D503" s="174">
        <v>1</v>
      </c>
      <c r="E503" s="119">
        <v>0</v>
      </c>
      <c r="F503" s="119">
        <v>1</v>
      </c>
      <c r="G503" s="98">
        <v>0</v>
      </c>
      <c r="H503" s="98">
        <v>0</v>
      </c>
      <c r="I503" s="98">
        <v>0</v>
      </c>
      <c r="J503" s="98">
        <f t="shared" si="71"/>
        <v>1</v>
      </c>
      <c r="K503" s="77"/>
      <c r="L503" s="78">
        <v>1</v>
      </c>
      <c r="S503" s="81" t="s">
        <v>172</v>
      </c>
      <c r="T503" s="98">
        <v>0</v>
      </c>
      <c r="U503" s="98">
        <v>1</v>
      </c>
      <c r="V503" s="98">
        <v>0</v>
      </c>
      <c r="W503" s="98">
        <v>0</v>
      </c>
      <c r="X503" s="98">
        <v>0</v>
      </c>
      <c r="Y503" s="81">
        <f t="shared" si="72"/>
        <v>1</v>
      </c>
      <c r="AM503" s="22"/>
      <c r="AN503" s="22"/>
      <c r="AO503" s="22"/>
      <c r="AP503" s="22"/>
      <c r="BR503" s="7"/>
      <c r="BV503" s="7"/>
    </row>
    <row r="504" spans="1:74">
      <c r="A504" s="175" t="s">
        <v>176</v>
      </c>
      <c r="B504" s="175" t="s">
        <v>139</v>
      </c>
      <c r="C504" s="176">
        <v>1</v>
      </c>
      <c r="D504" s="176">
        <v>1</v>
      </c>
      <c r="E504" s="97">
        <v>0</v>
      </c>
      <c r="F504" s="97">
        <v>1</v>
      </c>
      <c r="G504" s="97">
        <v>0</v>
      </c>
      <c r="H504" s="97">
        <v>0</v>
      </c>
      <c r="I504" s="97">
        <v>0</v>
      </c>
      <c r="J504" s="97">
        <f t="shared" si="71"/>
        <v>1</v>
      </c>
      <c r="K504" s="145"/>
      <c r="L504" s="146"/>
      <c r="S504" s="81" t="s">
        <v>173</v>
      </c>
      <c r="T504" s="119">
        <v>0</v>
      </c>
      <c r="U504" s="119">
        <v>1</v>
      </c>
      <c r="V504" s="98">
        <v>0</v>
      </c>
      <c r="W504" s="98">
        <v>0</v>
      </c>
      <c r="X504" s="98">
        <v>0</v>
      </c>
      <c r="Y504" s="81">
        <f t="shared" si="72"/>
        <v>1</v>
      </c>
      <c r="AL504" s="7" t="s">
        <v>116</v>
      </c>
      <c r="AM504" s="7" t="s">
        <v>117</v>
      </c>
      <c r="AN504" s="7" t="s">
        <v>118</v>
      </c>
      <c r="AO504" s="7" t="s">
        <v>119</v>
      </c>
      <c r="AP504" s="7" t="s">
        <v>120</v>
      </c>
      <c r="AQ504" s="7" t="s">
        <v>121</v>
      </c>
      <c r="AR504" s="7" t="s">
        <v>122</v>
      </c>
      <c r="AS504" s="7" t="s">
        <v>123</v>
      </c>
      <c r="AT504" s="91" t="s">
        <v>124</v>
      </c>
      <c r="AU504" s="91" t="s">
        <v>125</v>
      </c>
      <c r="AV504" s="7" t="s">
        <v>126</v>
      </c>
      <c r="AW504" s="7" t="s">
        <v>127</v>
      </c>
      <c r="AX504" s="7" t="s">
        <v>128</v>
      </c>
      <c r="AY504" s="7" t="s">
        <v>129</v>
      </c>
      <c r="BR504" s="7"/>
      <c r="BV504" s="7"/>
    </row>
    <row r="505" spans="1:74">
      <c r="A505" s="175" t="s">
        <v>176</v>
      </c>
      <c r="B505" s="175" t="s">
        <v>100</v>
      </c>
      <c r="C505" s="176">
        <v>2</v>
      </c>
      <c r="D505" s="176">
        <v>2</v>
      </c>
      <c r="E505" s="97">
        <v>0</v>
      </c>
      <c r="F505" s="97">
        <v>2</v>
      </c>
      <c r="G505" s="97">
        <v>0</v>
      </c>
      <c r="H505" s="97">
        <v>0</v>
      </c>
      <c r="I505" s="97">
        <v>0</v>
      </c>
      <c r="J505" s="97">
        <f t="shared" si="71"/>
        <v>2</v>
      </c>
      <c r="K505" s="145"/>
      <c r="L505" s="146">
        <v>3</v>
      </c>
      <c r="S505" s="81" t="s">
        <v>174</v>
      </c>
      <c r="T505" s="88">
        <v>0</v>
      </c>
      <c r="U505" s="88">
        <v>3</v>
      </c>
      <c r="V505" s="88">
        <v>0</v>
      </c>
      <c r="W505" s="88">
        <v>0</v>
      </c>
      <c r="X505" s="88">
        <v>0</v>
      </c>
      <c r="Y505" s="81">
        <f t="shared" si="72"/>
        <v>3</v>
      </c>
      <c r="AL505" s="7" t="s">
        <v>140</v>
      </c>
      <c r="AM505" s="22">
        <v>0</v>
      </c>
      <c r="AN505" s="22">
        <v>0</v>
      </c>
      <c r="AO505" s="22">
        <v>0</v>
      </c>
      <c r="AP505" s="22">
        <v>0</v>
      </c>
      <c r="AQ505" s="22">
        <v>0</v>
      </c>
      <c r="AR505" s="22">
        <v>0</v>
      </c>
      <c r="AS505" s="22">
        <v>0</v>
      </c>
      <c r="AT505" s="71">
        <v>0</v>
      </c>
      <c r="AU505" s="71">
        <v>0</v>
      </c>
      <c r="AV505" s="22">
        <v>0</v>
      </c>
      <c r="AW505" s="22">
        <v>0</v>
      </c>
      <c r="AX505" s="22">
        <v>0</v>
      </c>
      <c r="AY505" s="22">
        <v>0</v>
      </c>
      <c r="BR505" s="7"/>
      <c r="BV505" s="7"/>
    </row>
    <row r="506" spans="1:74">
      <c r="A506" s="173" t="s">
        <v>99</v>
      </c>
      <c r="B506" s="173" t="s">
        <v>139</v>
      </c>
      <c r="C506" s="174">
        <v>2</v>
      </c>
      <c r="D506" s="174">
        <v>2</v>
      </c>
      <c r="E506" s="119">
        <v>0</v>
      </c>
      <c r="F506" s="119">
        <v>1</v>
      </c>
      <c r="G506" s="98">
        <v>0</v>
      </c>
      <c r="H506" s="98">
        <v>1</v>
      </c>
      <c r="I506" s="98">
        <v>0</v>
      </c>
      <c r="J506" s="98">
        <f t="shared" si="71"/>
        <v>2</v>
      </c>
      <c r="K506" s="77"/>
      <c r="L506" s="78"/>
      <c r="S506" s="81" t="s">
        <v>111</v>
      </c>
      <c r="T506" s="88">
        <v>2</v>
      </c>
      <c r="U506" s="88">
        <v>5</v>
      </c>
      <c r="V506" s="88">
        <v>1</v>
      </c>
      <c r="W506" s="88">
        <v>11</v>
      </c>
      <c r="X506" s="88">
        <v>0</v>
      </c>
      <c r="Y506" s="81">
        <f t="shared" si="72"/>
        <v>19</v>
      </c>
      <c r="AL506" s="7" t="s">
        <v>143</v>
      </c>
      <c r="AM506" s="22">
        <v>0</v>
      </c>
      <c r="AN506" s="22">
        <v>0</v>
      </c>
      <c r="AO506" s="22">
        <v>0</v>
      </c>
      <c r="AP506" s="22">
        <v>0</v>
      </c>
      <c r="AQ506" s="22">
        <v>0</v>
      </c>
      <c r="AR506" s="22">
        <v>0</v>
      </c>
      <c r="AS506" s="22">
        <v>0</v>
      </c>
      <c r="AT506" s="71">
        <v>0</v>
      </c>
      <c r="AU506" s="71">
        <v>0</v>
      </c>
      <c r="AV506" s="22">
        <v>0</v>
      </c>
      <c r="AW506" s="22">
        <v>0</v>
      </c>
      <c r="AX506" s="22">
        <v>0</v>
      </c>
      <c r="AY506" s="22">
        <v>0</v>
      </c>
      <c r="BR506" s="7"/>
      <c r="BV506" s="7"/>
    </row>
    <row r="507" spans="1:74">
      <c r="A507" s="173" t="s">
        <v>99</v>
      </c>
      <c r="B507" s="173" t="s">
        <v>141</v>
      </c>
      <c r="C507" s="174">
        <v>1</v>
      </c>
      <c r="D507" s="174">
        <v>1</v>
      </c>
      <c r="E507" s="119">
        <v>0</v>
      </c>
      <c r="F507" s="119">
        <v>1</v>
      </c>
      <c r="G507" s="98">
        <v>0</v>
      </c>
      <c r="H507" s="98">
        <v>0</v>
      </c>
      <c r="I507" s="98">
        <v>0</v>
      </c>
      <c r="J507" s="98">
        <f t="shared" si="71"/>
        <v>1</v>
      </c>
      <c r="K507" s="77"/>
      <c r="L507" s="78"/>
      <c r="S507" s="81" t="s">
        <v>113</v>
      </c>
      <c r="T507" s="88">
        <v>2</v>
      </c>
      <c r="U507" s="88">
        <v>9</v>
      </c>
      <c r="V507" s="88">
        <v>1</v>
      </c>
      <c r="W507" s="88">
        <v>33</v>
      </c>
      <c r="X507" s="88">
        <v>391</v>
      </c>
      <c r="Y507" s="81">
        <f t="shared" si="72"/>
        <v>436</v>
      </c>
      <c r="AL507" s="7" t="s">
        <v>144</v>
      </c>
      <c r="AM507" s="22">
        <v>0</v>
      </c>
      <c r="AN507" s="22">
        <v>0</v>
      </c>
      <c r="AO507" s="22">
        <v>0</v>
      </c>
      <c r="AP507" s="22">
        <v>0</v>
      </c>
      <c r="AQ507" s="22">
        <v>0</v>
      </c>
      <c r="AR507" s="22">
        <v>0</v>
      </c>
      <c r="AS507" s="22">
        <v>0</v>
      </c>
      <c r="AT507" s="71">
        <v>0</v>
      </c>
      <c r="AU507" s="71">
        <v>0</v>
      </c>
      <c r="AV507" s="22">
        <v>0</v>
      </c>
      <c r="AW507" s="22">
        <v>0</v>
      </c>
      <c r="AX507" s="22">
        <v>1</v>
      </c>
      <c r="AY507" s="22">
        <v>0</v>
      </c>
      <c r="BR507" s="7"/>
      <c r="BV507" s="7"/>
    </row>
    <row r="508" spans="1:74">
      <c r="A508" s="173" t="s">
        <v>99</v>
      </c>
      <c r="B508" s="173" t="s">
        <v>100</v>
      </c>
      <c r="C508" s="174">
        <v>18</v>
      </c>
      <c r="D508" s="174">
        <v>16</v>
      </c>
      <c r="E508" s="119">
        <v>2</v>
      </c>
      <c r="F508" s="177">
        <v>3</v>
      </c>
      <c r="G508" s="98">
        <v>1</v>
      </c>
      <c r="H508" s="98">
        <v>10</v>
      </c>
      <c r="I508" s="98">
        <v>0</v>
      </c>
      <c r="J508" s="98">
        <f t="shared" si="71"/>
        <v>16</v>
      </c>
      <c r="K508" s="77"/>
      <c r="L508" s="78">
        <v>19</v>
      </c>
      <c r="S508" s="81" t="s">
        <v>115</v>
      </c>
      <c r="T508" s="88">
        <v>9</v>
      </c>
      <c r="U508" s="88">
        <v>28</v>
      </c>
      <c r="V508" s="88">
        <v>8</v>
      </c>
      <c r="W508" s="88">
        <v>94</v>
      </c>
      <c r="X508" s="88">
        <v>115</v>
      </c>
      <c r="Y508" s="81">
        <f t="shared" si="72"/>
        <v>254</v>
      </c>
      <c r="AL508" s="7" t="s">
        <v>146</v>
      </c>
      <c r="AM508" s="22">
        <v>0</v>
      </c>
      <c r="AN508" s="22">
        <v>0</v>
      </c>
      <c r="AO508" s="22">
        <v>0</v>
      </c>
      <c r="AP508" s="22">
        <v>0</v>
      </c>
      <c r="AQ508" s="22">
        <v>0</v>
      </c>
      <c r="AR508" s="22">
        <v>0</v>
      </c>
      <c r="AS508" s="22">
        <v>0</v>
      </c>
      <c r="AT508" s="71">
        <v>0</v>
      </c>
      <c r="AU508" s="71">
        <v>0</v>
      </c>
      <c r="AV508" s="22">
        <v>0</v>
      </c>
      <c r="AW508" s="22">
        <v>0</v>
      </c>
      <c r="AX508" s="22">
        <v>1</v>
      </c>
      <c r="AY508" s="22">
        <v>0</v>
      </c>
      <c r="BR508" s="7"/>
      <c r="BV508" s="7"/>
    </row>
    <row r="509" spans="1:74">
      <c r="A509" s="175" t="s">
        <v>109</v>
      </c>
      <c r="B509" s="175" t="s">
        <v>110</v>
      </c>
      <c r="C509" s="176">
        <v>16</v>
      </c>
      <c r="D509" s="176">
        <v>14</v>
      </c>
      <c r="E509" s="97">
        <v>2</v>
      </c>
      <c r="F509" s="97">
        <v>3</v>
      </c>
      <c r="G509" s="97">
        <v>1</v>
      </c>
      <c r="H509" s="97">
        <v>8</v>
      </c>
      <c r="I509" s="97">
        <v>0</v>
      </c>
      <c r="J509" s="97">
        <f t="shared" si="71"/>
        <v>14</v>
      </c>
      <c r="K509" s="145"/>
      <c r="L509" s="146"/>
      <c r="S509" s="81" t="s">
        <v>64</v>
      </c>
      <c r="T509" s="88">
        <v>8</v>
      </c>
      <c r="U509" s="88">
        <v>16</v>
      </c>
      <c r="V509" s="88">
        <v>9</v>
      </c>
      <c r="W509" s="88">
        <v>31</v>
      </c>
      <c r="X509" s="88">
        <v>33</v>
      </c>
      <c r="Y509" s="81">
        <f t="shared" si="72"/>
        <v>97</v>
      </c>
      <c r="AL509" s="7" t="s">
        <v>147</v>
      </c>
      <c r="AM509" s="22">
        <v>364</v>
      </c>
      <c r="AN509" s="22">
        <v>349</v>
      </c>
      <c r="AO509" s="22">
        <v>510</v>
      </c>
      <c r="AP509" s="22">
        <v>535</v>
      </c>
      <c r="AQ509" s="22">
        <v>579</v>
      </c>
      <c r="AR509" s="22">
        <v>91</v>
      </c>
      <c r="AS509" s="22">
        <v>181</v>
      </c>
      <c r="AT509" s="71">
        <v>166</v>
      </c>
      <c r="AU509" s="71">
        <v>123</v>
      </c>
      <c r="AV509" s="22">
        <v>6</v>
      </c>
      <c r="AW509" s="22">
        <v>0</v>
      </c>
      <c r="AX509" s="22">
        <v>1</v>
      </c>
      <c r="AY509" s="22">
        <v>0</v>
      </c>
      <c r="BR509" s="7"/>
      <c r="BV509" s="7"/>
    </row>
    <row r="510" spans="1:74">
      <c r="A510" s="175" t="s">
        <v>109</v>
      </c>
      <c r="B510" s="175" t="s">
        <v>139</v>
      </c>
      <c r="C510" s="176">
        <v>33</v>
      </c>
      <c r="D510" s="176">
        <v>33</v>
      </c>
      <c r="E510" s="97">
        <v>0</v>
      </c>
      <c r="F510" s="97">
        <v>1</v>
      </c>
      <c r="G510" s="97">
        <v>0</v>
      </c>
      <c r="H510" s="97">
        <v>1</v>
      </c>
      <c r="I510" s="97">
        <v>31</v>
      </c>
      <c r="J510" s="97">
        <f t="shared" si="71"/>
        <v>33</v>
      </c>
      <c r="K510" s="145"/>
      <c r="L510" s="146"/>
      <c r="T510" s="7">
        <f>SUM(T502:T509)</f>
        <v>21</v>
      </c>
      <c r="U510" s="7">
        <f>SUM(U502:U509)</f>
        <v>64</v>
      </c>
      <c r="V510" s="7">
        <f>SUM(V502:V509)</f>
        <v>19</v>
      </c>
      <c r="W510" s="7">
        <f>SUM(W502:W509)</f>
        <v>169</v>
      </c>
      <c r="X510" s="7">
        <f>SUM(X502:X509)</f>
        <v>539</v>
      </c>
      <c r="Y510" s="81">
        <f t="shared" si="72"/>
        <v>812</v>
      </c>
      <c r="AT510" s="91"/>
      <c r="AU510" s="91"/>
      <c r="BR510" s="7"/>
      <c r="BV510" s="7"/>
    </row>
    <row r="511" spans="1:74">
      <c r="A511" s="175" t="s">
        <v>109</v>
      </c>
      <c r="B511" s="175" t="s">
        <v>141</v>
      </c>
      <c r="C511" s="176">
        <v>1</v>
      </c>
      <c r="D511" s="176">
        <v>1</v>
      </c>
      <c r="E511" s="97">
        <v>0</v>
      </c>
      <c r="F511" s="97">
        <v>1</v>
      </c>
      <c r="G511" s="97">
        <v>0</v>
      </c>
      <c r="H511" s="97">
        <v>0</v>
      </c>
      <c r="I511" s="97">
        <v>0</v>
      </c>
      <c r="J511" s="97">
        <f t="shared" si="71"/>
        <v>1</v>
      </c>
      <c r="K511" s="145"/>
      <c r="L511" s="146"/>
      <c r="AL511" s="7" t="s">
        <v>116</v>
      </c>
      <c r="AM511" s="7" t="s">
        <v>157</v>
      </c>
      <c r="AN511" s="7" t="s">
        <v>118</v>
      </c>
      <c r="AO511" s="7" t="s">
        <v>119</v>
      </c>
      <c r="AP511" s="7" t="s">
        <v>120</v>
      </c>
      <c r="AQ511" s="7" t="s">
        <v>121</v>
      </c>
      <c r="AR511" s="7" t="s">
        <v>122</v>
      </c>
      <c r="AS511" s="7" t="s">
        <v>123</v>
      </c>
      <c r="AT511" s="91" t="s">
        <v>124</v>
      </c>
      <c r="AU511" s="91" t="s">
        <v>125</v>
      </c>
      <c r="AV511" s="7" t="s">
        <v>126</v>
      </c>
      <c r="AW511" s="7" t="s">
        <v>127</v>
      </c>
      <c r="AX511" s="7" t="s">
        <v>128</v>
      </c>
      <c r="AY511" s="7" t="s">
        <v>129</v>
      </c>
      <c r="BR511" s="7"/>
      <c r="BV511" s="7"/>
    </row>
    <row r="512" spans="1:74">
      <c r="A512" s="175" t="s">
        <v>109</v>
      </c>
      <c r="B512" s="175" t="s">
        <v>100</v>
      </c>
      <c r="C512" s="176">
        <v>390</v>
      </c>
      <c r="D512" s="176">
        <v>388</v>
      </c>
      <c r="E512" s="97">
        <v>0</v>
      </c>
      <c r="F512" s="97">
        <v>4</v>
      </c>
      <c r="G512" s="97">
        <v>0</v>
      </c>
      <c r="H512" s="97">
        <v>24</v>
      </c>
      <c r="I512" s="97">
        <v>360</v>
      </c>
      <c r="J512" s="97">
        <f t="shared" si="71"/>
        <v>388</v>
      </c>
      <c r="K512" s="145"/>
      <c r="L512" s="146">
        <v>436</v>
      </c>
      <c r="S512" s="81" t="s">
        <v>149</v>
      </c>
      <c r="T512" s="81" t="s">
        <v>102</v>
      </c>
      <c r="U512" s="81" t="s">
        <v>103</v>
      </c>
      <c r="V512" s="81" t="s">
        <v>104</v>
      </c>
      <c r="W512" s="81" t="s">
        <v>105</v>
      </c>
      <c r="X512" s="81" t="s">
        <v>106</v>
      </c>
      <c r="Y512" s="81" t="s">
        <v>107</v>
      </c>
      <c r="AL512" s="7" t="s">
        <v>150</v>
      </c>
      <c r="AM512" s="22">
        <v>3</v>
      </c>
      <c r="AN512" s="22">
        <v>0</v>
      </c>
      <c r="AO512" s="22">
        <v>1</v>
      </c>
      <c r="AP512" s="22">
        <v>1</v>
      </c>
      <c r="AQ512" s="22">
        <v>1</v>
      </c>
      <c r="AR512" s="22">
        <v>0</v>
      </c>
      <c r="AS512" s="22">
        <v>0</v>
      </c>
      <c r="AT512" s="71">
        <v>0</v>
      </c>
      <c r="AU512" s="71">
        <v>0</v>
      </c>
      <c r="AV512" s="22">
        <v>1</v>
      </c>
      <c r="AW512" s="22">
        <v>2</v>
      </c>
      <c r="AX512" s="22">
        <v>1</v>
      </c>
      <c r="AY512" s="111">
        <v>1</v>
      </c>
      <c r="BR512" s="7"/>
      <c r="BV512" s="7"/>
    </row>
    <row r="513" spans="1:74">
      <c r="A513" s="173" t="s">
        <v>114</v>
      </c>
      <c r="B513" s="173" t="s">
        <v>110</v>
      </c>
      <c r="C513" s="174">
        <v>27</v>
      </c>
      <c r="D513" s="174">
        <v>25</v>
      </c>
      <c r="E513" s="119">
        <v>2</v>
      </c>
      <c r="F513" s="119">
        <v>6</v>
      </c>
      <c r="G513" s="98">
        <v>1</v>
      </c>
      <c r="H513" s="98">
        <v>16</v>
      </c>
      <c r="I513" s="98">
        <v>0</v>
      </c>
      <c r="J513" s="98">
        <f t="shared" si="71"/>
        <v>25</v>
      </c>
      <c r="K513" s="77"/>
      <c r="L513" s="78"/>
      <c r="S513" s="81" t="s">
        <v>171</v>
      </c>
      <c r="T513" s="88">
        <v>0</v>
      </c>
      <c r="U513" s="88">
        <v>0</v>
      </c>
      <c r="V513" s="88">
        <v>0</v>
      </c>
      <c r="W513" s="88">
        <v>0</v>
      </c>
      <c r="X513" s="88">
        <v>0</v>
      </c>
      <c r="Y513" s="81">
        <f t="shared" ref="Y513:Y521" si="73">SUM(T513:X513)</f>
        <v>0</v>
      </c>
      <c r="AL513" s="7" t="s">
        <v>152</v>
      </c>
      <c r="AM513" s="22">
        <v>3</v>
      </c>
      <c r="AN513" s="22">
        <v>3</v>
      </c>
      <c r="AO513" s="22">
        <v>1</v>
      </c>
      <c r="AP513" s="22">
        <v>1</v>
      </c>
      <c r="AQ513" s="22">
        <v>1</v>
      </c>
      <c r="AR513" s="22">
        <v>0</v>
      </c>
      <c r="AS513" s="22">
        <v>0</v>
      </c>
      <c r="AT513" s="71">
        <v>0</v>
      </c>
      <c r="AU513" s="71">
        <v>1</v>
      </c>
      <c r="AV513" s="22">
        <v>1</v>
      </c>
      <c r="AW513" s="22">
        <v>0</v>
      </c>
      <c r="AX513" s="22">
        <v>0</v>
      </c>
      <c r="AY513" s="111">
        <v>1</v>
      </c>
      <c r="BR513" s="7"/>
      <c r="BV513" s="7"/>
    </row>
    <row r="514" spans="1:74">
      <c r="A514" s="173" t="s">
        <v>114</v>
      </c>
      <c r="B514" s="173" t="s">
        <v>139</v>
      </c>
      <c r="C514" s="174">
        <v>17</v>
      </c>
      <c r="D514" s="174">
        <v>17</v>
      </c>
      <c r="E514" s="119">
        <v>0</v>
      </c>
      <c r="F514" s="119">
        <v>1</v>
      </c>
      <c r="G514" s="98">
        <v>0</v>
      </c>
      <c r="H514" s="98">
        <v>16</v>
      </c>
      <c r="I514" s="98">
        <v>0</v>
      </c>
      <c r="J514" s="98">
        <f t="shared" si="71"/>
        <v>17</v>
      </c>
      <c r="K514" s="77"/>
      <c r="L514" s="78"/>
      <c r="S514" s="81" t="s">
        <v>172</v>
      </c>
      <c r="T514" s="98">
        <v>0</v>
      </c>
      <c r="U514" s="98">
        <v>0</v>
      </c>
      <c r="V514" s="98">
        <v>0</v>
      </c>
      <c r="W514" s="98">
        <v>0</v>
      </c>
      <c r="X514" s="98">
        <v>0</v>
      </c>
      <c r="Y514" s="81">
        <f t="shared" si="73"/>
        <v>0</v>
      </c>
      <c r="AL514" s="7" t="s">
        <v>153</v>
      </c>
      <c r="AM514" s="22">
        <v>10</v>
      </c>
      <c r="AN514" s="22">
        <v>3</v>
      </c>
      <c r="AO514" s="22">
        <v>5</v>
      </c>
      <c r="AP514" s="22">
        <v>3</v>
      </c>
      <c r="AQ514" s="22">
        <v>2</v>
      </c>
      <c r="AR514" s="22">
        <v>0</v>
      </c>
      <c r="AS514" s="22">
        <v>0</v>
      </c>
      <c r="AT514" s="71">
        <v>0</v>
      </c>
      <c r="AU514" s="71">
        <v>1</v>
      </c>
      <c r="AV514" s="22">
        <v>1</v>
      </c>
      <c r="AW514" s="22">
        <v>0</v>
      </c>
      <c r="AX514" s="22">
        <v>0</v>
      </c>
      <c r="AY514" s="111">
        <v>1</v>
      </c>
      <c r="BR514" s="7"/>
      <c r="BV514" s="7"/>
    </row>
    <row r="515" spans="1:74">
      <c r="A515" s="173" t="s">
        <v>114</v>
      </c>
      <c r="B515" s="173" t="s">
        <v>141</v>
      </c>
      <c r="C515" s="174">
        <v>4</v>
      </c>
      <c r="D515" s="174">
        <v>4</v>
      </c>
      <c r="E515" s="119">
        <v>0</v>
      </c>
      <c r="F515" s="119">
        <v>2</v>
      </c>
      <c r="G515" s="98">
        <v>0</v>
      </c>
      <c r="H515" s="98">
        <v>2</v>
      </c>
      <c r="I515" s="98">
        <v>0</v>
      </c>
      <c r="J515" s="98">
        <f t="shared" si="71"/>
        <v>4</v>
      </c>
      <c r="K515" s="77"/>
      <c r="L515" s="78"/>
      <c r="S515" s="81" t="s">
        <v>173</v>
      </c>
      <c r="T515" s="119">
        <v>0</v>
      </c>
      <c r="U515" s="119">
        <v>0</v>
      </c>
      <c r="V515" s="98">
        <v>0</v>
      </c>
      <c r="W515" s="98">
        <v>0</v>
      </c>
      <c r="X515" s="98">
        <v>0</v>
      </c>
      <c r="Y515" s="81">
        <f t="shared" si="73"/>
        <v>0</v>
      </c>
      <c r="AL515" s="7" t="s">
        <v>154</v>
      </c>
      <c r="AM515" s="22">
        <v>51</v>
      </c>
      <c r="AN515" s="22">
        <v>46</v>
      </c>
      <c r="AO515" s="22">
        <v>37</v>
      </c>
      <c r="AP515" s="22">
        <v>28</v>
      </c>
      <c r="AQ515" s="22">
        <v>23</v>
      </c>
      <c r="AR515" s="22">
        <v>12</v>
      </c>
      <c r="AS515" s="22">
        <v>18</v>
      </c>
      <c r="AT515" s="71">
        <v>8</v>
      </c>
      <c r="AU515" s="71">
        <v>10</v>
      </c>
      <c r="AV515" s="22">
        <v>4</v>
      </c>
      <c r="AW515" s="22">
        <v>1</v>
      </c>
      <c r="AX515" s="22">
        <v>5</v>
      </c>
      <c r="AY515" s="111">
        <v>3</v>
      </c>
      <c r="BR515" s="7"/>
      <c r="BV515" s="7"/>
    </row>
    <row r="516" spans="1:74">
      <c r="A516" s="173" t="s">
        <v>114</v>
      </c>
      <c r="B516" s="173" t="s">
        <v>100</v>
      </c>
      <c r="C516" s="174">
        <v>213</v>
      </c>
      <c r="D516" s="174">
        <v>208</v>
      </c>
      <c r="E516" s="119">
        <v>7</v>
      </c>
      <c r="F516" s="119">
        <v>19</v>
      </c>
      <c r="G516" s="98">
        <v>7</v>
      </c>
      <c r="H516" s="98">
        <v>60</v>
      </c>
      <c r="I516" s="98">
        <v>115</v>
      </c>
      <c r="J516" s="98">
        <f t="shared" si="71"/>
        <v>208</v>
      </c>
      <c r="K516" s="77"/>
      <c r="L516" s="78">
        <v>254</v>
      </c>
      <c r="S516" s="81" t="s">
        <v>174</v>
      </c>
      <c r="T516" s="109">
        <v>0</v>
      </c>
      <c r="U516" s="109">
        <v>0</v>
      </c>
      <c r="V516" s="109">
        <v>0</v>
      </c>
      <c r="W516" s="109">
        <v>0</v>
      </c>
      <c r="X516" s="109">
        <v>0</v>
      </c>
      <c r="Y516" s="81">
        <f t="shared" si="73"/>
        <v>0</v>
      </c>
      <c r="AL516" s="7" t="s">
        <v>161</v>
      </c>
      <c r="AM516" s="22">
        <v>713</v>
      </c>
      <c r="AN516" s="22">
        <v>352</v>
      </c>
      <c r="AO516" s="22">
        <v>266</v>
      </c>
      <c r="AP516" s="22">
        <v>249</v>
      </c>
      <c r="AQ516" s="22">
        <v>156</v>
      </c>
      <c r="AR516" s="22">
        <v>84</v>
      </c>
      <c r="AS516" s="22">
        <v>62</v>
      </c>
      <c r="AT516" s="71">
        <v>82</v>
      </c>
      <c r="AU516" s="71">
        <v>42</v>
      </c>
      <c r="AV516" s="22">
        <v>52</v>
      </c>
      <c r="AW516" s="22">
        <v>37</v>
      </c>
      <c r="AX516" s="22">
        <v>17</v>
      </c>
      <c r="AY516" s="111">
        <v>19</v>
      </c>
      <c r="BR516" s="7"/>
      <c r="BV516" s="7"/>
    </row>
    <row r="517" spans="1:74">
      <c r="A517" s="178" t="s">
        <v>145</v>
      </c>
      <c r="B517" s="178" t="s">
        <v>110</v>
      </c>
      <c r="C517" s="179">
        <v>23</v>
      </c>
      <c r="D517" s="179">
        <v>22</v>
      </c>
      <c r="E517" s="97">
        <v>4</v>
      </c>
      <c r="F517" s="97">
        <v>10</v>
      </c>
      <c r="G517" s="97">
        <v>2</v>
      </c>
      <c r="H517" s="97">
        <v>6</v>
      </c>
      <c r="I517" s="97">
        <v>0</v>
      </c>
      <c r="J517" s="97">
        <f t="shared" si="71"/>
        <v>22</v>
      </c>
      <c r="K517" s="145"/>
      <c r="L517" s="146"/>
      <c r="S517" s="81" t="s">
        <v>111</v>
      </c>
      <c r="T517" s="88">
        <v>0</v>
      </c>
      <c r="U517" s="88">
        <v>0</v>
      </c>
      <c r="V517" s="88">
        <v>0</v>
      </c>
      <c r="W517" s="88">
        <v>0</v>
      </c>
      <c r="X517" s="88">
        <v>0</v>
      </c>
      <c r="Y517" s="81">
        <f t="shared" si="73"/>
        <v>0</v>
      </c>
      <c r="AL517" s="7" t="s">
        <v>147</v>
      </c>
      <c r="AM517" s="22">
        <v>364</v>
      </c>
      <c r="AN517" s="22">
        <v>349</v>
      </c>
      <c r="AO517" s="22">
        <v>510</v>
      </c>
      <c r="AP517" s="22">
        <v>535</v>
      </c>
      <c r="AQ517" s="22">
        <v>579</v>
      </c>
      <c r="AR517" s="22">
        <v>91</v>
      </c>
      <c r="AS517" s="22">
        <v>181</v>
      </c>
      <c r="AT517" s="71">
        <v>166</v>
      </c>
      <c r="AU517" s="71">
        <v>123</v>
      </c>
      <c r="AV517" s="22">
        <v>6</v>
      </c>
      <c r="AW517" s="22">
        <v>0</v>
      </c>
      <c r="AX517" s="22">
        <v>1</v>
      </c>
      <c r="AY517" s="22">
        <v>0</v>
      </c>
      <c r="BR517" s="7"/>
      <c r="BV517" s="7"/>
    </row>
    <row r="518" spans="1:74">
      <c r="A518" s="180" t="s">
        <v>145</v>
      </c>
      <c r="B518" s="180" t="s">
        <v>139</v>
      </c>
      <c r="C518" s="82">
        <v>30</v>
      </c>
      <c r="D518" s="82">
        <v>29</v>
      </c>
      <c r="E518" s="181">
        <v>0</v>
      </c>
      <c r="F518" s="181">
        <v>1</v>
      </c>
      <c r="G518" s="97">
        <v>3</v>
      </c>
      <c r="H518" s="181">
        <v>25</v>
      </c>
      <c r="I518" s="97">
        <v>0</v>
      </c>
      <c r="J518" s="97">
        <f t="shared" si="71"/>
        <v>29</v>
      </c>
      <c r="K518" s="145"/>
      <c r="L518" s="146"/>
      <c r="S518" s="81" t="s">
        <v>113</v>
      </c>
      <c r="T518" s="98">
        <v>2</v>
      </c>
      <c r="U518" s="98">
        <v>3</v>
      </c>
      <c r="V518" s="98">
        <v>1</v>
      </c>
      <c r="W518" s="98">
        <v>8</v>
      </c>
      <c r="X518" s="98">
        <v>0</v>
      </c>
      <c r="Y518" s="81">
        <f t="shared" si="73"/>
        <v>14</v>
      </c>
      <c r="AL518" s="7" t="s">
        <v>162</v>
      </c>
      <c r="AM518" s="22">
        <v>1</v>
      </c>
      <c r="AN518" s="22">
        <v>28</v>
      </c>
      <c r="AO518" s="22">
        <v>72</v>
      </c>
      <c r="AP518" s="22">
        <v>273</v>
      </c>
      <c r="AQ518" s="22">
        <v>355</v>
      </c>
      <c r="AR518" s="22">
        <v>161</v>
      </c>
      <c r="AS518" s="22">
        <v>145</v>
      </c>
      <c r="AT518" s="71">
        <v>92</v>
      </c>
      <c r="AU518" s="71">
        <v>72</v>
      </c>
      <c r="AV518" s="22">
        <v>60</v>
      </c>
      <c r="AW518" s="22">
        <v>43</v>
      </c>
      <c r="AX518" s="22">
        <v>40</v>
      </c>
      <c r="AY518" s="111">
        <v>31</v>
      </c>
      <c r="BR518" s="7"/>
      <c r="BV518" s="7"/>
    </row>
    <row r="519" spans="1:74">
      <c r="A519" s="180" t="s">
        <v>145</v>
      </c>
      <c r="B519" s="180" t="s">
        <v>141</v>
      </c>
      <c r="C519" s="82">
        <v>1</v>
      </c>
      <c r="D519" s="82">
        <v>1</v>
      </c>
      <c r="E519" s="181">
        <v>0</v>
      </c>
      <c r="F519" s="181">
        <v>0</v>
      </c>
      <c r="G519" s="97">
        <v>1</v>
      </c>
      <c r="H519" s="181">
        <v>0</v>
      </c>
      <c r="I519" s="97">
        <v>0</v>
      </c>
      <c r="J519" s="97">
        <f t="shared" si="71"/>
        <v>1</v>
      </c>
      <c r="K519" s="145"/>
      <c r="L519" s="146"/>
      <c r="S519" s="81" t="s">
        <v>115</v>
      </c>
      <c r="T519" s="119">
        <v>2</v>
      </c>
      <c r="U519" s="119">
        <v>6</v>
      </c>
      <c r="V519" s="98">
        <v>1</v>
      </c>
      <c r="W519" s="98">
        <v>16</v>
      </c>
      <c r="X519" s="98">
        <v>0</v>
      </c>
      <c r="Y519" s="81">
        <f t="shared" si="73"/>
        <v>25</v>
      </c>
      <c r="AL519" s="7" t="s">
        <v>148</v>
      </c>
      <c r="AM519" s="22">
        <v>0</v>
      </c>
      <c r="AN519" s="22">
        <v>0</v>
      </c>
      <c r="AO519" s="22">
        <v>0</v>
      </c>
      <c r="AP519" s="22">
        <v>0</v>
      </c>
      <c r="AQ519" s="22">
        <v>0</v>
      </c>
      <c r="AR519" s="22">
        <v>415</v>
      </c>
      <c r="AS519" s="22">
        <v>435</v>
      </c>
      <c r="AT519" s="71">
        <v>345</v>
      </c>
      <c r="AU519" s="71">
        <v>433</v>
      </c>
      <c r="AV519" s="22">
        <v>457</v>
      </c>
      <c r="AW519" s="22">
        <v>568</v>
      </c>
      <c r="AX519" s="22">
        <v>453</v>
      </c>
      <c r="AY519" s="22">
        <v>391</v>
      </c>
      <c r="BR519" s="7"/>
      <c r="BV519" s="7"/>
    </row>
    <row r="520" spans="1:74">
      <c r="A520" s="182" t="s">
        <v>145</v>
      </c>
      <c r="B520" s="182" t="s">
        <v>155</v>
      </c>
      <c r="C520" s="183">
        <v>1</v>
      </c>
      <c r="D520" s="183">
        <v>1</v>
      </c>
      <c r="E520" s="97">
        <v>0</v>
      </c>
      <c r="F520" s="97">
        <v>0</v>
      </c>
      <c r="G520" s="97">
        <v>1</v>
      </c>
      <c r="H520" s="97">
        <v>0</v>
      </c>
      <c r="I520" s="97">
        <v>0</v>
      </c>
      <c r="J520" s="97">
        <f t="shared" si="71"/>
        <v>1</v>
      </c>
      <c r="K520" s="145"/>
      <c r="L520" s="146"/>
      <c r="S520" s="81" t="s">
        <v>64</v>
      </c>
      <c r="T520" s="98">
        <v>4</v>
      </c>
      <c r="U520" s="98">
        <v>10</v>
      </c>
      <c r="V520" s="98">
        <v>2</v>
      </c>
      <c r="W520" s="98">
        <v>6</v>
      </c>
      <c r="X520" s="98">
        <v>0</v>
      </c>
      <c r="Y520" s="81">
        <f t="shared" si="73"/>
        <v>22</v>
      </c>
      <c r="AL520" s="7" t="s">
        <v>163</v>
      </c>
      <c r="AM520" s="22">
        <v>0</v>
      </c>
      <c r="AN520" s="22">
        <v>0</v>
      </c>
      <c r="AO520" s="22">
        <v>0</v>
      </c>
      <c r="AP520" s="22">
        <v>0</v>
      </c>
      <c r="AQ520" s="22">
        <v>2</v>
      </c>
      <c r="AR520" s="22">
        <v>15</v>
      </c>
      <c r="AS520" s="22">
        <v>39</v>
      </c>
      <c r="AT520" s="71">
        <v>174</v>
      </c>
      <c r="AU520" s="71">
        <v>257</v>
      </c>
      <c r="AV520" s="22">
        <v>409</v>
      </c>
      <c r="AW520" s="22">
        <v>233</v>
      </c>
      <c r="AX520" s="22">
        <v>203</v>
      </c>
      <c r="AY520" s="111">
        <v>114</v>
      </c>
      <c r="BR520" s="7"/>
      <c r="BV520" s="7"/>
    </row>
    <row r="521" spans="1:74">
      <c r="A521" s="182" t="s">
        <v>145</v>
      </c>
      <c r="B521" s="182" t="s">
        <v>100</v>
      </c>
      <c r="C521" s="183">
        <v>44</v>
      </c>
      <c r="D521" s="183">
        <v>44</v>
      </c>
      <c r="E521" s="97">
        <v>4</v>
      </c>
      <c r="F521" s="97">
        <v>5</v>
      </c>
      <c r="G521" s="97">
        <v>2</v>
      </c>
      <c r="H521" s="97">
        <v>0</v>
      </c>
      <c r="I521" s="97">
        <v>33</v>
      </c>
      <c r="J521" s="97">
        <f t="shared" si="71"/>
        <v>44</v>
      </c>
      <c r="K521" s="145"/>
      <c r="L521" s="146">
        <v>97</v>
      </c>
      <c r="S521" s="61"/>
      <c r="T521" s="117">
        <f>SUM(T513:T520)</f>
        <v>8</v>
      </c>
      <c r="U521" s="117">
        <f>SUM(U513:U520)</f>
        <v>19</v>
      </c>
      <c r="V521" s="117">
        <f>SUM(V513:V520)</f>
        <v>4</v>
      </c>
      <c r="W521" s="117">
        <f>SUM(W513:W520)</f>
        <v>30</v>
      </c>
      <c r="X521" s="117">
        <f>SUM(X513:X520)</f>
        <v>0</v>
      </c>
      <c r="Y521" s="81">
        <f t="shared" si="73"/>
        <v>61</v>
      </c>
      <c r="AL521" s="7" t="s">
        <v>164</v>
      </c>
      <c r="AM521" s="22">
        <v>0</v>
      </c>
      <c r="AN521" s="22">
        <v>0</v>
      </c>
      <c r="AO521" s="22">
        <v>0</v>
      </c>
      <c r="AP521" s="22">
        <v>0</v>
      </c>
      <c r="AQ521" s="22">
        <v>0</v>
      </c>
      <c r="AR521" s="22">
        <v>0</v>
      </c>
      <c r="AS521" s="22">
        <v>0</v>
      </c>
      <c r="AT521" s="22">
        <v>0</v>
      </c>
      <c r="AU521" s="22">
        <v>0</v>
      </c>
      <c r="AV521" s="22">
        <v>2</v>
      </c>
      <c r="AW521" s="22">
        <v>10</v>
      </c>
      <c r="AX521" s="22">
        <v>51</v>
      </c>
      <c r="AY521" s="22">
        <v>115</v>
      </c>
      <c r="BR521" s="7"/>
      <c r="BV521" s="7"/>
    </row>
    <row r="522" spans="1:74">
      <c r="A522" s="105" t="s">
        <v>156</v>
      </c>
      <c r="B522" s="148"/>
      <c r="C522" s="119">
        <f t="shared" ref="C522:J522" si="74">SUM(C501:C521)</f>
        <v>827</v>
      </c>
      <c r="D522" s="119">
        <f t="shared" si="74"/>
        <v>812</v>
      </c>
      <c r="E522" s="119">
        <f t="shared" si="74"/>
        <v>21</v>
      </c>
      <c r="F522" s="119">
        <f t="shared" si="74"/>
        <v>64</v>
      </c>
      <c r="G522" s="119">
        <f t="shared" si="74"/>
        <v>19</v>
      </c>
      <c r="H522" s="119">
        <f t="shared" si="74"/>
        <v>169</v>
      </c>
      <c r="I522" s="119">
        <f t="shared" si="74"/>
        <v>539</v>
      </c>
      <c r="J522" s="119">
        <f t="shared" si="74"/>
        <v>812</v>
      </c>
      <c r="K522" s="101"/>
      <c r="L522" s="101">
        <f>SUM(L501:L521)</f>
        <v>812</v>
      </c>
      <c r="S522" s="61"/>
      <c r="T522" s="117"/>
      <c r="U522" s="117"/>
      <c r="V522" s="117"/>
      <c r="W522" s="117"/>
      <c r="X522" s="117"/>
      <c r="Y522" s="117"/>
      <c r="AL522" s="7" t="s">
        <v>165</v>
      </c>
      <c r="AM522" s="22">
        <v>0</v>
      </c>
      <c r="AN522" s="22">
        <v>0</v>
      </c>
      <c r="AO522" s="22">
        <v>0</v>
      </c>
      <c r="AP522" s="22">
        <v>0</v>
      </c>
      <c r="AQ522" s="22">
        <v>0</v>
      </c>
      <c r="AR522" s="22">
        <v>0</v>
      </c>
      <c r="AS522" s="22">
        <v>0</v>
      </c>
      <c r="AT522" s="22">
        <v>0</v>
      </c>
      <c r="AU522" s="22">
        <v>0</v>
      </c>
      <c r="AV522" s="22">
        <v>1</v>
      </c>
      <c r="AW522" s="22">
        <v>7</v>
      </c>
      <c r="AX522" s="22">
        <v>40</v>
      </c>
      <c r="AY522" s="111">
        <v>42</v>
      </c>
      <c r="BR522" s="7"/>
      <c r="BV522" s="7"/>
    </row>
    <row r="523" spans="1:74">
      <c r="A523" s="133"/>
      <c r="B523" s="158"/>
      <c r="C523" s="101"/>
      <c r="D523" s="101"/>
      <c r="E523" s="101"/>
      <c r="F523" s="101"/>
      <c r="G523" s="101"/>
      <c r="H523" s="101"/>
      <c r="I523" s="101"/>
      <c r="J523" s="101"/>
      <c r="K523" s="78"/>
      <c r="L523" s="78"/>
      <c r="S523" s="81" t="s">
        <v>159</v>
      </c>
      <c r="T523" s="81" t="s">
        <v>102</v>
      </c>
      <c r="U523" s="81" t="s">
        <v>103</v>
      </c>
      <c r="V523" s="81" t="s">
        <v>104</v>
      </c>
      <c r="W523" s="81" t="s">
        <v>105</v>
      </c>
      <c r="X523" s="81" t="s">
        <v>106</v>
      </c>
      <c r="Y523" s="81" t="s">
        <v>160</v>
      </c>
      <c r="AL523" s="7" t="s">
        <v>166</v>
      </c>
      <c r="AM523" s="22">
        <v>0</v>
      </c>
      <c r="AN523" s="22">
        <v>0</v>
      </c>
      <c r="AO523" s="22">
        <v>0</v>
      </c>
      <c r="AP523" s="22">
        <v>0</v>
      </c>
      <c r="AQ523" s="22">
        <v>0</v>
      </c>
      <c r="AR523" s="22">
        <v>0</v>
      </c>
      <c r="AS523" s="22">
        <v>0</v>
      </c>
      <c r="AT523" s="22">
        <v>0</v>
      </c>
      <c r="AU523" s="22">
        <v>0</v>
      </c>
      <c r="AV523" s="22">
        <v>0</v>
      </c>
      <c r="AW523" s="22">
        <v>0</v>
      </c>
      <c r="AX523" s="22">
        <v>13</v>
      </c>
      <c r="AY523" s="22">
        <v>33</v>
      </c>
      <c r="BR523" s="7"/>
      <c r="BV523" s="7"/>
    </row>
    <row r="524" spans="1:74">
      <c r="A524" s="133"/>
      <c r="B524" s="158"/>
      <c r="C524" s="101"/>
      <c r="D524" s="101"/>
      <c r="E524" s="101"/>
      <c r="F524" s="101"/>
      <c r="G524" s="101"/>
      <c r="H524" s="101"/>
      <c r="I524" s="101"/>
      <c r="J524" s="101"/>
      <c r="K524" s="78"/>
      <c r="L524" s="78"/>
      <c r="S524" s="81" t="s">
        <v>171</v>
      </c>
      <c r="T524" s="119">
        <v>0</v>
      </c>
      <c r="U524" s="119">
        <v>1</v>
      </c>
      <c r="V524" s="98">
        <v>0</v>
      </c>
      <c r="W524" s="98">
        <v>0</v>
      </c>
      <c r="X524" s="98">
        <v>0</v>
      </c>
      <c r="Y524" s="92">
        <f t="shared" ref="Y524:Y532" si="75">SUM(T524:W524)</f>
        <v>1</v>
      </c>
      <c r="BR524" s="7"/>
      <c r="BV524" s="7"/>
    </row>
    <row r="525" spans="1:74">
      <c r="A525" s="117"/>
      <c r="B525" s="61"/>
      <c r="C525" s="61"/>
      <c r="D525" s="78"/>
      <c r="E525" s="61"/>
      <c r="F525" s="61"/>
      <c r="G525" s="61" t="s">
        <v>189</v>
      </c>
      <c r="H525" s="61" t="s">
        <v>190</v>
      </c>
      <c r="I525" s="61" t="s">
        <v>191</v>
      </c>
      <c r="J525" s="61" t="s">
        <v>192</v>
      </c>
      <c r="K525" s="117" t="s">
        <v>193</v>
      </c>
      <c r="S525" s="81" t="s">
        <v>172</v>
      </c>
      <c r="T525" s="98">
        <v>0</v>
      </c>
      <c r="U525" s="98">
        <v>1</v>
      </c>
      <c r="V525" s="98">
        <v>0</v>
      </c>
      <c r="W525" s="98">
        <v>0</v>
      </c>
      <c r="X525" s="98">
        <v>0</v>
      </c>
      <c r="Y525" s="92">
        <f t="shared" si="75"/>
        <v>1</v>
      </c>
      <c r="BR525" s="7"/>
      <c r="BV525" s="7"/>
    </row>
    <row r="526" spans="1:74">
      <c r="A526" s="23"/>
      <c r="H526" s="7" t="s">
        <v>194</v>
      </c>
      <c r="I526" s="7" t="s">
        <v>195</v>
      </c>
      <c r="J526" s="7" t="s">
        <v>196</v>
      </c>
      <c r="S526" s="81" t="s">
        <v>173</v>
      </c>
      <c r="T526" s="119">
        <v>0</v>
      </c>
      <c r="U526" s="119">
        <v>1</v>
      </c>
      <c r="V526" s="98">
        <v>0</v>
      </c>
      <c r="W526" s="98">
        <v>0</v>
      </c>
      <c r="X526" s="98">
        <v>0</v>
      </c>
      <c r="Y526" s="92">
        <f t="shared" si="75"/>
        <v>1</v>
      </c>
      <c r="AM526" s="22">
        <v>436</v>
      </c>
      <c r="AN526" s="22">
        <v>391</v>
      </c>
      <c r="AO526" s="22">
        <v>14</v>
      </c>
      <c r="BR526" s="7"/>
      <c r="BV526" s="7"/>
    </row>
    <row r="527" spans="1:74">
      <c r="H527" s="7" t="s">
        <v>197</v>
      </c>
      <c r="I527" s="7" t="s">
        <v>198</v>
      </c>
      <c r="J527" s="7" t="s">
        <v>199</v>
      </c>
      <c r="K527" s="7" t="s">
        <v>200</v>
      </c>
      <c r="S527" s="81" t="s">
        <v>174</v>
      </c>
      <c r="T527" s="88">
        <v>0</v>
      </c>
      <c r="U527" s="88">
        <v>3</v>
      </c>
      <c r="V527" s="88">
        <v>0</v>
      </c>
      <c r="W527" s="88">
        <v>0</v>
      </c>
      <c r="X527" s="88">
        <v>0</v>
      </c>
      <c r="Y527" s="92">
        <f t="shared" si="75"/>
        <v>3</v>
      </c>
      <c r="AM527" s="7">
        <v>254</v>
      </c>
      <c r="AN527" s="7">
        <v>115</v>
      </c>
      <c r="AO527" s="7">
        <v>25</v>
      </c>
      <c r="BR527" s="7"/>
      <c r="BV527" s="7"/>
    </row>
    <row r="528" spans="1:74">
      <c r="S528" s="81" t="s">
        <v>111</v>
      </c>
      <c r="T528" s="88">
        <v>2</v>
      </c>
      <c r="U528" s="88">
        <v>5</v>
      </c>
      <c r="V528" s="88">
        <v>1</v>
      </c>
      <c r="W528" s="88">
        <v>11</v>
      </c>
      <c r="X528" s="88">
        <v>0</v>
      </c>
      <c r="Y528" s="92">
        <f t="shared" si="75"/>
        <v>19</v>
      </c>
      <c r="AM528" s="7">
        <v>97</v>
      </c>
      <c r="AN528" s="7">
        <v>33</v>
      </c>
      <c r="AO528" s="7">
        <v>22</v>
      </c>
      <c r="BR528" s="7"/>
      <c r="BV528" s="7"/>
    </row>
    <row r="529" spans="1:74">
      <c r="S529" s="81" t="s">
        <v>113</v>
      </c>
      <c r="T529" s="109">
        <f t="shared" ref="T529:X531" si="76">T507-T518</f>
        <v>0</v>
      </c>
      <c r="U529" s="109">
        <f t="shared" si="76"/>
        <v>6</v>
      </c>
      <c r="V529" s="109">
        <f t="shared" si="76"/>
        <v>0</v>
      </c>
      <c r="W529" s="109">
        <f t="shared" si="76"/>
        <v>25</v>
      </c>
      <c r="X529" s="109">
        <f t="shared" si="76"/>
        <v>391</v>
      </c>
      <c r="Y529" s="92">
        <f t="shared" si="75"/>
        <v>31</v>
      </c>
      <c r="BR529" s="7"/>
      <c r="BV529" s="7"/>
    </row>
    <row r="530" spans="1:74">
      <c r="S530" s="81" t="s">
        <v>115</v>
      </c>
      <c r="T530" s="109">
        <f t="shared" si="76"/>
        <v>7</v>
      </c>
      <c r="U530" s="109">
        <f t="shared" si="76"/>
        <v>22</v>
      </c>
      <c r="V530" s="109">
        <f t="shared" si="76"/>
        <v>7</v>
      </c>
      <c r="W530" s="109">
        <f t="shared" si="76"/>
        <v>78</v>
      </c>
      <c r="X530" s="109">
        <f t="shared" si="76"/>
        <v>115</v>
      </c>
      <c r="Y530" s="92">
        <f t="shared" si="75"/>
        <v>114</v>
      </c>
      <c r="BR530" s="7"/>
      <c r="BV530" s="7"/>
    </row>
    <row r="531" spans="1:74">
      <c r="S531" s="81" t="s">
        <v>64</v>
      </c>
      <c r="T531" s="109">
        <f t="shared" si="76"/>
        <v>4</v>
      </c>
      <c r="U531" s="109">
        <f t="shared" si="76"/>
        <v>6</v>
      </c>
      <c r="V531" s="109">
        <f t="shared" si="76"/>
        <v>7</v>
      </c>
      <c r="W531" s="109">
        <f t="shared" si="76"/>
        <v>25</v>
      </c>
      <c r="X531" s="109">
        <f t="shared" si="76"/>
        <v>33</v>
      </c>
      <c r="Y531" s="92">
        <f t="shared" si="75"/>
        <v>42</v>
      </c>
      <c r="BR531" s="7"/>
      <c r="BV531" s="7"/>
    </row>
    <row r="532" spans="1:74">
      <c r="S532" s="61"/>
      <c r="T532" s="117">
        <f>SUM(T524:T531)</f>
        <v>13</v>
      </c>
      <c r="U532" s="117">
        <f>SUM(U524:U531)</f>
        <v>45</v>
      </c>
      <c r="V532" s="117">
        <f>SUM(V524:V531)</f>
        <v>15</v>
      </c>
      <c r="W532" s="117">
        <f>SUM(W524:W531)</f>
        <v>139</v>
      </c>
      <c r="X532" s="117">
        <f>SUM(X524:X531)</f>
        <v>539</v>
      </c>
      <c r="Y532" s="92">
        <f t="shared" si="75"/>
        <v>212</v>
      </c>
      <c r="BR532" s="7"/>
      <c r="BV532" s="7"/>
    </row>
    <row r="536" spans="1:74" ht="38.25">
      <c r="A536" s="172" t="s">
        <v>128</v>
      </c>
      <c r="B536" s="172" t="s">
        <v>66</v>
      </c>
      <c r="C536" s="172" t="s">
        <v>87</v>
      </c>
      <c r="D536" s="172" t="s">
        <v>88</v>
      </c>
      <c r="E536" s="172" t="s">
        <v>89</v>
      </c>
      <c r="F536" s="172" t="s">
        <v>90</v>
      </c>
      <c r="G536" s="172" t="s">
        <v>91</v>
      </c>
      <c r="H536" s="172" t="s">
        <v>92</v>
      </c>
      <c r="I536" s="172" t="s">
        <v>93</v>
      </c>
      <c r="J536" s="13" t="s">
        <v>95</v>
      </c>
      <c r="K536" s="70"/>
      <c r="L536" s="40" t="s">
        <v>201</v>
      </c>
      <c r="S536" s="7" t="s">
        <v>128</v>
      </c>
      <c r="AL536" s="6" t="s">
        <v>97</v>
      </c>
      <c r="AM536" s="71" t="s">
        <v>128</v>
      </c>
      <c r="AN536" s="22"/>
      <c r="AO536" s="22"/>
      <c r="AP536" s="22"/>
      <c r="BR536" s="7"/>
      <c r="BV536" s="7"/>
    </row>
    <row r="537" spans="1:74">
      <c r="A537" s="173" t="s">
        <v>178</v>
      </c>
      <c r="B537" s="173" t="s">
        <v>100</v>
      </c>
      <c r="C537" s="174">
        <v>1</v>
      </c>
      <c r="D537" s="174">
        <v>1</v>
      </c>
      <c r="E537" s="119">
        <v>0</v>
      </c>
      <c r="F537" s="119">
        <v>1</v>
      </c>
      <c r="G537" s="98">
        <v>0</v>
      </c>
      <c r="H537" s="98">
        <v>0</v>
      </c>
      <c r="I537" s="98">
        <v>0</v>
      </c>
      <c r="J537" s="98">
        <f t="shared" ref="J537:J558" si="77">SUM(E537:I537)</f>
        <v>1</v>
      </c>
      <c r="K537" s="77"/>
      <c r="L537" s="78">
        <v>1</v>
      </c>
      <c r="S537" s="81" t="s">
        <v>101</v>
      </c>
      <c r="T537" s="81" t="s">
        <v>102</v>
      </c>
      <c r="U537" s="81" t="s">
        <v>103</v>
      </c>
      <c r="V537" s="81" t="s">
        <v>104</v>
      </c>
      <c r="W537" s="81" t="s">
        <v>105</v>
      </c>
      <c r="X537" s="81" t="s">
        <v>106</v>
      </c>
      <c r="Y537" s="81" t="s">
        <v>107</v>
      </c>
      <c r="AL537" s="7" t="s">
        <v>108</v>
      </c>
      <c r="AM537" s="22"/>
      <c r="AN537" s="22"/>
      <c r="AO537" s="22"/>
      <c r="AP537" s="22"/>
      <c r="BR537" s="7"/>
      <c r="BV537" s="7"/>
    </row>
    <row r="538" spans="1:74">
      <c r="A538" s="175" t="s">
        <v>179</v>
      </c>
      <c r="B538" s="175" t="s">
        <v>110</v>
      </c>
      <c r="C538" s="176">
        <v>1</v>
      </c>
      <c r="D538" s="176">
        <v>1</v>
      </c>
      <c r="E538" s="97">
        <v>0</v>
      </c>
      <c r="F538" s="97">
        <v>1</v>
      </c>
      <c r="G538" s="97">
        <v>0</v>
      </c>
      <c r="H538" s="97">
        <v>0</v>
      </c>
      <c r="I538" s="97">
        <v>0</v>
      </c>
      <c r="J538" s="97">
        <f t="shared" si="77"/>
        <v>1</v>
      </c>
      <c r="K538" s="145"/>
      <c r="L538" s="146">
        <v>1</v>
      </c>
      <c r="S538" s="81" t="s">
        <v>171</v>
      </c>
      <c r="T538" s="119">
        <v>0</v>
      </c>
      <c r="U538" s="119">
        <v>1</v>
      </c>
      <c r="V538" s="98">
        <v>0</v>
      </c>
      <c r="W538" s="98">
        <v>0</v>
      </c>
      <c r="X538" s="98">
        <v>0</v>
      </c>
      <c r="Y538" s="81">
        <f t="shared" ref="Y538:Y546" si="78">SUM(T538:X538)</f>
        <v>1</v>
      </c>
      <c r="AL538" s="7" t="s">
        <v>112</v>
      </c>
      <c r="AM538" s="22"/>
      <c r="AN538" s="22"/>
      <c r="AO538" s="22"/>
      <c r="AP538" s="22"/>
      <c r="BR538" s="7"/>
      <c r="BV538" s="7"/>
    </row>
    <row r="539" spans="1:74">
      <c r="A539" s="173" t="s">
        <v>180</v>
      </c>
      <c r="B539" s="173" t="s">
        <v>110</v>
      </c>
      <c r="C539" s="174">
        <v>1</v>
      </c>
      <c r="D539" s="174">
        <v>1</v>
      </c>
      <c r="E539" s="119">
        <v>0</v>
      </c>
      <c r="F539" s="119">
        <v>1</v>
      </c>
      <c r="G539" s="98">
        <v>0</v>
      </c>
      <c r="H539" s="98">
        <v>0</v>
      </c>
      <c r="I539" s="98">
        <v>0</v>
      </c>
      <c r="J539" s="98">
        <f t="shared" si="77"/>
        <v>1</v>
      </c>
      <c r="K539" s="77"/>
      <c r="L539" s="78"/>
      <c r="S539" s="81" t="s">
        <v>172</v>
      </c>
      <c r="T539" s="98">
        <v>0</v>
      </c>
      <c r="U539" s="98">
        <v>1</v>
      </c>
      <c r="V539" s="98">
        <v>0</v>
      </c>
      <c r="W539" s="98">
        <v>0</v>
      </c>
      <c r="X539" s="98">
        <v>0</v>
      </c>
      <c r="Y539" s="81">
        <f t="shared" si="78"/>
        <v>1</v>
      </c>
      <c r="AM539" s="22"/>
      <c r="AN539" s="22"/>
      <c r="AO539" s="22"/>
      <c r="AP539" s="22"/>
      <c r="BR539" s="7"/>
      <c r="BV539" s="7"/>
    </row>
    <row r="540" spans="1:74">
      <c r="A540" s="173" t="s">
        <v>180</v>
      </c>
      <c r="B540" s="173" t="s">
        <v>139</v>
      </c>
      <c r="C540" s="174">
        <v>1</v>
      </c>
      <c r="D540" s="174">
        <v>1</v>
      </c>
      <c r="E540" s="119">
        <v>0</v>
      </c>
      <c r="F540" s="119">
        <v>0</v>
      </c>
      <c r="G540" s="98">
        <v>0</v>
      </c>
      <c r="H540" s="98">
        <v>0</v>
      </c>
      <c r="I540" s="98">
        <v>1</v>
      </c>
      <c r="J540" s="98">
        <f t="shared" si="77"/>
        <v>1</v>
      </c>
      <c r="K540" s="77"/>
      <c r="L540" s="78">
        <v>2</v>
      </c>
      <c r="S540" s="81" t="s">
        <v>173</v>
      </c>
      <c r="T540" s="119">
        <v>0</v>
      </c>
      <c r="U540" s="119">
        <v>1</v>
      </c>
      <c r="V540" s="98">
        <v>0</v>
      </c>
      <c r="W540" s="98">
        <v>0</v>
      </c>
      <c r="X540" s="98">
        <v>1</v>
      </c>
      <c r="Y540" s="81">
        <f t="shared" si="78"/>
        <v>2</v>
      </c>
      <c r="AL540" s="7" t="s">
        <v>116</v>
      </c>
      <c r="AM540" s="7" t="s">
        <v>117</v>
      </c>
      <c r="AN540" s="7" t="s">
        <v>118</v>
      </c>
      <c r="AO540" s="7" t="s">
        <v>119</v>
      </c>
      <c r="AP540" s="7" t="s">
        <v>120</v>
      </c>
      <c r="AQ540" s="7" t="s">
        <v>121</v>
      </c>
      <c r="AR540" s="7" t="s">
        <v>122</v>
      </c>
      <c r="AS540" s="7" t="s">
        <v>123</v>
      </c>
      <c r="AT540" s="91" t="s">
        <v>124</v>
      </c>
      <c r="AU540" s="91" t="s">
        <v>125</v>
      </c>
      <c r="AV540" s="7" t="s">
        <v>126</v>
      </c>
      <c r="AW540" s="7" t="s">
        <v>127</v>
      </c>
      <c r="AX540" s="7" t="s">
        <v>128</v>
      </c>
      <c r="BR540" s="7"/>
      <c r="BV540" s="7"/>
    </row>
    <row r="541" spans="1:74">
      <c r="A541" s="175" t="s">
        <v>176</v>
      </c>
      <c r="B541" s="175" t="s">
        <v>110</v>
      </c>
      <c r="C541" s="176">
        <v>1</v>
      </c>
      <c r="D541" s="176">
        <v>1</v>
      </c>
      <c r="E541" s="97">
        <v>0</v>
      </c>
      <c r="F541" s="97">
        <v>1</v>
      </c>
      <c r="G541" s="97">
        <v>0</v>
      </c>
      <c r="H541" s="97">
        <v>0</v>
      </c>
      <c r="I541" s="97">
        <v>0</v>
      </c>
      <c r="J541" s="97">
        <f t="shared" si="77"/>
        <v>1</v>
      </c>
      <c r="K541" s="145"/>
      <c r="L541" s="146"/>
      <c r="S541" s="81" t="s">
        <v>174</v>
      </c>
      <c r="T541" s="88">
        <v>1</v>
      </c>
      <c r="U541" s="88">
        <v>5</v>
      </c>
      <c r="V541" s="88">
        <v>0</v>
      </c>
      <c r="W541" s="88">
        <v>0</v>
      </c>
      <c r="X541" s="88">
        <v>1</v>
      </c>
      <c r="Y541" s="81">
        <f t="shared" si="78"/>
        <v>7</v>
      </c>
      <c r="AL541" s="7" t="s">
        <v>140</v>
      </c>
      <c r="AM541" s="22">
        <v>0</v>
      </c>
      <c r="AN541" s="22">
        <v>0</v>
      </c>
      <c r="AO541" s="22">
        <v>0</v>
      </c>
      <c r="AP541" s="22">
        <v>0</v>
      </c>
      <c r="AQ541" s="22">
        <v>0</v>
      </c>
      <c r="AR541" s="22">
        <v>0</v>
      </c>
      <c r="AS541" s="22">
        <v>0</v>
      </c>
      <c r="AT541" s="71">
        <v>0</v>
      </c>
      <c r="AU541" s="71">
        <v>0</v>
      </c>
      <c r="AV541" s="22">
        <v>0</v>
      </c>
      <c r="AW541" s="22">
        <v>0</v>
      </c>
      <c r="AX541" s="22">
        <v>0</v>
      </c>
      <c r="BR541" s="7"/>
      <c r="BV541" s="7"/>
    </row>
    <row r="542" spans="1:74">
      <c r="A542" s="175" t="s">
        <v>176</v>
      </c>
      <c r="B542" s="175" t="s">
        <v>139</v>
      </c>
      <c r="C542" s="176">
        <v>1</v>
      </c>
      <c r="D542" s="176">
        <v>1</v>
      </c>
      <c r="E542" s="97">
        <v>0</v>
      </c>
      <c r="F542" s="97">
        <v>0</v>
      </c>
      <c r="G542" s="97">
        <v>0</v>
      </c>
      <c r="H542" s="97">
        <v>0</v>
      </c>
      <c r="I542" s="97">
        <v>1</v>
      </c>
      <c r="J542" s="97">
        <f t="shared" si="77"/>
        <v>1</v>
      </c>
      <c r="K542" s="145"/>
      <c r="L542" s="146"/>
      <c r="S542" s="81" t="s">
        <v>111</v>
      </c>
      <c r="T542" s="88">
        <v>1</v>
      </c>
      <c r="U542" s="88">
        <v>11</v>
      </c>
      <c r="V542" s="88">
        <v>0</v>
      </c>
      <c r="W542" s="88">
        <v>9</v>
      </c>
      <c r="X542" s="88">
        <v>1</v>
      </c>
      <c r="Y542" s="81">
        <f t="shared" si="78"/>
        <v>22</v>
      </c>
      <c r="AL542" s="7" t="s">
        <v>143</v>
      </c>
      <c r="AM542" s="22">
        <v>0</v>
      </c>
      <c r="AN542" s="22">
        <v>0</v>
      </c>
      <c r="AO542" s="22">
        <v>0</v>
      </c>
      <c r="AP542" s="22">
        <v>0</v>
      </c>
      <c r="AQ542" s="22">
        <v>0</v>
      </c>
      <c r="AR542" s="22">
        <v>0</v>
      </c>
      <c r="AS542" s="22">
        <v>0</v>
      </c>
      <c r="AT542" s="71">
        <v>0</v>
      </c>
      <c r="AU542" s="71">
        <v>0</v>
      </c>
      <c r="AV542" s="22">
        <v>0</v>
      </c>
      <c r="AW542" s="22">
        <v>0</v>
      </c>
      <c r="AX542" s="22">
        <v>0</v>
      </c>
      <c r="BR542" s="7"/>
      <c r="BV542" s="7"/>
    </row>
    <row r="543" spans="1:74">
      <c r="A543" s="175" t="s">
        <v>176</v>
      </c>
      <c r="B543" s="175" t="s">
        <v>100</v>
      </c>
      <c r="C543" s="176">
        <v>6</v>
      </c>
      <c r="D543" s="176">
        <v>5</v>
      </c>
      <c r="E543" s="97">
        <v>1</v>
      </c>
      <c r="F543" s="97">
        <v>4</v>
      </c>
      <c r="G543" s="97">
        <v>0</v>
      </c>
      <c r="H543" s="97">
        <v>0</v>
      </c>
      <c r="I543" s="97">
        <v>0</v>
      </c>
      <c r="J543" s="97">
        <f t="shared" si="77"/>
        <v>5</v>
      </c>
      <c r="K543" s="145"/>
      <c r="L543" s="146">
        <v>7</v>
      </c>
      <c r="S543" s="81" t="s">
        <v>113</v>
      </c>
      <c r="T543" s="88">
        <v>2</v>
      </c>
      <c r="U543" s="88">
        <v>19</v>
      </c>
      <c r="V543" s="88">
        <v>8</v>
      </c>
      <c r="W543" s="88">
        <v>30</v>
      </c>
      <c r="X543" s="88">
        <v>453</v>
      </c>
      <c r="Y543" s="81">
        <f t="shared" si="78"/>
        <v>512</v>
      </c>
      <c r="AL543" s="7" t="s">
        <v>144</v>
      </c>
      <c r="AM543" s="22">
        <v>0</v>
      </c>
      <c r="AN543" s="22">
        <v>0</v>
      </c>
      <c r="AO543" s="22">
        <v>0</v>
      </c>
      <c r="AP543" s="22">
        <v>0</v>
      </c>
      <c r="AQ543" s="22">
        <v>0</v>
      </c>
      <c r="AR543" s="22">
        <v>0</v>
      </c>
      <c r="AS543" s="22">
        <v>0</v>
      </c>
      <c r="AT543" s="71">
        <v>0</v>
      </c>
      <c r="AU543" s="71">
        <v>0</v>
      </c>
      <c r="AV543" s="22">
        <v>0</v>
      </c>
      <c r="AW543" s="22">
        <v>0</v>
      </c>
      <c r="AX543" s="22">
        <v>1</v>
      </c>
      <c r="BR543" s="7"/>
      <c r="BV543" s="7"/>
    </row>
    <row r="544" spans="1:74">
      <c r="A544" s="173" t="s">
        <v>99</v>
      </c>
      <c r="B544" s="173" t="s">
        <v>110</v>
      </c>
      <c r="C544" s="174">
        <v>5</v>
      </c>
      <c r="D544" s="174">
        <v>4</v>
      </c>
      <c r="E544" s="119">
        <v>1</v>
      </c>
      <c r="F544" s="119">
        <v>3</v>
      </c>
      <c r="G544" s="98">
        <v>0</v>
      </c>
      <c r="H544" s="98">
        <v>0</v>
      </c>
      <c r="I544" s="98">
        <v>0</v>
      </c>
      <c r="J544" s="98">
        <f t="shared" si="77"/>
        <v>4</v>
      </c>
      <c r="K544" s="77"/>
      <c r="L544" s="78"/>
      <c r="S544" s="81" t="s">
        <v>115</v>
      </c>
      <c r="T544" s="88">
        <v>26</v>
      </c>
      <c r="U544" s="88">
        <v>59</v>
      </c>
      <c r="V544" s="88">
        <v>32</v>
      </c>
      <c r="W544" s="88">
        <v>134</v>
      </c>
      <c r="X544" s="88">
        <v>51</v>
      </c>
      <c r="Y544" s="81">
        <f t="shared" si="78"/>
        <v>302</v>
      </c>
      <c r="AL544" s="7" t="s">
        <v>146</v>
      </c>
      <c r="AM544" s="22">
        <v>0</v>
      </c>
      <c r="AN544" s="22">
        <v>0</v>
      </c>
      <c r="AO544" s="22">
        <v>0</v>
      </c>
      <c r="AP544" s="22">
        <v>0</v>
      </c>
      <c r="AQ544" s="22">
        <v>0</v>
      </c>
      <c r="AR544" s="22">
        <v>0</v>
      </c>
      <c r="AS544" s="22">
        <v>0</v>
      </c>
      <c r="AT544" s="71">
        <v>0</v>
      </c>
      <c r="AU544" s="71">
        <v>0</v>
      </c>
      <c r="AV544" s="22">
        <v>0</v>
      </c>
      <c r="AW544" s="22">
        <v>0</v>
      </c>
      <c r="AX544" s="22">
        <v>1</v>
      </c>
      <c r="BR544" s="7"/>
      <c r="BV544" s="7"/>
    </row>
    <row r="545" spans="1:74">
      <c r="A545" s="173" t="s">
        <v>99</v>
      </c>
      <c r="B545" s="173" t="s">
        <v>139</v>
      </c>
      <c r="C545" s="174">
        <v>1</v>
      </c>
      <c r="D545" s="174">
        <v>1</v>
      </c>
      <c r="E545" s="119">
        <v>0</v>
      </c>
      <c r="F545" s="119">
        <v>0</v>
      </c>
      <c r="G545" s="98">
        <v>0</v>
      </c>
      <c r="H545" s="98">
        <v>0</v>
      </c>
      <c r="I545" s="98">
        <v>1</v>
      </c>
      <c r="J545" s="98">
        <f t="shared" si="77"/>
        <v>1</v>
      </c>
      <c r="K545" s="77"/>
      <c r="L545" s="78"/>
      <c r="S545" s="81" t="s">
        <v>64</v>
      </c>
      <c r="T545" s="88">
        <v>10</v>
      </c>
      <c r="U545" s="88">
        <v>18</v>
      </c>
      <c r="V545" s="88">
        <v>7</v>
      </c>
      <c r="W545" s="88">
        <v>7</v>
      </c>
      <c r="X545" s="88">
        <v>13</v>
      </c>
      <c r="Y545" s="81">
        <f t="shared" si="78"/>
        <v>55</v>
      </c>
      <c r="AM545" s="22"/>
      <c r="AN545" s="22"/>
      <c r="AO545" s="22"/>
      <c r="AP545" s="22"/>
      <c r="AQ545" s="22"/>
      <c r="AR545" s="22"/>
      <c r="AS545" s="22"/>
      <c r="AT545" s="184"/>
      <c r="AU545" s="184"/>
      <c r="BR545" s="7"/>
      <c r="BV545" s="7"/>
    </row>
    <row r="546" spans="1:74">
      <c r="A546" s="173" t="s">
        <v>99</v>
      </c>
      <c r="B546" s="173" t="s">
        <v>100</v>
      </c>
      <c r="C546" s="174">
        <v>17</v>
      </c>
      <c r="D546" s="174">
        <v>17</v>
      </c>
      <c r="E546" s="119">
        <v>0</v>
      </c>
      <c r="F546" s="177">
        <v>8</v>
      </c>
      <c r="G546" s="98">
        <v>0</v>
      </c>
      <c r="H546" s="98">
        <v>9</v>
      </c>
      <c r="I546" s="98">
        <v>0</v>
      </c>
      <c r="J546" s="98">
        <f t="shared" si="77"/>
        <v>17</v>
      </c>
      <c r="K546" s="77"/>
      <c r="L546" s="78">
        <v>22</v>
      </c>
      <c r="T546" s="7">
        <f>SUM(T538:T545)</f>
        <v>40</v>
      </c>
      <c r="U546" s="7">
        <f>SUM(U538:U545)</f>
        <v>115</v>
      </c>
      <c r="V546" s="7">
        <f>SUM(V538:V545)</f>
        <v>47</v>
      </c>
      <c r="W546" s="7">
        <f>SUM(W538:W545)</f>
        <v>180</v>
      </c>
      <c r="X546" s="7">
        <f>SUM(X538:X545)</f>
        <v>520</v>
      </c>
      <c r="Y546" s="81">
        <f t="shared" si="78"/>
        <v>902</v>
      </c>
      <c r="AT546" s="91"/>
      <c r="AU546" s="91"/>
      <c r="BR546" s="7"/>
      <c r="BV546" s="7"/>
    </row>
    <row r="547" spans="1:74">
      <c r="A547" s="175" t="s">
        <v>109</v>
      </c>
      <c r="B547" s="175" t="s">
        <v>110</v>
      </c>
      <c r="C547" s="176">
        <v>20</v>
      </c>
      <c r="D547" s="176">
        <v>19</v>
      </c>
      <c r="E547" s="97">
        <v>1</v>
      </c>
      <c r="F547" s="97">
        <v>10</v>
      </c>
      <c r="G547" s="97">
        <v>0</v>
      </c>
      <c r="H547" s="97">
        <v>8</v>
      </c>
      <c r="I547" s="97">
        <v>0</v>
      </c>
      <c r="J547" s="97">
        <f t="shared" si="77"/>
        <v>19</v>
      </c>
      <c r="K547" s="145"/>
      <c r="L547" s="146"/>
      <c r="AL547" s="7" t="s">
        <v>116</v>
      </c>
      <c r="AM547" s="7" t="s">
        <v>157</v>
      </c>
      <c r="AN547" s="7" t="s">
        <v>118</v>
      </c>
      <c r="AO547" s="7" t="s">
        <v>119</v>
      </c>
      <c r="AP547" s="7" t="s">
        <v>120</v>
      </c>
      <c r="AQ547" s="7" t="s">
        <v>121</v>
      </c>
      <c r="AR547" s="7" t="s">
        <v>122</v>
      </c>
      <c r="AS547" s="7" t="s">
        <v>123</v>
      </c>
      <c r="AT547" s="91" t="s">
        <v>124</v>
      </c>
      <c r="AU547" s="91" t="s">
        <v>125</v>
      </c>
      <c r="AV547" s="7" t="s">
        <v>126</v>
      </c>
      <c r="AW547" s="7" t="s">
        <v>127</v>
      </c>
      <c r="AX547" s="7" t="s">
        <v>128</v>
      </c>
      <c r="BR547" s="7"/>
      <c r="BV547" s="7"/>
    </row>
    <row r="548" spans="1:74">
      <c r="A548" s="175" t="s">
        <v>109</v>
      </c>
      <c r="B548" s="175" t="s">
        <v>139</v>
      </c>
      <c r="C548" s="176">
        <v>49</v>
      </c>
      <c r="D548" s="176">
        <v>49</v>
      </c>
      <c r="E548" s="97">
        <v>0</v>
      </c>
      <c r="F548" s="97">
        <v>0</v>
      </c>
      <c r="G548" s="97">
        <v>0</v>
      </c>
      <c r="H548" s="97">
        <v>0</v>
      </c>
      <c r="I548" s="97">
        <v>49</v>
      </c>
      <c r="J548" s="97">
        <f t="shared" si="77"/>
        <v>49</v>
      </c>
      <c r="K548" s="145"/>
      <c r="L548" s="146"/>
      <c r="S548" s="81" t="s">
        <v>149</v>
      </c>
      <c r="T548" s="81" t="s">
        <v>102</v>
      </c>
      <c r="U548" s="81" t="s">
        <v>103</v>
      </c>
      <c r="V548" s="81" t="s">
        <v>104</v>
      </c>
      <c r="W548" s="81" t="s">
        <v>105</v>
      </c>
      <c r="X548" s="81" t="s">
        <v>106</v>
      </c>
      <c r="Y548" s="81" t="s">
        <v>107</v>
      </c>
      <c r="AL548" s="7" t="s">
        <v>150</v>
      </c>
      <c r="AM548" s="22">
        <v>3</v>
      </c>
      <c r="AN548" s="22">
        <v>0</v>
      </c>
      <c r="AO548" s="22">
        <v>1</v>
      </c>
      <c r="AP548" s="22">
        <v>1</v>
      </c>
      <c r="AQ548" s="22">
        <v>1</v>
      </c>
      <c r="AR548" s="22">
        <v>0</v>
      </c>
      <c r="AS548" s="22">
        <v>0</v>
      </c>
      <c r="AT548" s="71">
        <v>0</v>
      </c>
      <c r="AU548" s="71">
        <v>0</v>
      </c>
      <c r="AV548" s="22">
        <v>1</v>
      </c>
      <c r="AW548" s="22">
        <v>2</v>
      </c>
      <c r="AX548" s="22">
        <v>1</v>
      </c>
      <c r="BR548" s="7"/>
      <c r="BV548" s="7"/>
    </row>
    <row r="549" spans="1:74">
      <c r="A549" s="175" t="s">
        <v>109</v>
      </c>
      <c r="B549" s="175" t="s">
        <v>100</v>
      </c>
      <c r="C549" s="176">
        <v>448</v>
      </c>
      <c r="D549" s="176">
        <v>444</v>
      </c>
      <c r="E549" s="97">
        <v>1</v>
      </c>
      <c r="F549" s="97">
        <v>9</v>
      </c>
      <c r="G549" s="97">
        <v>8</v>
      </c>
      <c r="H549" s="97">
        <v>22</v>
      </c>
      <c r="I549" s="97">
        <v>404</v>
      </c>
      <c r="J549" s="97">
        <f t="shared" si="77"/>
        <v>444</v>
      </c>
      <c r="K549" s="145"/>
      <c r="L549" s="146">
        <f>SUM(J547:J549)</f>
        <v>512</v>
      </c>
      <c r="S549" s="81" t="s">
        <v>171</v>
      </c>
      <c r="T549" s="88">
        <v>0</v>
      </c>
      <c r="U549" s="88">
        <v>0</v>
      </c>
      <c r="V549" s="88">
        <v>0</v>
      </c>
      <c r="W549" s="88">
        <v>0</v>
      </c>
      <c r="X549" s="88">
        <v>0</v>
      </c>
      <c r="Y549" s="81">
        <f t="shared" ref="Y549:Y557" si="79">SUM(T549:X549)</f>
        <v>0</v>
      </c>
      <c r="AL549" s="7" t="s">
        <v>152</v>
      </c>
      <c r="AM549" s="22">
        <v>3</v>
      </c>
      <c r="AN549" s="22">
        <v>3</v>
      </c>
      <c r="AO549" s="22">
        <v>1</v>
      </c>
      <c r="AP549" s="22">
        <v>1</v>
      </c>
      <c r="AQ549" s="22">
        <v>1</v>
      </c>
      <c r="AR549" s="22">
        <v>0</v>
      </c>
      <c r="AS549" s="22">
        <v>0</v>
      </c>
      <c r="AT549" s="71">
        <v>0</v>
      </c>
      <c r="AU549" s="71">
        <v>1</v>
      </c>
      <c r="AV549" s="22">
        <v>1</v>
      </c>
      <c r="AW549" s="22">
        <v>0</v>
      </c>
      <c r="AX549" s="22">
        <v>0</v>
      </c>
      <c r="BR549" s="7"/>
      <c r="BV549" s="7"/>
    </row>
    <row r="550" spans="1:74">
      <c r="A550" s="173" t="s">
        <v>114</v>
      </c>
      <c r="B550" s="173" t="s">
        <v>110</v>
      </c>
      <c r="C550" s="174">
        <v>55</v>
      </c>
      <c r="D550" s="174">
        <v>48</v>
      </c>
      <c r="E550" s="119">
        <v>2</v>
      </c>
      <c r="F550" s="119">
        <v>16</v>
      </c>
      <c r="G550" s="98">
        <v>7</v>
      </c>
      <c r="H550" s="98">
        <v>23</v>
      </c>
      <c r="I550" s="98">
        <v>0</v>
      </c>
      <c r="J550" s="98">
        <f t="shared" si="77"/>
        <v>48</v>
      </c>
      <c r="K550" s="77"/>
      <c r="L550" s="78"/>
      <c r="S550" s="81" t="s">
        <v>172</v>
      </c>
      <c r="T550" s="98">
        <v>0</v>
      </c>
      <c r="U550" s="98">
        <v>1</v>
      </c>
      <c r="V550" s="98">
        <v>0</v>
      </c>
      <c r="W550" s="98">
        <v>0</v>
      </c>
      <c r="X550" s="98">
        <v>0</v>
      </c>
      <c r="Y550" s="81">
        <f t="shared" si="79"/>
        <v>1</v>
      </c>
      <c r="AL550" s="7" t="s">
        <v>153</v>
      </c>
      <c r="AM550" s="22">
        <v>10</v>
      </c>
      <c r="AN550" s="22">
        <v>3</v>
      </c>
      <c r="AO550" s="22">
        <v>5</v>
      </c>
      <c r="AP550" s="22">
        <v>3</v>
      </c>
      <c r="AQ550" s="22">
        <v>2</v>
      </c>
      <c r="AR550" s="22">
        <v>0</v>
      </c>
      <c r="AS550" s="22">
        <v>0</v>
      </c>
      <c r="AT550" s="71">
        <v>0</v>
      </c>
      <c r="AU550" s="71">
        <v>1</v>
      </c>
      <c r="AV550" s="22">
        <v>1</v>
      </c>
      <c r="AW550" s="22">
        <v>0</v>
      </c>
      <c r="AX550" s="22">
        <v>0</v>
      </c>
      <c r="BR550" s="7"/>
      <c r="BV550" s="7"/>
    </row>
    <row r="551" spans="1:74">
      <c r="A551" s="173" t="s">
        <v>114</v>
      </c>
      <c r="B551" s="173" t="s">
        <v>139</v>
      </c>
      <c r="C551" s="174">
        <v>35</v>
      </c>
      <c r="D551" s="174">
        <v>28</v>
      </c>
      <c r="E551" s="119">
        <v>0</v>
      </c>
      <c r="F551" s="119">
        <v>1</v>
      </c>
      <c r="G551" s="98">
        <v>0</v>
      </c>
      <c r="H551" s="98">
        <v>27</v>
      </c>
      <c r="I551" s="98">
        <v>0</v>
      </c>
      <c r="J551" s="98">
        <f t="shared" si="77"/>
        <v>28</v>
      </c>
      <c r="K551" s="77"/>
      <c r="L551" s="78"/>
      <c r="S551" s="81" t="s">
        <v>173</v>
      </c>
      <c r="T551" s="119">
        <v>0</v>
      </c>
      <c r="U551" s="119">
        <v>1</v>
      </c>
      <c r="V551" s="98">
        <v>0</v>
      </c>
      <c r="W551" s="98">
        <v>0</v>
      </c>
      <c r="X551" s="98">
        <v>0</v>
      </c>
      <c r="Y551" s="81">
        <f t="shared" si="79"/>
        <v>1</v>
      </c>
      <c r="AL551" s="7" t="s">
        <v>154</v>
      </c>
      <c r="AM551" s="22">
        <v>51</v>
      </c>
      <c r="AN551" s="22">
        <v>46</v>
      </c>
      <c r="AO551" s="22">
        <v>37</v>
      </c>
      <c r="AP551" s="22">
        <v>28</v>
      </c>
      <c r="AQ551" s="22">
        <v>23</v>
      </c>
      <c r="AR551" s="22">
        <v>12</v>
      </c>
      <c r="AS551" s="22">
        <v>18</v>
      </c>
      <c r="AT551" s="71">
        <v>8</v>
      </c>
      <c r="AU551" s="71">
        <v>10</v>
      </c>
      <c r="AV551" s="22">
        <v>4</v>
      </c>
      <c r="AW551" s="22">
        <v>1</v>
      </c>
      <c r="AX551" s="22">
        <v>5</v>
      </c>
      <c r="BR551" s="7"/>
      <c r="BV551" s="7"/>
    </row>
    <row r="552" spans="1:74">
      <c r="A552" s="173" t="s">
        <v>114</v>
      </c>
      <c r="B552" s="173" t="s">
        <v>141</v>
      </c>
      <c r="C552" s="174">
        <v>1</v>
      </c>
      <c r="D552" s="174">
        <v>1</v>
      </c>
      <c r="E552" s="119">
        <v>0</v>
      </c>
      <c r="F552" s="119">
        <v>1</v>
      </c>
      <c r="G552" s="98">
        <v>0</v>
      </c>
      <c r="H552" s="98">
        <v>0</v>
      </c>
      <c r="I552" s="98">
        <v>0</v>
      </c>
      <c r="J552" s="98">
        <f t="shared" si="77"/>
        <v>1</v>
      </c>
      <c r="K552" s="77"/>
      <c r="L552" s="78"/>
      <c r="S552" s="81" t="s">
        <v>174</v>
      </c>
      <c r="T552" s="109">
        <v>0</v>
      </c>
      <c r="U552" s="109">
        <v>1</v>
      </c>
      <c r="V552" s="109">
        <v>0</v>
      </c>
      <c r="W552" s="109">
        <v>0</v>
      </c>
      <c r="X552" s="109">
        <v>0</v>
      </c>
      <c r="Y552" s="81">
        <f t="shared" si="79"/>
        <v>1</v>
      </c>
      <c r="AL552" s="7" t="s">
        <v>161</v>
      </c>
      <c r="AM552" s="22">
        <v>713</v>
      </c>
      <c r="AN552" s="22">
        <v>352</v>
      </c>
      <c r="AO552" s="22">
        <v>266</v>
      </c>
      <c r="AP552" s="22">
        <v>249</v>
      </c>
      <c r="AQ552" s="22">
        <v>156</v>
      </c>
      <c r="AR552" s="22">
        <v>84</v>
      </c>
      <c r="AS552" s="22">
        <v>62</v>
      </c>
      <c r="AT552" s="71">
        <v>82</v>
      </c>
      <c r="AU552" s="71">
        <v>42</v>
      </c>
      <c r="AV552" s="22">
        <v>52</v>
      </c>
      <c r="AW552" s="22">
        <v>37</v>
      </c>
      <c r="AX552" s="22">
        <v>17</v>
      </c>
      <c r="BR552" s="7"/>
      <c r="BV552" s="7"/>
    </row>
    <row r="553" spans="1:74">
      <c r="A553" s="173" t="s">
        <v>114</v>
      </c>
      <c r="B553" s="173" t="s">
        <v>155</v>
      </c>
      <c r="C553" s="174">
        <v>1</v>
      </c>
      <c r="D553" s="174">
        <v>1</v>
      </c>
      <c r="E553" s="119">
        <v>0</v>
      </c>
      <c r="F553" s="119">
        <v>0</v>
      </c>
      <c r="G553" s="98">
        <v>0</v>
      </c>
      <c r="H553" s="98">
        <v>1</v>
      </c>
      <c r="I553" s="98">
        <v>0</v>
      </c>
      <c r="J553" s="98">
        <f t="shared" si="77"/>
        <v>1</v>
      </c>
      <c r="K553" s="77"/>
      <c r="L553" s="78"/>
      <c r="S553" s="81" t="s">
        <v>111</v>
      </c>
      <c r="T553" s="88">
        <v>1</v>
      </c>
      <c r="U553" s="88">
        <v>3</v>
      </c>
      <c r="V553" s="88">
        <v>0</v>
      </c>
      <c r="W553" s="88">
        <v>0</v>
      </c>
      <c r="X553" s="88">
        <v>0</v>
      </c>
      <c r="Y553" s="81">
        <f t="shared" si="79"/>
        <v>4</v>
      </c>
      <c r="AL553" s="7" t="s">
        <v>147</v>
      </c>
      <c r="AM553" s="22">
        <v>364</v>
      </c>
      <c r="AN553" s="22">
        <v>349</v>
      </c>
      <c r="AO553" s="22">
        <v>510</v>
      </c>
      <c r="AP553" s="22">
        <v>535</v>
      </c>
      <c r="AQ553" s="22">
        <v>579</v>
      </c>
      <c r="AR553" s="22">
        <v>91</v>
      </c>
      <c r="AS553" s="22">
        <v>181</v>
      </c>
      <c r="AT553" s="71">
        <v>166</v>
      </c>
      <c r="AU553" s="71">
        <v>123</v>
      </c>
      <c r="AV553" s="22">
        <v>6</v>
      </c>
      <c r="AW553" s="22">
        <v>0</v>
      </c>
      <c r="AX553" s="22">
        <v>1</v>
      </c>
      <c r="BR553" s="7"/>
      <c r="BV553" s="7"/>
    </row>
    <row r="554" spans="1:74">
      <c r="A554" s="173" t="s">
        <v>114</v>
      </c>
      <c r="B554" s="173" t="s">
        <v>100</v>
      </c>
      <c r="C554" s="174">
        <v>262</v>
      </c>
      <c r="D554" s="174">
        <v>224</v>
      </c>
      <c r="E554" s="119">
        <v>24</v>
      </c>
      <c r="F554" s="119">
        <v>41</v>
      </c>
      <c r="G554" s="98">
        <v>25</v>
      </c>
      <c r="H554" s="98">
        <v>83</v>
      </c>
      <c r="I554" s="98">
        <v>51</v>
      </c>
      <c r="J554" s="98">
        <f t="shared" si="77"/>
        <v>224</v>
      </c>
      <c r="K554" s="77"/>
      <c r="L554" s="78">
        <f>SUM(J550:J554)</f>
        <v>302</v>
      </c>
      <c r="S554" s="81" t="s">
        <v>113</v>
      </c>
      <c r="T554" s="88">
        <v>1</v>
      </c>
      <c r="U554" s="88">
        <v>10</v>
      </c>
      <c r="V554" s="88">
        <v>0</v>
      </c>
      <c r="W554" s="88">
        <v>8</v>
      </c>
      <c r="X554" s="88">
        <v>0</v>
      </c>
      <c r="Y554" s="81">
        <f t="shared" si="79"/>
        <v>19</v>
      </c>
      <c r="AL554" s="7" t="s">
        <v>162</v>
      </c>
      <c r="AM554" s="22">
        <v>1</v>
      </c>
      <c r="AN554" s="22">
        <v>28</v>
      </c>
      <c r="AO554" s="22">
        <v>72</v>
      </c>
      <c r="AP554" s="22">
        <v>273</v>
      </c>
      <c r="AQ554" s="22">
        <v>355</v>
      </c>
      <c r="AR554" s="22">
        <v>161</v>
      </c>
      <c r="AS554" s="22">
        <v>145</v>
      </c>
      <c r="AT554" s="71">
        <v>92</v>
      </c>
      <c r="AU554" s="71">
        <v>72</v>
      </c>
      <c r="AV554" s="22">
        <v>60</v>
      </c>
      <c r="AW554" s="22">
        <v>43</v>
      </c>
      <c r="AX554" s="22">
        <v>40</v>
      </c>
      <c r="BR554" s="7"/>
      <c r="BV554" s="7"/>
    </row>
    <row r="555" spans="1:74">
      <c r="A555" s="178" t="s">
        <v>145</v>
      </c>
      <c r="B555" s="178" t="s">
        <v>110</v>
      </c>
      <c r="C555" s="179">
        <v>2</v>
      </c>
      <c r="D555" s="179">
        <v>2</v>
      </c>
      <c r="E555" s="97">
        <v>0</v>
      </c>
      <c r="F555" s="97">
        <v>2</v>
      </c>
      <c r="G555" s="97">
        <v>0</v>
      </c>
      <c r="H555" s="97">
        <v>0</v>
      </c>
      <c r="I555" s="97">
        <v>0</v>
      </c>
      <c r="J555" s="97">
        <f t="shared" si="77"/>
        <v>2</v>
      </c>
      <c r="K555" s="145"/>
      <c r="L555" s="146"/>
      <c r="S555" s="81" t="s">
        <v>115</v>
      </c>
      <c r="T555" s="109">
        <v>2</v>
      </c>
      <c r="U555" s="109">
        <v>16</v>
      </c>
      <c r="V555" s="109">
        <v>7</v>
      </c>
      <c r="W555" s="109">
        <v>23</v>
      </c>
      <c r="X555" s="109">
        <v>0</v>
      </c>
      <c r="Y555" s="81">
        <f t="shared" si="79"/>
        <v>48</v>
      </c>
      <c r="AL555" s="7" t="s">
        <v>148</v>
      </c>
      <c r="AM555" s="22">
        <v>0</v>
      </c>
      <c r="AN555" s="22">
        <v>0</v>
      </c>
      <c r="AO555" s="22">
        <v>0</v>
      </c>
      <c r="AP555" s="22">
        <v>0</v>
      </c>
      <c r="AQ555" s="22">
        <v>0</v>
      </c>
      <c r="AR555" s="22">
        <v>415</v>
      </c>
      <c r="AS555" s="22">
        <v>435</v>
      </c>
      <c r="AT555" s="71">
        <v>345</v>
      </c>
      <c r="AU555" s="71">
        <v>433</v>
      </c>
      <c r="AV555" s="22">
        <v>457</v>
      </c>
      <c r="AW555" s="22">
        <v>568</v>
      </c>
      <c r="AX555" s="22">
        <v>453</v>
      </c>
      <c r="BR555" s="7"/>
      <c r="BV555" s="7"/>
    </row>
    <row r="556" spans="1:74">
      <c r="A556" s="180" t="s">
        <v>145</v>
      </c>
      <c r="B556" s="180" t="s">
        <v>139</v>
      </c>
      <c r="C556" s="82">
        <v>34</v>
      </c>
      <c r="D556" s="82">
        <v>30</v>
      </c>
      <c r="E556" s="181">
        <v>9</v>
      </c>
      <c r="F556" s="181">
        <v>10</v>
      </c>
      <c r="G556" s="97">
        <v>5</v>
      </c>
      <c r="H556" s="181">
        <v>6</v>
      </c>
      <c r="I556" s="97">
        <v>0</v>
      </c>
      <c r="J556" s="97">
        <f t="shared" si="77"/>
        <v>30</v>
      </c>
      <c r="K556" s="145"/>
      <c r="L556" s="146"/>
      <c r="S556" s="81" t="s">
        <v>64</v>
      </c>
      <c r="T556" s="109">
        <v>0</v>
      </c>
      <c r="U556" s="109">
        <v>2</v>
      </c>
      <c r="V556" s="109">
        <v>0</v>
      </c>
      <c r="W556" s="109">
        <v>0</v>
      </c>
      <c r="X556" s="109">
        <v>0</v>
      </c>
      <c r="Y556" s="81">
        <f t="shared" si="79"/>
        <v>2</v>
      </c>
      <c r="AL556" s="7" t="s">
        <v>163</v>
      </c>
      <c r="AM556" s="22">
        <v>0</v>
      </c>
      <c r="AN556" s="22">
        <v>0</v>
      </c>
      <c r="AO556" s="22">
        <v>0</v>
      </c>
      <c r="AP556" s="22">
        <v>0</v>
      </c>
      <c r="AQ556" s="22">
        <v>2</v>
      </c>
      <c r="AR556" s="22">
        <v>15</v>
      </c>
      <c r="AS556" s="22">
        <v>39</v>
      </c>
      <c r="AT556" s="71">
        <v>174</v>
      </c>
      <c r="AU556" s="71">
        <v>257</v>
      </c>
      <c r="AV556" s="22">
        <v>409</v>
      </c>
      <c r="AW556" s="22">
        <v>233</v>
      </c>
      <c r="AX556" s="22">
        <v>203</v>
      </c>
      <c r="BR556" s="7"/>
      <c r="BV556" s="7"/>
    </row>
    <row r="557" spans="1:74">
      <c r="A557" s="180" t="s">
        <v>145</v>
      </c>
      <c r="B557" s="180" t="s">
        <v>141</v>
      </c>
      <c r="C557" s="82">
        <v>4</v>
      </c>
      <c r="D557" s="82">
        <v>4</v>
      </c>
      <c r="E557" s="181">
        <v>0</v>
      </c>
      <c r="F557" s="181">
        <v>2</v>
      </c>
      <c r="G557" s="97">
        <v>2</v>
      </c>
      <c r="H557" s="181">
        <v>0</v>
      </c>
      <c r="I557" s="97">
        <v>0</v>
      </c>
      <c r="J557" s="97">
        <f t="shared" si="77"/>
        <v>4</v>
      </c>
      <c r="K557" s="145"/>
      <c r="L557" s="146"/>
      <c r="S557" s="61"/>
      <c r="T557" s="117">
        <f>SUM(T549:T556)</f>
        <v>4</v>
      </c>
      <c r="U557" s="117">
        <f>SUM(U549:U556)</f>
        <v>34</v>
      </c>
      <c r="V557" s="117">
        <f>SUM(V549:V556)</f>
        <v>7</v>
      </c>
      <c r="W557" s="117">
        <f>SUM(W549:W556)</f>
        <v>31</v>
      </c>
      <c r="X557" s="117">
        <f>SUM(X549:X556)</f>
        <v>0</v>
      </c>
      <c r="Y557" s="81">
        <f t="shared" si="79"/>
        <v>76</v>
      </c>
      <c r="AL557" s="7" t="s">
        <v>164</v>
      </c>
      <c r="AM557" s="22">
        <v>0</v>
      </c>
      <c r="AN557" s="22">
        <v>0</v>
      </c>
      <c r="AO557" s="22">
        <v>0</v>
      </c>
      <c r="AP557" s="22">
        <v>0</v>
      </c>
      <c r="AQ557" s="22">
        <v>0</v>
      </c>
      <c r="AR557" s="22">
        <v>0</v>
      </c>
      <c r="AS557" s="22">
        <v>0</v>
      </c>
      <c r="AT557" s="22">
        <v>0</v>
      </c>
      <c r="AU557" s="22">
        <v>0</v>
      </c>
      <c r="AV557" s="22">
        <v>2</v>
      </c>
      <c r="AW557" s="22">
        <v>10</v>
      </c>
      <c r="AX557" s="22">
        <v>51</v>
      </c>
      <c r="BR557" s="7"/>
      <c r="BV557" s="7"/>
    </row>
    <row r="558" spans="1:74">
      <c r="A558" s="182" t="s">
        <v>145</v>
      </c>
      <c r="B558" s="182" t="s">
        <v>100</v>
      </c>
      <c r="C558" s="185">
        <v>19</v>
      </c>
      <c r="D558" s="183">
        <v>19</v>
      </c>
      <c r="E558" s="97">
        <v>1</v>
      </c>
      <c r="F558" s="97">
        <v>4</v>
      </c>
      <c r="G558" s="97">
        <v>0</v>
      </c>
      <c r="H558" s="97">
        <v>1</v>
      </c>
      <c r="I558" s="97">
        <v>13</v>
      </c>
      <c r="J558" s="97">
        <f t="shared" si="77"/>
        <v>19</v>
      </c>
      <c r="K558" s="145"/>
      <c r="L558" s="146">
        <f>SUM(J555:J558)</f>
        <v>55</v>
      </c>
      <c r="S558" s="61"/>
      <c r="T558" s="117"/>
      <c r="U558" s="117"/>
      <c r="V558" s="117"/>
      <c r="W558" s="117"/>
      <c r="X558" s="117"/>
      <c r="Y558" s="117"/>
      <c r="AL558" s="7" t="s">
        <v>165</v>
      </c>
      <c r="AM558" s="22">
        <v>0</v>
      </c>
      <c r="AN558" s="22">
        <v>0</v>
      </c>
      <c r="AO558" s="22">
        <v>0</v>
      </c>
      <c r="AP558" s="22">
        <v>0</v>
      </c>
      <c r="AQ558" s="22">
        <v>0</v>
      </c>
      <c r="AR558" s="22">
        <v>0</v>
      </c>
      <c r="AS558" s="22">
        <v>0</v>
      </c>
      <c r="AT558" s="22">
        <v>0</v>
      </c>
      <c r="AU558" s="22">
        <v>0</v>
      </c>
      <c r="AV558" s="22">
        <v>1</v>
      </c>
      <c r="AW558" s="22">
        <v>7</v>
      </c>
      <c r="AX558" s="22">
        <v>40</v>
      </c>
      <c r="BR558" s="7"/>
      <c r="BV558" s="7"/>
    </row>
    <row r="559" spans="1:74">
      <c r="A559" s="186" t="s">
        <v>156</v>
      </c>
      <c r="B559" s="148"/>
      <c r="C559" s="119">
        <f t="shared" ref="C559:J559" si="80">SUM(C537:C558)</f>
        <v>965</v>
      </c>
      <c r="D559" s="119">
        <f t="shared" si="80"/>
        <v>902</v>
      </c>
      <c r="E559" s="119">
        <f t="shared" si="80"/>
        <v>40</v>
      </c>
      <c r="F559" s="119">
        <f t="shared" si="80"/>
        <v>115</v>
      </c>
      <c r="G559" s="119">
        <f t="shared" si="80"/>
        <v>47</v>
      </c>
      <c r="H559" s="119">
        <f t="shared" si="80"/>
        <v>180</v>
      </c>
      <c r="I559" s="119">
        <f t="shared" si="80"/>
        <v>520</v>
      </c>
      <c r="J559" s="187">
        <f t="shared" si="80"/>
        <v>902</v>
      </c>
      <c r="K559" s="78"/>
      <c r="L559" s="78">
        <f>SUM(L537:L558)</f>
        <v>902</v>
      </c>
      <c r="S559" s="81" t="s">
        <v>159</v>
      </c>
      <c r="T559" s="81" t="s">
        <v>102</v>
      </c>
      <c r="U559" s="81" t="s">
        <v>103</v>
      </c>
      <c r="V559" s="81" t="s">
        <v>104</v>
      </c>
      <c r="W559" s="81" t="s">
        <v>105</v>
      </c>
      <c r="X559" s="81" t="s">
        <v>106</v>
      </c>
      <c r="Y559" s="81" t="s">
        <v>160</v>
      </c>
      <c r="AL559" s="7" t="s">
        <v>166</v>
      </c>
      <c r="AM559" s="22">
        <v>0</v>
      </c>
      <c r="AN559" s="22">
        <v>0</v>
      </c>
      <c r="AO559" s="22">
        <v>0</v>
      </c>
      <c r="AP559" s="22">
        <v>0</v>
      </c>
      <c r="AQ559" s="22">
        <v>0</v>
      </c>
      <c r="AR559" s="22">
        <v>0</v>
      </c>
      <c r="AS559" s="22">
        <v>0</v>
      </c>
      <c r="AT559" s="22">
        <v>0</v>
      </c>
      <c r="AU559" s="22">
        <v>0</v>
      </c>
      <c r="AV559" s="22">
        <v>0</v>
      </c>
      <c r="AW559" s="22">
        <v>0</v>
      </c>
      <c r="AX559" s="22">
        <v>13</v>
      </c>
      <c r="BR559" s="7"/>
      <c r="BV559" s="7"/>
    </row>
    <row r="560" spans="1:74">
      <c r="S560" s="81" t="s">
        <v>171</v>
      </c>
      <c r="T560" s="119">
        <v>0</v>
      </c>
      <c r="U560" s="119">
        <v>1</v>
      </c>
      <c r="V560" s="98">
        <v>0</v>
      </c>
      <c r="W560" s="98">
        <v>0</v>
      </c>
      <c r="X560" s="98">
        <v>0</v>
      </c>
      <c r="Y560" s="92">
        <f t="shared" ref="Y560:Y568" si="81">SUM(T560:W560)</f>
        <v>1</v>
      </c>
      <c r="BR560" s="7"/>
      <c r="BV560" s="7"/>
    </row>
    <row r="561" spans="1:74">
      <c r="S561" s="81" t="s">
        <v>172</v>
      </c>
      <c r="T561" s="98">
        <v>0</v>
      </c>
      <c r="U561" s="98">
        <v>0</v>
      </c>
      <c r="V561" s="98">
        <v>0</v>
      </c>
      <c r="W561" s="98">
        <v>0</v>
      </c>
      <c r="X561" s="98">
        <v>0</v>
      </c>
      <c r="Y561" s="92">
        <f t="shared" si="81"/>
        <v>0</v>
      </c>
      <c r="BR561" s="7"/>
      <c r="BV561" s="7"/>
    </row>
    <row r="562" spans="1:74">
      <c r="S562" s="81" t="s">
        <v>173</v>
      </c>
      <c r="T562" s="119">
        <v>0</v>
      </c>
      <c r="U562" s="119">
        <v>0</v>
      </c>
      <c r="V562" s="98">
        <v>0</v>
      </c>
      <c r="W562" s="98">
        <v>0</v>
      </c>
      <c r="X562" s="98">
        <v>1</v>
      </c>
      <c r="Y562" s="92">
        <f t="shared" si="81"/>
        <v>0</v>
      </c>
      <c r="BR562" s="7"/>
      <c r="BV562" s="7"/>
    </row>
    <row r="563" spans="1:74">
      <c r="S563" s="81" t="s">
        <v>174</v>
      </c>
      <c r="T563" s="109">
        <v>1</v>
      </c>
      <c r="U563" s="109">
        <v>4</v>
      </c>
      <c r="V563" s="109">
        <v>0</v>
      </c>
      <c r="W563" s="109">
        <v>0</v>
      </c>
      <c r="X563" s="109">
        <v>1</v>
      </c>
      <c r="Y563" s="92">
        <f t="shared" si="81"/>
        <v>5</v>
      </c>
      <c r="BR563" s="7"/>
      <c r="BV563" s="7"/>
    </row>
    <row r="564" spans="1:74">
      <c r="S564" s="81" t="s">
        <v>111</v>
      </c>
      <c r="T564" s="109">
        <v>0</v>
      </c>
      <c r="U564" s="109">
        <v>8</v>
      </c>
      <c r="V564" s="109">
        <v>0</v>
      </c>
      <c r="W564" s="109">
        <v>9</v>
      </c>
      <c r="X564" s="109">
        <v>1</v>
      </c>
      <c r="Y564" s="92">
        <f t="shared" si="81"/>
        <v>17</v>
      </c>
      <c r="BR564" s="7"/>
      <c r="BV564" s="7"/>
    </row>
    <row r="565" spans="1:74">
      <c r="S565" s="81" t="s">
        <v>113</v>
      </c>
      <c r="T565" s="109">
        <v>1</v>
      </c>
      <c r="U565" s="109">
        <v>9</v>
      </c>
      <c r="V565" s="109">
        <v>8</v>
      </c>
      <c r="W565" s="109">
        <v>22</v>
      </c>
      <c r="X565" s="109">
        <v>453</v>
      </c>
      <c r="Y565" s="92">
        <f t="shared" si="81"/>
        <v>40</v>
      </c>
      <c r="BR565" s="7"/>
      <c r="BV565" s="7"/>
    </row>
    <row r="566" spans="1:74">
      <c r="S566" s="81" t="s">
        <v>115</v>
      </c>
      <c r="T566" s="109">
        <v>24</v>
      </c>
      <c r="U566" s="109">
        <v>43</v>
      </c>
      <c r="V566" s="109">
        <v>25</v>
      </c>
      <c r="W566" s="109">
        <v>111</v>
      </c>
      <c r="X566" s="109">
        <v>51</v>
      </c>
      <c r="Y566" s="92">
        <f t="shared" si="81"/>
        <v>203</v>
      </c>
      <c r="BR566" s="7"/>
      <c r="BV566" s="7"/>
    </row>
    <row r="567" spans="1:74">
      <c r="S567" s="81" t="s">
        <v>64</v>
      </c>
      <c r="T567" s="109">
        <v>10</v>
      </c>
      <c r="U567" s="109">
        <v>16</v>
      </c>
      <c r="V567" s="109">
        <v>7</v>
      </c>
      <c r="W567" s="109">
        <v>7</v>
      </c>
      <c r="X567" s="109">
        <v>13</v>
      </c>
      <c r="Y567" s="92">
        <f t="shared" si="81"/>
        <v>40</v>
      </c>
      <c r="BR567" s="7"/>
      <c r="BV567" s="7"/>
    </row>
    <row r="568" spans="1:74">
      <c r="S568" s="61"/>
      <c r="T568" s="117">
        <f>SUM(T560:T567)</f>
        <v>36</v>
      </c>
      <c r="U568" s="117">
        <f>SUM(U560:U567)</f>
        <v>81</v>
      </c>
      <c r="V568" s="117">
        <f>SUM(V560:V567)</f>
        <v>40</v>
      </c>
      <c r="W568" s="117">
        <f>SUM(W560:W567)</f>
        <v>149</v>
      </c>
      <c r="X568" s="117">
        <f>SUM(X560:X567)</f>
        <v>520</v>
      </c>
      <c r="Y568" s="92">
        <f t="shared" si="81"/>
        <v>306</v>
      </c>
      <c r="BR568" s="7"/>
      <c r="BV568" s="7"/>
    </row>
    <row r="574" spans="1:74" ht="38.25">
      <c r="A574" s="172" t="s">
        <v>127</v>
      </c>
      <c r="B574" s="172" t="s">
        <v>66</v>
      </c>
      <c r="C574" s="172" t="s">
        <v>87</v>
      </c>
      <c r="D574" s="172" t="s">
        <v>88</v>
      </c>
      <c r="E574" s="172" t="s">
        <v>89</v>
      </c>
      <c r="F574" s="172" t="s">
        <v>90</v>
      </c>
      <c r="G574" s="172" t="s">
        <v>91</v>
      </c>
      <c r="H574" s="172" t="s">
        <v>92</v>
      </c>
      <c r="I574" s="172" t="s">
        <v>93</v>
      </c>
      <c r="J574" s="13" t="s">
        <v>95</v>
      </c>
      <c r="K574" s="70"/>
      <c r="L574" s="40" t="s">
        <v>202</v>
      </c>
      <c r="S574" s="7" t="s">
        <v>127</v>
      </c>
      <c r="AL574" s="6" t="s">
        <v>97</v>
      </c>
      <c r="AM574" s="71" t="s">
        <v>127</v>
      </c>
      <c r="AN574" s="22"/>
      <c r="AO574" s="22"/>
      <c r="AP574" s="22"/>
      <c r="BV574" s="7"/>
    </row>
    <row r="575" spans="1:74">
      <c r="A575" s="173" t="s">
        <v>178</v>
      </c>
      <c r="B575" s="173" t="s">
        <v>139</v>
      </c>
      <c r="C575" s="174">
        <v>2</v>
      </c>
      <c r="D575" s="174">
        <v>1</v>
      </c>
      <c r="E575" s="119">
        <v>0</v>
      </c>
      <c r="F575" s="119">
        <v>1</v>
      </c>
      <c r="G575" s="98">
        <v>0</v>
      </c>
      <c r="H575" s="98">
        <v>0</v>
      </c>
      <c r="I575" s="98">
        <v>0</v>
      </c>
      <c r="J575" s="98">
        <f t="shared" ref="J575:J597" si="82">SUM(E575:I575)</f>
        <v>1</v>
      </c>
      <c r="K575" s="77"/>
      <c r="L575" s="78"/>
      <c r="S575" s="81" t="s">
        <v>101</v>
      </c>
      <c r="T575" s="81" t="s">
        <v>102</v>
      </c>
      <c r="U575" s="81" t="s">
        <v>103</v>
      </c>
      <c r="V575" s="81" t="s">
        <v>104</v>
      </c>
      <c r="W575" s="81" t="s">
        <v>105</v>
      </c>
      <c r="X575" s="81" t="s">
        <v>106</v>
      </c>
      <c r="Y575" s="81" t="s">
        <v>107</v>
      </c>
      <c r="AL575" s="7" t="s">
        <v>108</v>
      </c>
      <c r="AM575" s="22"/>
      <c r="AN575" s="22"/>
      <c r="AO575" s="22"/>
      <c r="AP575" s="22"/>
      <c r="BV575" s="7"/>
    </row>
    <row r="576" spans="1:74">
      <c r="A576" s="173" t="s">
        <v>178</v>
      </c>
      <c r="B576" s="173" t="s">
        <v>100</v>
      </c>
      <c r="C576" s="174">
        <v>1</v>
      </c>
      <c r="D576" s="174">
        <v>1</v>
      </c>
      <c r="E576" s="119">
        <v>0</v>
      </c>
      <c r="F576" s="119">
        <v>1</v>
      </c>
      <c r="G576" s="98">
        <v>0</v>
      </c>
      <c r="H576" s="98">
        <v>0</v>
      </c>
      <c r="I576" s="98">
        <v>0</v>
      </c>
      <c r="J576" s="98">
        <f t="shared" si="82"/>
        <v>1</v>
      </c>
      <c r="K576" s="77"/>
      <c r="L576" s="78">
        <v>2</v>
      </c>
      <c r="S576" s="81" t="s">
        <v>171</v>
      </c>
      <c r="T576" s="81">
        <v>0</v>
      </c>
      <c r="U576" s="81">
        <v>2</v>
      </c>
      <c r="V576" s="81">
        <v>0</v>
      </c>
      <c r="W576" s="81">
        <v>0</v>
      </c>
      <c r="X576" s="81">
        <v>0</v>
      </c>
      <c r="Y576" s="81">
        <f t="shared" ref="Y576:Y584" si="83">SUM(T576:X576)</f>
        <v>2</v>
      </c>
      <c r="AL576" s="7" t="s">
        <v>112</v>
      </c>
      <c r="AM576" s="22"/>
      <c r="AN576" s="22"/>
      <c r="AO576" s="22"/>
      <c r="AP576" s="22"/>
      <c r="BV576" s="7"/>
    </row>
    <row r="577" spans="1:74">
      <c r="A577" s="175" t="s">
        <v>179</v>
      </c>
      <c r="B577" s="175" t="s">
        <v>110</v>
      </c>
      <c r="C577" s="176">
        <v>2</v>
      </c>
      <c r="D577" s="176">
        <v>2</v>
      </c>
      <c r="E577" s="97">
        <v>0</v>
      </c>
      <c r="F577" s="97">
        <v>2</v>
      </c>
      <c r="G577" s="97">
        <v>0</v>
      </c>
      <c r="H577" s="97">
        <v>0</v>
      </c>
      <c r="I577" s="97">
        <v>0</v>
      </c>
      <c r="J577" s="97">
        <f t="shared" si="82"/>
        <v>2</v>
      </c>
      <c r="K577" s="145"/>
      <c r="L577" s="146">
        <v>2</v>
      </c>
      <c r="S577" s="81" t="s">
        <v>172</v>
      </c>
      <c r="T577" s="81">
        <v>0</v>
      </c>
      <c r="U577" s="81">
        <v>2</v>
      </c>
      <c r="V577" s="81">
        <v>0</v>
      </c>
      <c r="W577" s="81">
        <v>0</v>
      </c>
      <c r="X577" s="81">
        <v>0</v>
      </c>
      <c r="Y577" s="81">
        <f t="shared" si="83"/>
        <v>2</v>
      </c>
      <c r="AM577" s="22"/>
      <c r="AN577" s="22"/>
      <c r="AO577" s="22"/>
      <c r="AP577" s="22"/>
      <c r="BV577" s="7"/>
    </row>
    <row r="578" spans="1:74">
      <c r="A578" s="175" t="s">
        <v>179</v>
      </c>
      <c r="B578" s="175" t="s">
        <v>139</v>
      </c>
      <c r="C578" s="176">
        <v>1</v>
      </c>
      <c r="D578" s="176">
        <v>0</v>
      </c>
      <c r="E578" s="97">
        <v>0</v>
      </c>
      <c r="F578" s="97">
        <v>0</v>
      </c>
      <c r="G578" s="97">
        <v>0</v>
      </c>
      <c r="H578" s="97">
        <v>0</v>
      </c>
      <c r="I578" s="97">
        <v>0</v>
      </c>
      <c r="J578" s="97">
        <f t="shared" si="82"/>
        <v>0</v>
      </c>
      <c r="K578" s="145"/>
      <c r="L578" s="146"/>
      <c r="S578" s="81" t="s">
        <v>173</v>
      </c>
      <c r="T578" s="81">
        <v>0</v>
      </c>
      <c r="U578" s="81">
        <v>2</v>
      </c>
      <c r="V578" s="81">
        <v>0</v>
      </c>
      <c r="W578" s="81">
        <v>0</v>
      </c>
      <c r="X578" s="81">
        <v>0</v>
      </c>
      <c r="Y578" s="81">
        <f t="shared" si="83"/>
        <v>2</v>
      </c>
      <c r="AL578" s="7" t="s">
        <v>116</v>
      </c>
      <c r="AM578" s="7" t="s">
        <v>117</v>
      </c>
      <c r="AN578" s="7" t="s">
        <v>118</v>
      </c>
      <c r="AO578" s="7" t="s">
        <v>119</v>
      </c>
      <c r="AP578" s="7" t="s">
        <v>120</v>
      </c>
      <c r="AQ578" s="7" t="s">
        <v>121</v>
      </c>
      <c r="AR578" s="7" t="s">
        <v>122</v>
      </c>
      <c r="AS578" s="7" t="s">
        <v>123</v>
      </c>
      <c r="AT578" s="91" t="s">
        <v>124</v>
      </c>
      <c r="AU578" s="91" t="s">
        <v>125</v>
      </c>
      <c r="AV578" s="7" t="s">
        <v>126</v>
      </c>
      <c r="AW578" s="7" t="s">
        <v>127</v>
      </c>
      <c r="BV578" s="7"/>
    </row>
    <row r="579" spans="1:74">
      <c r="A579" s="173" t="s">
        <v>180</v>
      </c>
      <c r="B579" s="173" t="s">
        <v>110</v>
      </c>
      <c r="C579" s="174">
        <v>2</v>
      </c>
      <c r="D579" s="174">
        <v>2</v>
      </c>
      <c r="E579" s="119">
        <v>0</v>
      </c>
      <c r="F579" s="119">
        <v>2</v>
      </c>
      <c r="G579" s="98">
        <v>0</v>
      </c>
      <c r="H579" s="98">
        <v>0</v>
      </c>
      <c r="I579" s="98">
        <v>0</v>
      </c>
      <c r="J579" s="98">
        <f t="shared" si="82"/>
        <v>2</v>
      </c>
      <c r="K579" s="77"/>
      <c r="L579" s="78">
        <v>2</v>
      </c>
      <c r="S579" s="81" t="s">
        <v>174</v>
      </c>
      <c r="T579" s="81">
        <v>0</v>
      </c>
      <c r="U579" s="81">
        <v>2</v>
      </c>
      <c r="V579" s="81">
        <v>0</v>
      </c>
      <c r="W579" s="81">
        <v>1</v>
      </c>
      <c r="X579" s="81">
        <v>0</v>
      </c>
      <c r="Y579" s="81">
        <f t="shared" si="83"/>
        <v>3</v>
      </c>
      <c r="AL579" s="7" t="s">
        <v>140</v>
      </c>
      <c r="AM579" s="22">
        <v>0</v>
      </c>
      <c r="AN579" s="22">
        <v>0</v>
      </c>
      <c r="AO579" s="22">
        <v>0</v>
      </c>
      <c r="AP579" s="22">
        <v>0</v>
      </c>
      <c r="AQ579" s="22">
        <v>0</v>
      </c>
      <c r="AR579" s="22">
        <v>0</v>
      </c>
      <c r="AS579" s="22">
        <v>0</v>
      </c>
      <c r="AT579" s="71">
        <v>0</v>
      </c>
      <c r="AU579" s="71">
        <v>0</v>
      </c>
      <c r="AV579" s="22">
        <v>0</v>
      </c>
      <c r="AW579" s="22">
        <v>0</v>
      </c>
      <c r="BV579" s="7"/>
    </row>
    <row r="580" spans="1:74">
      <c r="A580" s="188" t="s">
        <v>180</v>
      </c>
      <c r="B580" s="188" t="s">
        <v>139</v>
      </c>
      <c r="C580" s="189">
        <v>1</v>
      </c>
      <c r="D580" s="189">
        <v>0</v>
      </c>
      <c r="E580" s="98">
        <v>0</v>
      </c>
      <c r="F580" s="98">
        <v>0</v>
      </c>
      <c r="G580" s="98">
        <v>0</v>
      </c>
      <c r="H580" s="98">
        <v>0</v>
      </c>
      <c r="I580" s="98">
        <v>0</v>
      </c>
      <c r="J580" s="98">
        <f t="shared" si="82"/>
        <v>0</v>
      </c>
      <c r="K580" s="77"/>
      <c r="L580" s="78"/>
      <c r="S580" s="81" t="s">
        <v>111</v>
      </c>
      <c r="T580" s="81">
        <v>2</v>
      </c>
      <c r="U580" s="81">
        <v>11</v>
      </c>
      <c r="V580" s="81">
        <v>1</v>
      </c>
      <c r="W580" s="81">
        <v>26</v>
      </c>
      <c r="X580" s="81">
        <v>0</v>
      </c>
      <c r="Y580" s="81">
        <f t="shared" si="83"/>
        <v>40</v>
      </c>
      <c r="AL580" s="7" t="s">
        <v>143</v>
      </c>
      <c r="AM580" s="22">
        <v>0</v>
      </c>
      <c r="AN580" s="22">
        <v>0</v>
      </c>
      <c r="AO580" s="22">
        <v>0</v>
      </c>
      <c r="AP580" s="22">
        <v>0</v>
      </c>
      <c r="AQ580" s="22">
        <v>0</v>
      </c>
      <c r="AR580" s="22">
        <v>0</v>
      </c>
      <c r="AS580" s="22">
        <v>0</v>
      </c>
      <c r="AT580" s="71">
        <v>0</v>
      </c>
      <c r="AU580" s="71">
        <v>0</v>
      </c>
      <c r="AV580" s="22">
        <v>0</v>
      </c>
      <c r="AW580" s="22">
        <v>0</v>
      </c>
      <c r="BV580" s="7"/>
    </row>
    <row r="581" spans="1:74">
      <c r="A581" s="175" t="s">
        <v>176</v>
      </c>
      <c r="B581" s="175" t="s">
        <v>110</v>
      </c>
      <c r="C581" s="176">
        <v>2</v>
      </c>
      <c r="D581" s="176">
        <v>2</v>
      </c>
      <c r="E581" s="97">
        <v>0</v>
      </c>
      <c r="F581" s="97">
        <v>2</v>
      </c>
      <c r="G581" s="97">
        <v>0</v>
      </c>
      <c r="H581" s="97">
        <v>0</v>
      </c>
      <c r="I581" s="97">
        <v>0</v>
      </c>
      <c r="J581" s="97">
        <f t="shared" si="82"/>
        <v>2</v>
      </c>
      <c r="K581" s="145"/>
      <c r="L581" s="146"/>
      <c r="S581" s="81" t="s">
        <v>113</v>
      </c>
      <c r="T581" s="81">
        <v>3</v>
      </c>
      <c r="U581" s="81">
        <v>27</v>
      </c>
      <c r="V581" s="81">
        <v>4</v>
      </c>
      <c r="W581" s="81">
        <v>42</v>
      </c>
      <c r="X581" s="81">
        <v>568</v>
      </c>
      <c r="Y581" s="81">
        <f t="shared" si="83"/>
        <v>644</v>
      </c>
      <c r="AL581" s="7" t="s">
        <v>144</v>
      </c>
      <c r="AM581" s="22">
        <v>0</v>
      </c>
      <c r="AN581" s="22">
        <v>0</v>
      </c>
      <c r="AO581" s="22">
        <v>0</v>
      </c>
      <c r="AP581" s="22">
        <v>0</v>
      </c>
      <c r="AQ581" s="22">
        <v>0</v>
      </c>
      <c r="AR581" s="22">
        <v>0</v>
      </c>
      <c r="AS581" s="22">
        <v>0</v>
      </c>
      <c r="AT581" s="71">
        <v>0</v>
      </c>
      <c r="AU581" s="71">
        <v>0</v>
      </c>
      <c r="AV581" s="22">
        <v>0</v>
      </c>
      <c r="AW581" s="22">
        <v>0</v>
      </c>
      <c r="BV581" s="7"/>
    </row>
    <row r="582" spans="1:74">
      <c r="A582" s="175" t="s">
        <v>176</v>
      </c>
      <c r="B582" s="175" t="s">
        <v>139</v>
      </c>
      <c r="C582" s="176">
        <v>1</v>
      </c>
      <c r="D582" s="176">
        <v>0</v>
      </c>
      <c r="E582" s="97">
        <v>0</v>
      </c>
      <c r="F582" s="97">
        <v>0</v>
      </c>
      <c r="G582" s="97">
        <v>0</v>
      </c>
      <c r="H582" s="97">
        <v>0</v>
      </c>
      <c r="I582" s="97">
        <v>0</v>
      </c>
      <c r="J582" s="97">
        <f t="shared" si="82"/>
        <v>0</v>
      </c>
      <c r="K582" s="145"/>
      <c r="L582" s="146"/>
      <c r="S582" s="81" t="s">
        <v>115</v>
      </c>
      <c r="T582" s="81">
        <v>37</v>
      </c>
      <c r="U582" s="81">
        <v>82</v>
      </c>
      <c r="V582" s="81">
        <v>56</v>
      </c>
      <c r="W582" s="81">
        <v>127</v>
      </c>
      <c r="X582" s="81">
        <v>10</v>
      </c>
      <c r="Y582" s="81">
        <f t="shared" si="83"/>
        <v>312</v>
      </c>
      <c r="AL582" s="7" t="s">
        <v>146</v>
      </c>
      <c r="AM582" s="22">
        <v>0</v>
      </c>
      <c r="AN582" s="22">
        <v>0</v>
      </c>
      <c r="AO582" s="22">
        <v>0</v>
      </c>
      <c r="AP582" s="22">
        <v>0</v>
      </c>
      <c r="AQ582" s="22">
        <v>0</v>
      </c>
      <c r="AR582" s="22">
        <v>0</v>
      </c>
      <c r="AS582" s="22">
        <v>0</v>
      </c>
      <c r="AT582" s="71">
        <v>0</v>
      </c>
      <c r="AU582" s="71">
        <v>0</v>
      </c>
      <c r="AV582" s="22">
        <v>0</v>
      </c>
      <c r="AW582" s="22">
        <v>0</v>
      </c>
      <c r="BV582" s="7"/>
    </row>
    <row r="583" spans="1:74">
      <c r="A583" s="175" t="s">
        <v>176</v>
      </c>
      <c r="B583" s="175" t="s">
        <v>100</v>
      </c>
      <c r="C583" s="176">
        <v>1</v>
      </c>
      <c r="D583" s="176">
        <v>1</v>
      </c>
      <c r="E583" s="97">
        <v>0</v>
      </c>
      <c r="F583" s="97">
        <v>0</v>
      </c>
      <c r="G583" s="97">
        <v>0</v>
      </c>
      <c r="H583" s="97">
        <v>1</v>
      </c>
      <c r="I583" s="97">
        <v>0</v>
      </c>
      <c r="J583" s="97">
        <f t="shared" si="82"/>
        <v>1</v>
      </c>
      <c r="K583" s="145"/>
      <c r="L583" s="146">
        <v>3</v>
      </c>
      <c r="S583" s="81" t="s">
        <v>64</v>
      </c>
      <c r="T583" s="81">
        <v>0</v>
      </c>
      <c r="U583" s="81">
        <v>6</v>
      </c>
      <c r="V583" s="81">
        <v>0</v>
      </c>
      <c r="W583" s="81">
        <v>2</v>
      </c>
      <c r="X583" s="81">
        <v>0</v>
      </c>
      <c r="Y583" s="81">
        <f t="shared" si="83"/>
        <v>8</v>
      </c>
      <c r="AM583" s="22"/>
      <c r="AN583" s="22"/>
      <c r="AO583" s="22"/>
      <c r="AP583" s="22"/>
      <c r="AQ583" s="22"/>
      <c r="AR583" s="22"/>
      <c r="AS583" s="22"/>
      <c r="AT583" s="184"/>
      <c r="AU583" s="184"/>
      <c r="BV583" s="7"/>
    </row>
    <row r="584" spans="1:74">
      <c r="A584" s="173" t="s">
        <v>99</v>
      </c>
      <c r="B584" s="173" t="s">
        <v>110</v>
      </c>
      <c r="C584" s="174">
        <v>3</v>
      </c>
      <c r="D584" s="174">
        <v>3</v>
      </c>
      <c r="E584" s="119">
        <v>0</v>
      </c>
      <c r="F584" s="119">
        <v>2</v>
      </c>
      <c r="G584" s="98">
        <v>0</v>
      </c>
      <c r="H584" s="98">
        <v>1</v>
      </c>
      <c r="I584" s="98">
        <v>0</v>
      </c>
      <c r="J584" s="98">
        <f t="shared" si="82"/>
        <v>3</v>
      </c>
      <c r="K584" s="77"/>
      <c r="L584" s="78"/>
      <c r="T584" s="7">
        <f>SUM(T576:T583)</f>
        <v>42</v>
      </c>
      <c r="U584" s="7">
        <f>SUM(U576:U583)</f>
        <v>134</v>
      </c>
      <c r="V584" s="7">
        <f>SUM(V576:V583)</f>
        <v>61</v>
      </c>
      <c r="W584" s="7">
        <f>SUM(W576:W583)</f>
        <v>198</v>
      </c>
      <c r="X584" s="7">
        <f>SUM(X576:X583)</f>
        <v>578</v>
      </c>
      <c r="Y584" s="81">
        <f t="shared" si="83"/>
        <v>1013</v>
      </c>
      <c r="AT584" s="91"/>
      <c r="AU584" s="91"/>
      <c r="BV584" s="7"/>
    </row>
    <row r="585" spans="1:74">
      <c r="A585" s="173" t="s">
        <v>99</v>
      </c>
      <c r="B585" s="173" t="s">
        <v>139</v>
      </c>
      <c r="C585" s="174">
        <v>3</v>
      </c>
      <c r="D585" s="174">
        <v>1</v>
      </c>
      <c r="E585" s="119">
        <v>0</v>
      </c>
      <c r="F585" s="119">
        <v>0</v>
      </c>
      <c r="G585" s="98">
        <v>0</v>
      </c>
      <c r="H585" s="98">
        <v>1</v>
      </c>
      <c r="I585" s="98">
        <v>0</v>
      </c>
      <c r="J585" s="98">
        <f t="shared" si="82"/>
        <v>1</v>
      </c>
      <c r="K585" s="77"/>
      <c r="L585" s="78"/>
      <c r="AL585" s="7" t="s">
        <v>116</v>
      </c>
      <c r="AM585" s="7" t="s">
        <v>157</v>
      </c>
      <c r="AN585" s="7" t="s">
        <v>118</v>
      </c>
      <c r="AO585" s="7" t="s">
        <v>119</v>
      </c>
      <c r="AP585" s="7" t="s">
        <v>120</v>
      </c>
      <c r="AQ585" s="7" t="s">
        <v>121</v>
      </c>
      <c r="AR585" s="7" t="s">
        <v>122</v>
      </c>
      <c r="AS585" s="7" t="s">
        <v>123</v>
      </c>
      <c r="AT585" s="91" t="s">
        <v>124</v>
      </c>
      <c r="AU585" s="91" t="s">
        <v>125</v>
      </c>
      <c r="AV585" s="7" t="s">
        <v>126</v>
      </c>
      <c r="AW585" s="7" t="s">
        <v>127</v>
      </c>
      <c r="BV585" s="7"/>
    </row>
    <row r="586" spans="1:74">
      <c r="A586" s="173" t="s">
        <v>99</v>
      </c>
      <c r="B586" s="173" t="s">
        <v>141</v>
      </c>
      <c r="C586" s="174">
        <v>1</v>
      </c>
      <c r="D586" s="174">
        <v>1</v>
      </c>
      <c r="E586" s="119">
        <v>0</v>
      </c>
      <c r="F586" s="119">
        <v>1</v>
      </c>
      <c r="G586" s="98">
        <v>0</v>
      </c>
      <c r="H586" s="98">
        <v>0</v>
      </c>
      <c r="I586" s="98">
        <v>0</v>
      </c>
      <c r="J586" s="98">
        <f t="shared" si="82"/>
        <v>1</v>
      </c>
      <c r="K586" s="77"/>
      <c r="L586" s="78"/>
      <c r="S586" s="81" t="s">
        <v>149</v>
      </c>
      <c r="T586" s="81" t="s">
        <v>102</v>
      </c>
      <c r="U586" s="81" t="s">
        <v>103</v>
      </c>
      <c r="V586" s="81" t="s">
        <v>104</v>
      </c>
      <c r="W586" s="81" t="s">
        <v>105</v>
      </c>
      <c r="X586" s="81" t="s">
        <v>106</v>
      </c>
      <c r="Y586" s="81" t="s">
        <v>107</v>
      </c>
      <c r="AL586" s="7" t="s">
        <v>150</v>
      </c>
      <c r="AM586" s="22">
        <v>3</v>
      </c>
      <c r="AN586" s="22">
        <v>0</v>
      </c>
      <c r="AO586" s="22">
        <v>1</v>
      </c>
      <c r="AP586" s="22">
        <v>1</v>
      </c>
      <c r="AQ586" s="22">
        <v>1</v>
      </c>
      <c r="AR586" s="22">
        <v>0</v>
      </c>
      <c r="AS586" s="22">
        <v>0</v>
      </c>
      <c r="AT586" s="71">
        <v>0</v>
      </c>
      <c r="AU586" s="71">
        <v>0</v>
      </c>
      <c r="AV586" s="22">
        <v>1</v>
      </c>
      <c r="AW586" s="22">
        <v>2</v>
      </c>
      <c r="BV586" s="7"/>
    </row>
    <row r="587" spans="1:74">
      <c r="A587" s="173" t="s">
        <v>99</v>
      </c>
      <c r="B587" s="173" t="s">
        <v>100</v>
      </c>
      <c r="C587" s="174">
        <v>35</v>
      </c>
      <c r="D587" s="174">
        <v>35</v>
      </c>
      <c r="E587" s="119">
        <v>2</v>
      </c>
      <c r="F587" s="177">
        <v>8</v>
      </c>
      <c r="G587" s="98">
        <v>1</v>
      </c>
      <c r="H587" s="98">
        <v>24</v>
      </c>
      <c r="I587" s="98">
        <v>0</v>
      </c>
      <c r="J587" s="98">
        <f t="shared" si="82"/>
        <v>35</v>
      </c>
      <c r="K587" s="77"/>
      <c r="L587" s="78">
        <v>40</v>
      </c>
      <c r="S587" s="81" t="s">
        <v>171</v>
      </c>
      <c r="T587" s="81">
        <v>0</v>
      </c>
      <c r="U587" s="81">
        <v>0</v>
      </c>
      <c r="V587" s="81">
        <v>0</v>
      </c>
      <c r="W587" s="81">
        <v>0</v>
      </c>
      <c r="X587" s="81">
        <v>0</v>
      </c>
      <c r="Y587" s="81">
        <f t="shared" ref="Y587:Y595" si="84">SUM(T587:X587)</f>
        <v>0</v>
      </c>
      <c r="AL587" s="7" t="s">
        <v>152</v>
      </c>
      <c r="AM587" s="22">
        <v>3</v>
      </c>
      <c r="AN587" s="22">
        <v>3</v>
      </c>
      <c r="AO587" s="22">
        <v>1</v>
      </c>
      <c r="AP587" s="22">
        <v>1</v>
      </c>
      <c r="AQ587" s="22">
        <v>1</v>
      </c>
      <c r="AR587" s="22">
        <v>0</v>
      </c>
      <c r="AS587" s="22">
        <v>0</v>
      </c>
      <c r="AT587" s="71">
        <v>0</v>
      </c>
      <c r="AU587" s="71">
        <v>1</v>
      </c>
      <c r="AV587" s="22">
        <v>1</v>
      </c>
      <c r="AW587" s="22">
        <v>0</v>
      </c>
      <c r="BP587" s="7" t="s">
        <v>203</v>
      </c>
      <c r="BQ587" s="60" t="s">
        <v>204</v>
      </c>
      <c r="BR587" s="7" t="s">
        <v>205</v>
      </c>
      <c r="BS587" s="7" t="s">
        <v>206</v>
      </c>
      <c r="BT587" s="60" t="s">
        <v>207</v>
      </c>
      <c r="BU587" s="7" t="s">
        <v>157</v>
      </c>
      <c r="BV587" s="7"/>
    </row>
    <row r="588" spans="1:74">
      <c r="A588" s="175" t="s">
        <v>109</v>
      </c>
      <c r="B588" s="175" t="s">
        <v>110</v>
      </c>
      <c r="C588" s="176">
        <v>34</v>
      </c>
      <c r="D588" s="176">
        <v>33</v>
      </c>
      <c r="E588" s="97">
        <v>2</v>
      </c>
      <c r="F588" s="97">
        <v>9</v>
      </c>
      <c r="G588" s="97">
        <v>1</v>
      </c>
      <c r="H588" s="97">
        <v>21</v>
      </c>
      <c r="I588" s="97">
        <v>0</v>
      </c>
      <c r="J588" s="97">
        <f t="shared" si="82"/>
        <v>33</v>
      </c>
      <c r="K588" s="145"/>
      <c r="L588" s="146"/>
      <c r="S588" s="81" t="s">
        <v>172</v>
      </c>
      <c r="T588" s="92">
        <v>0</v>
      </c>
      <c r="U588" s="92">
        <v>2</v>
      </c>
      <c r="V588" s="92">
        <v>0</v>
      </c>
      <c r="W588" s="92">
        <v>0</v>
      </c>
      <c r="X588" s="92">
        <v>0</v>
      </c>
      <c r="Y588" s="81">
        <f t="shared" si="84"/>
        <v>2</v>
      </c>
      <c r="AL588" s="7" t="s">
        <v>153</v>
      </c>
      <c r="AM588" s="22">
        <v>10</v>
      </c>
      <c r="AN588" s="22">
        <v>3</v>
      </c>
      <c r="AO588" s="22">
        <v>5</v>
      </c>
      <c r="AP588" s="22">
        <v>3</v>
      </c>
      <c r="AQ588" s="22">
        <v>2</v>
      </c>
      <c r="AR588" s="22">
        <v>0</v>
      </c>
      <c r="AS588" s="22">
        <v>0</v>
      </c>
      <c r="AT588" s="71">
        <v>0</v>
      </c>
      <c r="AU588" s="71">
        <v>1</v>
      </c>
      <c r="AV588" s="22">
        <v>1</v>
      </c>
      <c r="AW588" s="22">
        <v>0</v>
      </c>
      <c r="BP588" s="7" t="s">
        <v>208</v>
      </c>
      <c r="BQ588" s="60" t="s">
        <v>209</v>
      </c>
      <c r="BR588" s="7" t="s">
        <v>120</v>
      </c>
      <c r="BS588" s="7" t="s">
        <v>210</v>
      </c>
      <c r="BT588" s="60" t="s">
        <v>211</v>
      </c>
      <c r="BU588" s="7" t="s">
        <v>121</v>
      </c>
      <c r="BV588" s="7"/>
    </row>
    <row r="589" spans="1:74">
      <c r="A589" s="175" t="s">
        <v>109</v>
      </c>
      <c r="B589" s="175" t="s">
        <v>139</v>
      </c>
      <c r="C589" s="176">
        <v>94</v>
      </c>
      <c r="D589" s="176">
        <v>93</v>
      </c>
      <c r="E589" s="97">
        <v>0</v>
      </c>
      <c r="F589" s="97">
        <v>0</v>
      </c>
      <c r="G589" s="97">
        <v>0</v>
      </c>
      <c r="H589" s="97">
        <v>0</v>
      </c>
      <c r="I589" s="97">
        <v>93</v>
      </c>
      <c r="J589" s="97">
        <f t="shared" si="82"/>
        <v>93</v>
      </c>
      <c r="K589" s="145"/>
      <c r="L589" s="146"/>
      <c r="S589" s="81" t="s">
        <v>173</v>
      </c>
      <c r="T589" s="81">
        <v>0</v>
      </c>
      <c r="U589" s="81">
        <v>2</v>
      </c>
      <c r="V589" s="81">
        <v>0</v>
      </c>
      <c r="W589" s="81">
        <v>0</v>
      </c>
      <c r="X589" s="81">
        <v>0</v>
      </c>
      <c r="Y589" s="81">
        <f t="shared" si="84"/>
        <v>2</v>
      </c>
      <c r="AL589" s="7" t="s">
        <v>154</v>
      </c>
      <c r="AM589" s="22">
        <v>51</v>
      </c>
      <c r="AN589" s="22">
        <v>46</v>
      </c>
      <c r="AO589" s="22">
        <v>37</v>
      </c>
      <c r="AP589" s="22">
        <v>28</v>
      </c>
      <c r="AQ589" s="22">
        <v>23</v>
      </c>
      <c r="AR589" s="22">
        <v>12</v>
      </c>
      <c r="AS589" s="22">
        <v>18</v>
      </c>
      <c r="AT589" s="71">
        <v>8</v>
      </c>
      <c r="AU589" s="71">
        <v>10</v>
      </c>
      <c r="AV589" s="22">
        <v>4</v>
      </c>
      <c r="AW589" s="22">
        <v>1</v>
      </c>
      <c r="BP589" s="7" t="s">
        <v>212</v>
      </c>
      <c r="BQ589" s="60" t="s">
        <v>213</v>
      </c>
      <c r="BR589" s="7" t="s">
        <v>125</v>
      </c>
      <c r="BS589" s="7" t="s">
        <v>214</v>
      </c>
      <c r="BT589" s="60" t="s">
        <v>215</v>
      </c>
      <c r="BU589" s="7" t="s">
        <v>126</v>
      </c>
      <c r="BV589" s="7"/>
    </row>
    <row r="590" spans="1:74">
      <c r="A590" s="175" t="s">
        <v>109</v>
      </c>
      <c r="B590" s="175" t="s">
        <v>100</v>
      </c>
      <c r="C590" s="176">
        <v>520</v>
      </c>
      <c r="D590" s="176">
        <v>518</v>
      </c>
      <c r="E590" s="97">
        <v>1</v>
      </c>
      <c r="F590" s="97">
        <v>18</v>
      </c>
      <c r="G590" s="97">
        <v>3</v>
      </c>
      <c r="H590" s="97">
        <v>21</v>
      </c>
      <c r="I590" s="97">
        <v>475</v>
      </c>
      <c r="J590" s="97">
        <f t="shared" si="82"/>
        <v>518</v>
      </c>
      <c r="K590" s="145"/>
      <c r="L590" s="146">
        <v>644</v>
      </c>
      <c r="S590" s="81" t="s">
        <v>174</v>
      </c>
      <c r="T590" s="92">
        <v>0</v>
      </c>
      <c r="U590" s="92">
        <v>2</v>
      </c>
      <c r="V590" s="92">
        <v>0</v>
      </c>
      <c r="W590" s="92">
        <v>0</v>
      </c>
      <c r="X590" s="92">
        <v>0</v>
      </c>
      <c r="Y590" s="81">
        <f t="shared" si="84"/>
        <v>2</v>
      </c>
      <c r="AL590" s="7" t="s">
        <v>161</v>
      </c>
      <c r="AM590" s="22">
        <v>713</v>
      </c>
      <c r="AN590" s="22">
        <v>352</v>
      </c>
      <c r="AO590" s="22">
        <v>266</v>
      </c>
      <c r="AP590" s="22">
        <v>249</v>
      </c>
      <c r="AQ590" s="22">
        <v>156</v>
      </c>
      <c r="AR590" s="22">
        <v>84</v>
      </c>
      <c r="AS590" s="22">
        <v>62</v>
      </c>
      <c r="AT590" s="71">
        <v>82</v>
      </c>
      <c r="AU590" s="71">
        <v>42</v>
      </c>
      <c r="AV590" s="22">
        <v>52</v>
      </c>
      <c r="AW590" s="22">
        <v>37</v>
      </c>
      <c r="BP590" s="7" t="s">
        <v>216</v>
      </c>
      <c r="BQ590" s="60" t="s">
        <v>217</v>
      </c>
      <c r="BR590" s="7" t="s">
        <v>131</v>
      </c>
      <c r="BS590" s="7" t="s">
        <v>218</v>
      </c>
      <c r="BT590" s="60" t="s">
        <v>219</v>
      </c>
      <c r="BU590" s="7" t="s">
        <v>132</v>
      </c>
      <c r="BV590" s="7"/>
    </row>
    <row r="591" spans="1:74">
      <c r="A591" s="173" t="s">
        <v>114</v>
      </c>
      <c r="B591" s="173" t="s">
        <v>110</v>
      </c>
      <c r="C591" s="174">
        <v>70</v>
      </c>
      <c r="D591" s="174">
        <v>69</v>
      </c>
      <c r="E591" s="119">
        <v>3</v>
      </c>
      <c r="F591" s="119">
        <v>22</v>
      </c>
      <c r="G591" s="98">
        <v>4</v>
      </c>
      <c r="H591" s="98">
        <v>40</v>
      </c>
      <c r="I591" s="98">
        <v>0</v>
      </c>
      <c r="J591" s="98">
        <f t="shared" si="82"/>
        <v>69</v>
      </c>
      <c r="K591" s="77"/>
      <c r="L591" s="78"/>
      <c r="S591" s="81" t="s">
        <v>111</v>
      </c>
      <c r="T591" s="81">
        <v>0</v>
      </c>
      <c r="U591" s="81">
        <v>2</v>
      </c>
      <c r="V591" s="81">
        <v>0</v>
      </c>
      <c r="W591" s="81">
        <v>1</v>
      </c>
      <c r="X591" s="81">
        <v>0</v>
      </c>
      <c r="Y591" s="81">
        <f t="shared" si="84"/>
        <v>3</v>
      </c>
      <c r="AL591" s="7" t="s">
        <v>147</v>
      </c>
      <c r="AM591" s="22">
        <v>364</v>
      </c>
      <c r="AN591" s="22">
        <v>349</v>
      </c>
      <c r="AO591" s="22">
        <v>510</v>
      </c>
      <c r="AP591" s="22">
        <v>535</v>
      </c>
      <c r="AQ591" s="22">
        <v>579</v>
      </c>
      <c r="AR591" s="22">
        <v>91</v>
      </c>
      <c r="AS591" s="22">
        <v>181</v>
      </c>
      <c r="AT591" s="71">
        <v>166</v>
      </c>
      <c r="AU591" s="71">
        <v>123</v>
      </c>
      <c r="AV591" s="22">
        <v>6</v>
      </c>
      <c r="AW591" s="22">
        <v>0</v>
      </c>
      <c r="BV591" s="7"/>
    </row>
    <row r="592" spans="1:74">
      <c r="A592" s="173" t="s">
        <v>114</v>
      </c>
      <c r="B592" s="173" t="s">
        <v>139</v>
      </c>
      <c r="C592" s="174">
        <v>72</v>
      </c>
      <c r="D592" s="174">
        <v>44</v>
      </c>
      <c r="E592" s="119">
        <v>0</v>
      </c>
      <c r="F592" s="119">
        <v>3</v>
      </c>
      <c r="G592" s="98">
        <v>0</v>
      </c>
      <c r="H592" s="98">
        <v>41</v>
      </c>
      <c r="I592" s="98">
        <v>0</v>
      </c>
      <c r="J592" s="98">
        <f t="shared" si="82"/>
        <v>44</v>
      </c>
      <c r="K592" s="77"/>
      <c r="L592" s="78"/>
      <c r="S592" s="81" t="s">
        <v>113</v>
      </c>
      <c r="T592" s="81">
        <v>2</v>
      </c>
      <c r="U592" s="81">
        <v>9</v>
      </c>
      <c r="V592" s="81">
        <v>1</v>
      </c>
      <c r="W592" s="81">
        <v>21</v>
      </c>
      <c r="X592" s="81">
        <v>0</v>
      </c>
      <c r="Y592" s="81">
        <f t="shared" si="84"/>
        <v>33</v>
      </c>
      <c r="AL592" s="7" t="s">
        <v>162</v>
      </c>
      <c r="AM592" s="22">
        <v>1</v>
      </c>
      <c r="AN592" s="22">
        <v>28</v>
      </c>
      <c r="AO592" s="22">
        <v>72</v>
      </c>
      <c r="AP592" s="22">
        <v>273</v>
      </c>
      <c r="AQ592" s="22">
        <v>355</v>
      </c>
      <c r="AR592" s="22">
        <v>161</v>
      </c>
      <c r="AS592" s="22">
        <v>145</v>
      </c>
      <c r="AT592" s="71">
        <v>92</v>
      </c>
      <c r="AU592" s="71">
        <v>72</v>
      </c>
      <c r="AV592" s="22">
        <v>60</v>
      </c>
      <c r="AW592" s="22">
        <v>43</v>
      </c>
      <c r="BV592" s="7"/>
    </row>
    <row r="593" spans="1:74">
      <c r="A593" s="173" t="s">
        <v>114</v>
      </c>
      <c r="B593" s="173" t="s">
        <v>141</v>
      </c>
      <c r="C593" s="174">
        <v>2</v>
      </c>
      <c r="D593" s="174">
        <v>2</v>
      </c>
      <c r="E593" s="119">
        <v>0</v>
      </c>
      <c r="F593" s="119">
        <v>2</v>
      </c>
      <c r="G593" s="98">
        <v>0</v>
      </c>
      <c r="H593" s="98">
        <v>0</v>
      </c>
      <c r="I593" s="98">
        <v>0</v>
      </c>
      <c r="J593" s="98">
        <f t="shared" si="82"/>
        <v>2</v>
      </c>
      <c r="K593" s="77"/>
      <c r="L593" s="78"/>
      <c r="S593" s="81" t="s">
        <v>115</v>
      </c>
      <c r="T593" s="92">
        <v>3</v>
      </c>
      <c r="U593" s="92">
        <v>22</v>
      </c>
      <c r="V593" s="92">
        <v>4</v>
      </c>
      <c r="W593" s="92">
        <v>40</v>
      </c>
      <c r="X593" s="92">
        <v>0</v>
      </c>
      <c r="Y593" s="81">
        <f t="shared" si="84"/>
        <v>69</v>
      </c>
      <c r="AL593" s="7" t="s">
        <v>148</v>
      </c>
      <c r="AM593" s="22">
        <v>0</v>
      </c>
      <c r="AN593" s="22">
        <v>0</v>
      </c>
      <c r="AO593" s="22">
        <v>0</v>
      </c>
      <c r="AP593" s="22">
        <v>0</v>
      </c>
      <c r="AQ593" s="22">
        <v>0</v>
      </c>
      <c r="AR593" s="22">
        <v>415</v>
      </c>
      <c r="AS593" s="22">
        <v>435</v>
      </c>
      <c r="AT593" s="71">
        <v>345</v>
      </c>
      <c r="AU593" s="71">
        <v>433</v>
      </c>
      <c r="AV593" s="22">
        <v>457</v>
      </c>
      <c r="AW593" s="22">
        <v>568</v>
      </c>
      <c r="BV593" s="7"/>
    </row>
    <row r="594" spans="1:74">
      <c r="A594" s="173" t="s">
        <v>114</v>
      </c>
      <c r="B594" s="173" t="s">
        <v>100</v>
      </c>
      <c r="C594" s="174">
        <v>200</v>
      </c>
      <c r="D594" s="174">
        <v>198</v>
      </c>
      <c r="E594" s="119">
        <v>34</v>
      </c>
      <c r="F594" s="119">
        <v>55</v>
      </c>
      <c r="G594" s="98">
        <v>52</v>
      </c>
      <c r="H594" s="98">
        <v>46</v>
      </c>
      <c r="I594" s="98">
        <v>10</v>
      </c>
      <c r="J594" s="98">
        <f t="shared" si="82"/>
        <v>197</v>
      </c>
      <c r="K594" s="77"/>
      <c r="L594" s="78">
        <v>312</v>
      </c>
      <c r="S594" s="81" t="s">
        <v>64</v>
      </c>
      <c r="T594" s="92">
        <v>0</v>
      </c>
      <c r="U594" s="92">
        <v>1</v>
      </c>
      <c r="V594" s="92">
        <v>0</v>
      </c>
      <c r="W594" s="92">
        <v>0</v>
      </c>
      <c r="X594" s="92">
        <v>0</v>
      </c>
      <c r="Y594" s="81">
        <f t="shared" si="84"/>
        <v>1</v>
      </c>
      <c r="AL594" s="7" t="s">
        <v>163</v>
      </c>
      <c r="AM594" s="22">
        <v>0</v>
      </c>
      <c r="AN594" s="22">
        <v>0</v>
      </c>
      <c r="AO594" s="22">
        <v>0</v>
      </c>
      <c r="AP594" s="22">
        <v>0</v>
      </c>
      <c r="AQ594" s="22">
        <v>2</v>
      </c>
      <c r="AR594" s="22">
        <v>15</v>
      </c>
      <c r="AS594" s="22">
        <v>39</v>
      </c>
      <c r="AT594" s="71">
        <v>174</v>
      </c>
      <c r="AU594" s="71">
        <v>257</v>
      </c>
      <c r="AV594" s="22">
        <v>409</v>
      </c>
      <c r="AW594" s="22">
        <v>233</v>
      </c>
      <c r="BV594" s="7"/>
    </row>
    <row r="595" spans="1:74">
      <c r="A595" s="175" t="s">
        <v>145</v>
      </c>
      <c r="B595" s="175" t="s">
        <v>110</v>
      </c>
      <c r="C595" s="176">
        <v>1</v>
      </c>
      <c r="D595" s="176">
        <v>1</v>
      </c>
      <c r="E595" s="97">
        <v>0</v>
      </c>
      <c r="F595" s="97">
        <v>1</v>
      </c>
      <c r="G595" s="97">
        <v>0</v>
      </c>
      <c r="H595" s="97">
        <v>0</v>
      </c>
      <c r="I595" s="97">
        <v>0</v>
      </c>
      <c r="J595" s="97">
        <f t="shared" si="82"/>
        <v>1</v>
      </c>
      <c r="K595" s="145"/>
      <c r="L595" s="146"/>
      <c r="S595" s="61"/>
      <c r="T595" s="117">
        <f>SUM(T587:T594)</f>
        <v>5</v>
      </c>
      <c r="U595" s="117">
        <f>SUM(U587:U594)</f>
        <v>40</v>
      </c>
      <c r="V595" s="117">
        <f>SUM(V587:V594)</f>
        <v>5</v>
      </c>
      <c r="W595" s="117">
        <f>SUM(W587:W594)</f>
        <v>62</v>
      </c>
      <c r="X595" s="117">
        <f>SUM(X587:X594)</f>
        <v>0</v>
      </c>
      <c r="Y595" s="81">
        <f t="shared" si="84"/>
        <v>112</v>
      </c>
      <c r="AL595" s="7" t="s">
        <v>164</v>
      </c>
      <c r="AM595" s="22">
        <v>0</v>
      </c>
      <c r="AN595" s="22">
        <v>0</v>
      </c>
      <c r="AO595" s="22">
        <v>0</v>
      </c>
      <c r="AP595" s="22">
        <v>0</v>
      </c>
      <c r="AQ595" s="22">
        <v>0</v>
      </c>
      <c r="AR595" s="22">
        <v>0</v>
      </c>
      <c r="AS595" s="22">
        <v>0</v>
      </c>
      <c r="AT595" s="22">
        <v>0</v>
      </c>
      <c r="AU595" s="22">
        <v>0</v>
      </c>
      <c r="AV595" s="22">
        <v>2</v>
      </c>
      <c r="AW595" s="22">
        <v>10</v>
      </c>
      <c r="BV595" s="7"/>
    </row>
    <row r="596" spans="1:74">
      <c r="A596" s="178" t="s">
        <v>145</v>
      </c>
      <c r="B596" s="178" t="s">
        <v>139</v>
      </c>
      <c r="C596" s="176">
        <v>1</v>
      </c>
      <c r="D596" s="179">
        <v>1</v>
      </c>
      <c r="E596" s="181">
        <v>0</v>
      </c>
      <c r="F596" s="181">
        <v>1</v>
      </c>
      <c r="G596" s="97">
        <v>0</v>
      </c>
      <c r="H596" s="181">
        <v>0</v>
      </c>
      <c r="I596" s="97">
        <v>0</v>
      </c>
      <c r="J596" s="97">
        <f t="shared" si="82"/>
        <v>1</v>
      </c>
      <c r="K596" s="145"/>
      <c r="L596" s="146"/>
      <c r="S596" s="61"/>
      <c r="T596" s="117"/>
      <c r="U596" s="117"/>
      <c r="V596" s="117"/>
      <c r="W596" s="117"/>
      <c r="X596" s="117"/>
      <c r="Y596" s="117"/>
      <c r="AL596" s="7" t="s">
        <v>165</v>
      </c>
      <c r="AM596" s="22">
        <v>0</v>
      </c>
      <c r="AN596" s="22">
        <v>0</v>
      </c>
      <c r="AO596" s="22">
        <v>0</v>
      </c>
      <c r="AP596" s="22">
        <v>0</v>
      </c>
      <c r="AQ596" s="22">
        <v>0</v>
      </c>
      <c r="AR596" s="22">
        <v>0</v>
      </c>
      <c r="AS596" s="22">
        <v>0</v>
      </c>
      <c r="AT596" s="22">
        <v>0</v>
      </c>
      <c r="AU596" s="22">
        <v>0</v>
      </c>
      <c r="AV596" s="22">
        <v>1</v>
      </c>
      <c r="AW596" s="22">
        <v>7</v>
      </c>
      <c r="BV596" s="7"/>
    </row>
    <row r="597" spans="1:74">
      <c r="A597" s="180" t="s">
        <v>145</v>
      </c>
      <c r="B597" s="180" t="s">
        <v>100</v>
      </c>
      <c r="C597" s="176">
        <v>6</v>
      </c>
      <c r="D597" s="82">
        <v>6</v>
      </c>
      <c r="E597" s="97">
        <v>0</v>
      </c>
      <c r="F597" s="97">
        <v>4</v>
      </c>
      <c r="G597" s="97">
        <v>0</v>
      </c>
      <c r="H597" s="97">
        <v>2</v>
      </c>
      <c r="I597" s="97">
        <v>0</v>
      </c>
      <c r="J597" s="97">
        <f t="shared" si="82"/>
        <v>6</v>
      </c>
      <c r="K597" s="145"/>
      <c r="L597" s="146">
        <v>8</v>
      </c>
      <c r="S597" s="81" t="s">
        <v>159</v>
      </c>
      <c r="T597" s="81" t="s">
        <v>102</v>
      </c>
      <c r="U597" s="81" t="s">
        <v>103</v>
      </c>
      <c r="V597" s="81" t="s">
        <v>104</v>
      </c>
      <c r="W597" s="81" t="s">
        <v>105</v>
      </c>
      <c r="X597" s="81" t="s">
        <v>106</v>
      </c>
      <c r="Y597" s="81" t="s">
        <v>160</v>
      </c>
      <c r="BV597" s="7"/>
    </row>
    <row r="598" spans="1:74">
      <c r="A598" s="186" t="s">
        <v>156</v>
      </c>
      <c r="B598" s="148"/>
      <c r="C598" s="119">
        <f t="shared" ref="C598:J598" si="85">SUM(C575:C597)</f>
        <v>1055</v>
      </c>
      <c r="D598" s="119">
        <f t="shared" si="85"/>
        <v>1014</v>
      </c>
      <c r="E598" s="119">
        <f t="shared" si="85"/>
        <v>42</v>
      </c>
      <c r="F598" s="119">
        <f t="shared" si="85"/>
        <v>134</v>
      </c>
      <c r="G598" s="119">
        <f t="shared" si="85"/>
        <v>61</v>
      </c>
      <c r="H598" s="119">
        <f t="shared" si="85"/>
        <v>198</v>
      </c>
      <c r="I598" s="119">
        <f t="shared" si="85"/>
        <v>578</v>
      </c>
      <c r="J598" s="187">
        <f t="shared" si="85"/>
        <v>1013</v>
      </c>
      <c r="K598" s="78"/>
      <c r="L598" s="78">
        <f>SUM(L575:L597)</f>
        <v>1013</v>
      </c>
      <c r="S598" s="81" t="s">
        <v>171</v>
      </c>
      <c r="T598" s="92">
        <v>0</v>
      </c>
      <c r="U598" s="92">
        <v>2</v>
      </c>
      <c r="V598" s="92">
        <v>0</v>
      </c>
      <c r="W598" s="92">
        <v>0</v>
      </c>
      <c r="X598" s="92">
        <v>0</v>
      </c>
      <c r="Y598" s="92">
        <f t="shared" ref="Y598:Y606" si="86">SUM(T598:W598)</f>
        <v>2</v>
      </c>
      <c r="BV598" s="7"/>
    </row>
    <row r="599" spans="1:74">
      <c r="S599" s="81" t="s">
        <v>172</v>
      </c>
      <c r="T599" s="92">
        <v>0</v>
      </c>
      <c r="U599" s="92">
        <v>0</v>
      </c>
      <c r="V599" s="92">
        <v>0</v>
      </c>
      <c r="W599" s="92">
        <v>0</v>
      </c>
      <c r="X599" s="92">
        <v>0</v>
      </c>
      <c r="Y599" s="92">
        <f t="shared" si="86"/>
        <v>0</v>
      </c>
      <c r="BV599" s="7"/>
    </row>
    <row r="600" spans="1:74">
      <c r="S600" s="81" t="s">
        <v>173</v>
      </c>
      <c r="T600" s="92">
        <v>0</v>
      </c>
      <c r="U600" s="92">
        <v>0</v>
      </c>
      <c r="V600" s="92">
        <v>0</v>
      </c>
      <c r="W600" s="92">
        <v>0</v>
      </c>
      <c r="X600" s="92">
        <v>0</v>
      </c>
      <c r="Y600" s="92">
        <f t="shared" si="86"/>
        <v>0</v>
      </c>
      <c r="BV600" s="7"/>
    </row>
    <row r="601" spans="1:74">
      <c r="S601" s="81" t="s">
        <v>174</v>
      </c>
      <c r="T601" s="92">
        <v>0</v>
      </c>
      <c r="U601" s="92">
        <v>0</v>
      </c>
      <c r="V601" s="92">
        <v>0</v>
      </c>
      <c r="W601" s="92">
        <v>1</v>
      </c>
      <c r="X601" s="92">
        <v>0</v>
      </c>
      <c r="Y601" s="92">
        <f t="shared" si="86"/>
        <v>1</v>
      </c>
      <c r="BV601" s="7"/>
    </row>
    <row r="602" spans="1:74">
      <c r="S602" s="81" t="s">
        <v>111</v>
      </c>
      <c r="T602" s="92">
        <v>2</v>
      </c>
      <c r="U602" s="92">
        <v>9</v>
      </c>
      <c r="V602" s="92">
        <v>1</v>
      </c>
      <c r="W602" s="92">
        <v>25</v>
      </c>
      <c r="X602" s="92">
        <v>0</v>
      </c>
      <c r="Y602" s="92">
        <f t="shared" si="86"/>
        <v>37</v>
      </c>
      <c r="BV602" s="7"/>
    </row>
    <row r="603" spans="1:74">
      <c r="S603" s="81" t="s">
        <v>113</v>
      </c>
      <c r="T603" s="92">
        <v>1</v>
      </c>
      <c r="U603" s="92">
        <v>18</v>
      </c>
      <c r="V603" s="92">
        <v>3</v>
      </c>
      <c r="W603" s="92">
        <v>21</v>
      </c>
      <c r="X603" s="92">
        <v>568</v>
      </c>
      <c r="Y603" s="92">
        <f t="shared" si="86"/>
        <v>43</v>
      </c>
      <c r="BV603" s="7"/>
    </row>
    <row r="604" spans="1:74">
      <c r="S604" s="81" t="s">
        <v>115</v>
      </c>
      <c r="T604" s="92">
        <v>34</v>
      </c>
      <c r="U604" s="92">
        <v>60</v>
      </c>
      <c r="V604" s="92">
        <v>52</v>
      </c>
      <c r="W604" s="92">
        <v>87</v>
      </c>
      <c r="X604" s="92">
        <v>10</v>
      </c>
      <c r="Y604" s="92">
        <f t="shared" si="86"/>
        <v>233</v>
      </c>
      <c r="BV604" s="7"/>
    </row>
    <row r="605" spans="1:74">
      <c r="S605" s="81" t="s">
        <v>64</v>
      </c>
      <c r="T605" s="92">
        <v>0</v>
      </c>
      <c r="U605" s="92">
        <v>5</v>
      </c>
      <c r="V605" s="92">
        <v>0</v>
      </c>
      <c r="W605" s="92">
        <v>2</v>
      </c>
      <c r="X605" s="92">
        <v>0</v>
      </c>
      <c r="Y605" s="92">
        <f t="shared" si="86"/>
        <v>7</v>
      </c>
      <c r="BV605" s="7"/>
    </row>
    <row r="606" spans="1:74">
      <c r="S606" s="61"/>
      <c r="T606" s="117">
        <f>SUM(T598:T605)</f>
        <v>37</v>
      </c>
      <c r="U606" s="117">
        <f>SUM(U598:U605)</f>
        <v>94</v>
      </c>
      <c r="V606" s="117">
        <f>SUM(V598:V605)</f>
        <v>56</v>
      </c>
      <c r="W606" s="117">
        <f>SUM(W598:W605)</f>
        <v>136</v>
      </c>
      <c r="X606" s="117">
        <f>SUM(X598:X605)</f>
        <v>578</v>
      </c>
      <c r="Y606" s="92">
        <f t="shared" si="86"/>
        <v>323</v>
      </c>
      <c r="BR606" s="7"/>
      <c r="BV606" s="7"/>
    </row>
    <row r="610" spans="1:74" ht="38.25">
      <c r="A610" s="172" t="s">
        <v>126</v>
      </c>
      <c r="B610" s="172" t="s">
        <v>66</v>
      </c>
      <c r="C610" s="172" t="s">
        <v>87</v>
      </c>
      <c r="D610" s="172" t="s">
        <v>88</v>
      </c>
      <c r="E610" s="172" t="s">
        <v>89</v>
      </c>
      <c r="F610" s="172" t="s">
        <v>90</v>
      </c>
      <c r="G610" s="172" t="s">
        <v>91</v>
      </c>
      <c r="H610" s="172" t="s">
        <v>92</v>
      </c>
      <c r="I610" s="172" t="s">
        <v>93</v>
      </c>
      <c r="J610" s="190" t="s">
        <v>156</v>
      </c>
      <c r="L610" s="6" t="s">
        <v>220</v>
      </c>
      <c r="S610" s="7" t="s">
        <v>126</v>
      </c>
      <c r="AL610" s="6" t="s">
        <v>97</v>
      </c>
      <c r="AM610" s="71" t="s">
        <v>126</v>
      </c>
      <c r="AN610" s="22"/>
      <c r="AO610" s="22"/>
      <c r="AP610" s="22"/>
      <c r="BR610" s="7"/>
      <c r="BV610" s="7"/>
    </row>
    <row r="611" spans="1:74">
      <c r="A611" s="191" t="s">
        <v>178</v>
      </c>
      <c r="B611" s="192" t="s">
        <v>139</v>
      </c>
      <c r="C611" s="75">
        <v>2</v>
      </c>
      <c r="D611" s="193">
        <v>1</v>
      </c>
      <c r="E611" s="75">
        <v>0</v>
      </c>
      <c r="F611" s="75">
        <v>1</v>
      </c>
      <c r="G611" s="75">
        <v>0</v>
      </c>
      <c r="H611" s="75">
        <v>0</v>
      </c>
      <c r="I611" s="75">
        <v>0</v>
      </c>
      <c r="J611" s="194">
        <f t="shared" ref="J611:J628" si="87">SUM(E611:I611)</f>
        <v>1</v>
      </c>
      <c r="L611" s="195">
        <v>1</v>
      </c>
      <c r="S611" s="81" t="s">
        <v>101</v>
      </c>
      <c r="T611" s="81" t="s">
        <v>102</v>
      </c>
      <c r="U611" s="81" t="s">
        <v>103</v>
      </c>
      <c r="V611" s="81" t="s">
        <v>104</v>
      </c>
      <c r="W611" s="81" t="s">
        <v>105</v>
      </c>
      <c r="X611" s="81" t="s">
        <v>106</v>
      </c>
      <c r="Y611" s="81" t="s">
        <v>107</v>
      </c>
      <c r="AL611" s="7" t="s">
        <v>108</v>
      </c>
      <c r="AM611" s="22"/>
      <c r="AN611" s="22"/>
      <c r="AO611" s="22"/>
      <c r="AP611" s="22"/>
      <c r="BR611" s="7"/>
      <c r="BV611" s="7"/>
    </row>
    <row r="612" spans="1:74">
      <c r="A612" s="191" t="s">
        <v>179</v>
      </c>
      <c r="B612" s="192" t="s">
        <v>139</v>
      </c>
      <c r="C612" s="75">
        <v>2</v>
      </c>
      <c r="D612" s="193">
        <v>1</v>
      </c>
      <c r="E612" s="75">
        <v>0</v>
      </c>
      <c r="F612" s="75">
        <v>1</v>
      </c>
      <c r="G612" s="75">
        <v>0</v>
      </c>
      <c r="H612" s="75">
        <v>0</v>
      </c>
      <c r="I612" s="75">
        <v>0</v>
      </c>
      <c r="J612" s="196">
        <f t="shared" si="87"/>
        <v>1</v>
      </c>
      <c r="K612" s="23"/>
      <c r="L612" s="195">
        <v>1</v>
      </c>
      <c r="S612" s="81" t="s">
        <v>171</v>
      </c>
      <c r="T612" s="81">
        <v>0</v>
      </c>
      <c r="U612" s="81">
        <v>1</v>
      </c>
      <c r="V612" s="81">
        <v>0</v>
      </c>
      <c r="W612" s="81">
        <v>0</v>
      </c>
      <c r="X612" s="81">
        <v>0</v>
      </c>
      <c r="Y612" s="81">
        <f t="shared" ref="Y612:Y620" si="88">SUM(T612:X612)</f>
        <v>1</v>
      </c>
      <c r="Z612" s="197"/>
      <c r="AL612" s="7" t="s">
        <v>112</v>
      </c>
      <c r="AM612" s="22"/>
      <c r="AN612" s="22"/>
      <c r="AO612" s="22"/>
      <c r="AP612" s="22"/>
      <c r="BR612" s="7"/>
      <c r="BV612" s="7"/>
    </row>
    <row r="613" spans="1:74">
      <c r="A613" s="198" t="s">
        <v>180</v>
      </c>
      <c r="B613" s="199" t="s">
        <v>139</v>
      </c>
      <c r="C613" s="85">
        <v>2</v>
      </c>
      <c r="D613" s="200">
        <v>1</v>
      </c>
      <c r="E613" s="85">
        <v>0</v>
      </c>
      <c r="F613" s="85">
        <v>1</v>
      </c>
      <c r="G613" s="85">
        <v>0</v>
      </c>
      <c r="H613" s="85">
        <v>0</v>
      </c>
      <c r="I613" s="85">
        <v>0</v>
      </c>
      <c r="J613" s="201">
        <f t="shared" si="87"/>
        <v>1</v>
      </c>
      <c r="K613" s="110"/>
      <c r="L613" s="202">
        <v>1</v>
      </c>
      <c r="S613" s="81" t="s">
        <v>172</v>
      </c>
      <c r="T613" s="81">
        <v>0</v>
      </c>
      <c r="U613" s="81">
        <v>1</v>
      </c>
      <c r="V613" s="81">
        <v>0</v>
      </c>
      <c r="W613" s="81">
        <v>0</v>
      </c>
      <c r="X613" s="81">
        <v>0</v>
      </c>
      <c r="Y613" s="81">
        <f t="shared" si="88"/>
        <v>1</v>
      </c>
      <c r="Z613" s="197"/>
      <c r="AM613" s="22"/>
      <c r="AN613" s="22"/>
      <c r="AO613" s="22"/>
      <c r="AP613" s="22"/>
      <c r="BR613" s="7"/>
      <c r="BV613" s="7"/>
    </row>
    <row r="614" spans="1:74">
      <c r="A614" s="191" t="s">
        <v>176</v>
      </c>
      <c r="B614" s="192" t="s">
        <v>139</v>
      </c>
      <c r="C614" s="75">
        <v>2</v>
      </c>
      <c r="D614" s="193">
        <v>1</v>
      </c>
      <c r="E614" s="75">
        <v>0</v>
      </c>
      <c r="F614" s="75">
        <v>1</v>
      </c>
      <c r="G614" s="75">
        <v>0</v>
      </c>
      <c r="H614" s="75">
        <v>0</v>
      </c>
      <c r="I614" s="75">
        <v>0</v>
      </c>
      <c r="J614" s="196">
        <f t="shared" si="87"/>
        <v>1</v>
      </c>
      <c r="K614" s="23"/>
      <c r="L614" s="195">
        <v>4</v>
      </c>
      <c r="S614" s="81" t="s">
        <v>173</v>
      </c>
      <c r="T614" s="81">
        <v>0</v>
      </c>
      <c r="U614" s="81">
        <v>1</v>
      </c>
      <c r="V614" s="81">
        <v>0</v>
      </c>
      <c r="W614" s="81">
        <v>0</v>
      </c>
      <c r="X614" s="81">
        <v>0</v>
      </c>
      <c r="Y614" s="81">
        <f t="shared" si="88"/>
        <v>1</v>
      </c>
      <c r="Z614" s="197"/>
      <c r="AL614" s="7" t="s">
        <v>116</v>
      </c>
      <c r="AM614" s="7" t="s">
        <v>117</v>
      </c>
      <c r="AN614" s="7" t="s">
        <v>118</v>
      </c>
      <c r="AO614" s="7" t="s">
        <v>119</v>
      </c>
      <c r="AP614" s="7" t="s">
        <v>120</v>
      </c>
      <c r="AQ614" s="7" t="s">
        <v>121</v>
      </c>
      <c r="AR614" s="7" t="s">
        <v>122</v>
      </c>
      <c r="AS614" s="7" t="s">
        <v>123</v>
      </c>
      <c r="AT614" s="91" t="s">
        <v>124</v>
      </c>
      <c r="AU614" s="91" t="s">
        <v>125</v>
      </c>
      <c r="AV614" s="7" t="s">
        <v>126</v>
      </c>
      <c r="BR614" s="7"/>
      <c r="BV614" s="7"/>
    </row>
    <row r="615" spans="1:74">
      <c r="A615" s="191" t="s">
        <v>176</v>
      </c>
      <c r="B615" s="192" t="s">
        <v>100</v>
      </c>
      <c r="C615" s="75">
        <v>3</v>
      </c>
      <c r="D615" s="193">
        <v>3</v>
      </c>
      <c r="E615" s="75">
        <v>0</v>
      </c>
      <c r="F615" s="75">
        <v>3</v>
      </c>
      <c r="G615" s="75">
        <v>0</v>
      </c>
      <c r="H615" s="75">
        <v>0</v>
      </c>
      <c r="I615" s="75">
        <v>0</v>
      </c>
      <c r="J615" s="196">
        <f t="shared" si="87"/>
        <v>3</v>
      </c>
      <c r="K615" s="23"/>
      <c r="L615" s="203"/>
      <c r="S615" s="81" t="s">
        <v>174</v>
      </c>
      <c r="T615" s="81">
        <v>0</v>
      </c>
      <c r="U615" s="81">
        <v>4</v>
      </c>
      <c r="V615" s="81">
        <v>0</v>
      </c>
      <c r="W615" s="81">
        <v>0</v>
      </c>
      <c r="X615" s="81">
        <v>0</v>
      </c>
      <c r="Y615" s="81">
        <f t="shared" si="88"/>
        <v>4</v>
      </c>
      <c r="Z615" s="117"/>
      <c r="AL615" s="7" t="s">
        <v>140</v>
      </c>
      <c r="AM615" s="22">
        <v>0</v>
      </c>
      <c r="AN615" s="22">
        <v>0</v>
      </c>
      <c r="AO615" s="22">
        <v>0</v>
      </c>
      <c r="AP615" s="22">
        <v>0</v>
      </c>
      <c r="AQ615" s="22">
        <v>0</v>
      </c>
      <c r="AR615" s="22">
        <v>0</v>
      </c>
      <c r="AS615" s="22">
        <v>0</v>
      </c>
      <c r="AT615" s="71">
        <v>0</v>
      </c>
      <c r="AU615" s="71">
        <v>0</v>
      </c>
      <c r="AV615" s="22">
        <v>0</v>
      </c>
      <c r="BR615" s="7"/>
      <c r="BV615" s="7"/>
    </row>
    <row r="616" spans="1:74">
      <c r="A616" s="198" t="s">
        <v>99</v>
      </c>
      <c r="B616" s="199" t="s">
        <v>110</v>
      </c>
      <c r="C616" s="85">
        <v>4</v>
      </c>
      <c r="D616" s="200">
        <v>4</v>
      </c>
      <c r="E616" s="85">
        <v>0</v>
      </c>
      <c r="F616" s="85">
        <v>3</v>
      </c>
      <c r="G616" s="85">
        <v>0</v>
      </c>
      <c r="H616" s="85">
        <v>1</v>
      </c>
      <c r="I616" s="85">
        <v>0</v>
      </c>
      <c r="J616" s="201">
        <f t="shared" si="87"/>
        <v>4</v>
      </c>
      <c r="K616" s="110"/>
      <c r="L616" s="202">
        <v>62</v>
      </c>
      <c r="S616" s="81" t="s">
        <v>111</v>
      </c>
      <c r="T616" s="81">
        <v>0</v>
      </c>
      <c r="U616" s="81">
        <v>27</v>
      </c>
      <c r="V616" s="81">
        <v>8</v>
      </c>
      <c r="W616" s="81">
        <v>21</v>
      </c>
      <c r="X616" s="81">
        <v>6</v>
      </c>
      <c r="Y616" s="81">
        <f t="shared" si="88"/>
        <v>62</v>
      </c>
      <c r="Z616" s="117"/>
      <c r="AL616" s="7" t="s">
        <v>143</v>
      </c>
      <c r="AM616" s="22">
        <v>0</v>
      </c>
      <c r="AN616" s="22">
        <v>0</v>
      </c>
      <c r="AO616" s="22">
        <v>0</v>
      </c>
      <c r="AP616" s="22">
        <v>0</v>
      </c>
      <c r="AQ616" s="22">
        <v>0</v>
      </c>
      <c r="AR616" s="22">
        <v>0</v>
      </c>
      <c r="AS616" s="22">
        <v>0</v>
      </c>
      <c r="AT616" s="71">
        <v>0</v>
      </c>
      <c r="AU616" s="71">
        <v>0</v>
      </c>
      <c r="AV616" s="22">
        <v>0</v>
      </c>
      <c r="BR616" s="7"/>
      <c r="BV616" s="7"/>
    </row>
    <row r="617" spans="1:74">
      <c r="A617" s="198" t="s">
        <v>99</v>
      </c>
      <c r="B617" s="199" t="s">
        <v>139</v>
      </c>
      <c r="C617" s="85">
        <v>4</v>
      </c>
      <c r="D617" s="200">
        <v>3</v>
      </c>
      <c r="E617" s="85">
        <v>0</v>
      </c>
      <c r="F617" s="85">
        <v>2</v>
      </c>
      <c r="G617" s="85">
        <v>0</v>
      </c>
      <c r="H617" s="85">
        <v>1</v>
      </c>
      <c r="I617" s="85">
        <v>0</v>
      </c>
      <c r="J617" s="201">
        <f t="shared" si="87"/>
        <v>3</v>
      </c>
      <c r="K617" s="110"/>
      <c r="L617" s="202"/>
      <c r="S617" s="81" t="s">
        <v>113</v>
      </c>
      <c r="T617" s="81">
        <v>1</v>
      </c>
      <c r="U617" s="81">
        <v>40</v>
      </c>
      <c r="V617" s="81">
        <v>12</v>
      </c>
      <c r="W617" s="81">
        <v>49</v>
      </c>
      <c r="X617" s="81">
        <v>457</v>
      </c>
      <c r="Y617" s="81">
        <f t="shared" si="88"/>
        <v>559</v>
      </c>
      <c r="AL617" s="7" t="s">
        <v>144</v>
      </c>
      <c r="AM617" s="22">
        <v>0</v>
      </c>
      <c r="AN617" s="22">
        <v>0</v>
      </c>
      <c r="AO617" s="22">
        <v>0</v>
      </c>
      <c r="AP617" s="22">
        <v>0</v>
      </c>
      <c r="AQ617" s="22">
        <v>0</v>
      </c>
      <c r="AR617" s="22">
        <v>0</v>
      </c>
      <c r="AS617" s="22">
        <v>0</v>
      </c>
      <c r="AT617" s="71">
        <v>0</v>
      </c>
      <c r="AU617" s="71">
        <v>0</v>
      </c>
      <c r="AV617" s="22">
        <v>0</v>
      </c>
      <c r="BR617" s="7"/>
      <c r="BV617" s="7"/>
    </row>
    <row r="618" spans="1:74">
      <c r="A618" s="198" t="s">
        <v>99</v>
      </c>
      <c r="B618" s="199" t="s">
        <v>100</v>
      </c>
      <c r="C618" s="204">
        <v>55</v>
      </c>
      <c r="D618" s="200">
        <v>55</v>
      </c>
      <c r="E618" s="85">
        <v>0</v>
      </c>
      <c r="F618" s="85">
        <v>22</v>
      </c>
      <c r="G618" s="85">
        <v>8</v>
      </c>
      <c r="H618" s="85">
        <v>19</v>
      </c>
      <c r="I618" s="85">
        <v>6</v>
      </c>
      <c r="J618" s="201">
        <f t="shared" si="87"/>
        <v>55</v>
      </c>
      <c r="K618" s="110"/>
      <c r="L618" s="202"/>
      <c r="S618" s="81" t="s">
        <v>115</v>
      </c>
      <c r="T618" s="81">
        <v>69</v>
      </c>
      <c r="U618" s="81">
        <v>151</v>
      </c>
      <c r="V618" s="81">
        <v>136</v>
      </c>
      <c r="W618" s="81">
        <v>141</v>
      </c>
      <c r="X618" s="81">
        <v>2</v>
      </c>
      <c r="Y618" s="81">
        <f t="shared" si="88"/>
        <v>499</v>
      </c>
      <c r="AL618" s="7" t="s">
        <v>146</v>
      </c>
      <c r="AM618" s="22">
        <v>0</v>
      </c>
      <c r="AN618" s="22">
        <v>0</v>
      </c>
      <c r="AO618" s="22">
        <v>0</v>
      </c>
      <c r="AP618" s="22">
        <v>0</v>
      </c>
      <c r="AQ618" s="22">
        <v>0</v>
      </c>
      <c r="AR618" s="22">
        <v>0</v>
      </c>
      <c r="AS618" s="22">
        <v>0</v>
      </c>
      <c r="AT618" s="71">
        <v>0</v>
      </c>
      <c r="AU618" s="71">
        <v>0</v>
      </c>
      <c r="AV618" s="22">
        <v>0</v>
      </c>
      <c r="BR618" s="7"/>
      <c r="BV618" s="7"/>
    </row>
    <row r="619" spans="1:74">
      <c r="A619" s="191" t="s">
        <v>109</v>
      </c>
      <c r="B619" s="192" t="s">
        <v>110</v>
      </c>
      <c r="C619" s="75">
        <v>42</v>
      </c>
      <c r="D619" s="193">
        <v>42</v>
      </c>
      <c r="E619" s="75">
        <v>0</v>
      </c>
      <c r="F619" s="75">
        <v>17</v>
      </c>
      <c r="G619" s="75">
        <v>8</v>
      </c>
      <c r="H619" s="75">
        <v>17</v>
      </c>
      <c r="I619" s="75">
        <v>0</v>
      </c>
      <c r="J619" s="194">
        <f t="shared" si="87"/>
        <v>42</v>
      </c>
      <c r="L619" s="195">
        <v>559</v>
      </c>
      <c r="S619" s="81" t="s">
        <v>64</v>
      </c>
      <c r="T619" s="81">
        <v>0</v>
      </c>
      <c r="U619" s="81">
        <v>1</v>
      </c>
      <c r="V619" s="81">
        <v>0</v>
      </c>
      <c r="W619" s="81">
        <v>0</v>
      </c>
      <c r="X619" s="81">
        <v>0</v>
      </c>
      <c r="Y619" s="81">
        <f t="shared" si="88"/>
        <v>1</v>
      </c>
      <c r="AM619" s="22"/>
      <c r="AN619" s="22"/>
      <c r="AO619" s="22"/>
      <c r="AP619" s="22"/>
      <c r="AQ619" s="22"/>
      <c r="AR619" s="22"/>
      <c r="AS619" s="22"/>
      <c r="AT619" s="184"/>
      <c r="AU619" s="184"/>
      <c r="BR619" s="7"/>
      <c r="BV619" s="7"/>
    </row>
    <row r="620" spans="1:74">
      <c r="A620" s="191" t="s">
        <v>109</v>
      </c>
      <c r="B620" s="192" t="s">
        <v>139</v>
      </c>
      <c r="C620" s="75">
        <v>49</v>
      </c>
      <c r="D620" s="193">
        <v>48</v>
      </c>
      <c r="E620" s="75">
        <v>0</v>
      </c>
      <c r="F620" s="75">
        <v>3</v>
      </c>
      <c r="G620" s="75">
        <v>0</v>
      </c>
      <c r="H620" s="75">
        <v>3</v>
      </c>
      <c r="I620" s="75">
        <v>42</v>
      </c>
      <c r="J620" s="194">
        <f t="shared" si="87"/>
        <v>48</v>
      </c>
      <c r="L620" s="205"/>
      <c r="T620" s="7">
        <f>SUM(T612:T619)</f>
        <v>70</v>
      </c>
      <c r="U620" s="7">
        <f>SUM(U612:U619)</f>
        <v>226</v>
      </c>
      <c r="V620" s="7">
        <f>SUM(V612:V619)</f>
        <v>156</v>
      </c>
      <c r="W620" s="7">
        <f>SUM(W612:W619)</f>
        <v>211</v>
      </c>
      <c r="X620" s="7">
        <f>SUM(X612:X619)</f>
        <v>465</v>
      </c>
      <c r="Y620" s="81">
        <f t="shared" si="88"/>
        <v>1128</v>
      </c>
      <c r="AT620" s="91"/>
      <c r="AU620" s="91"/>
      <c r="BR620" s="7"/>
      <c r="BV620" s="7"/>
    </row>
    <row r="621" spans="1:74">
      <c r="A621" s="191" t="s">
        <v>109</v>
      </c>
      <c r="B621" s="192" t="s">
        <v>141</v>
      </c>
      <c r="C621" s="75">
        <v>2</v>
      </c>
      <c r="D621" s="193">
        <v>0</v>
      </c>
      <c r="E621" s="75">
        <v>0</v>
      </c>
      <c r="F621" s="75">
        <v>0</v>
      </c>
      <c r="G621" s="75">
        <v>0</v>
      </c>
      <c r="H621" s="75">
        <v>0</v>
      </c>
      <c r="I621" s="75">
        <v>0</v>
      </c>
      <c r="J621" s="194">
        <f t="shared" si="87"/>
        <v>0</v>
      </c>
      <c r="L621" s="195"/>
      <c r="AL621" s="7" t="s">
        <v>116</v>
      </c>
      <c r="AM621" s="7" t="s">
        <v>157</v>
      </c>
      <c r="AN621" s="7" t="s">
        <v>118</v>
      </c>
      <c r="AO621" s="7" t="s">
        <v>119</v>
      </c>
      <c r="AP621" s="7" t="s">
        <v>120</v>
      </c>
      <c r="AQ621" s="7" t="s">
        <v>121</v>
      </c>
      <c r="AR621" s="7" t="s">
        <v>122</v>
      </c>
      <c r="AS621" s="7" t="s">
        <v>123</v>
      </c>
      <c r="AT621" s="91" t="s">
        <v>124</v>
      </c>
      <c r="AU621" s="91" t="s">
        <v>125</v>
      </c>
      <c r="AV621" s="7" t="s">
        <v>126</v>
      </c>
      <c r="BR621" s="7"/>
      <c r="BV621" s="7"/>
    </row>
    <row r="622" spans="1:74">
      <c r="A622" s="191" t="s">
        <v>109</v>
      </c>
      <c r="B622" s="192" t="s">
        <v>100</v>
      </c>
      <c r="C622" s="75">
        <v>519</v>
      </c>
      <c r="D622" s="193">
        <v>469</v>
      </c>
      <c r="E622" s="75">
        <v>1</v>
      </c>
      <c r="F622" s="75">
        <v>20</v>
      </c>
      <c r="G622" s="75">
        <v>4</v>
      </c>
      <c r="H622" s="75">
        <v>29</v>
      </c>
      <c r="I622" s="75">
        <v>415</v>
      </c>
      <c r="J622" s="194">
        <f t="shared" si="87"/>
        <v>469</v>
      </c>
      <c r="K622" s="23"/>
      <c r="L622" s="203"/>
      <c r="S622" s="81" t="s">
        <v>149</v>
      </c>
      <c r="T622" s="81" t="s">
        <v>102</v>
      </c>
      <c r="U622" s="81" t="s">
        <v>103</v>
      </c>
      <c r="V622" s="81" t="s">
        <v>104</v>
      </c>
      <c r="W622" s="81" t="s">
        <v>105</v>
      </c>
      <c r="X622" s="81" t="s">
        <v>106</v>
      </c>
      <c r="Y622" s="81" t="s">
        <v>107</v>
      </c>
      <c r="AL622" s="7" t="s">
        <v>150</v>
      </c>
      <c r="AM622" s="22">
        <v>3</v>
      </c>
      <c r="AN622" s="22">
        <v>0</v>
      </c>
      <c r="AO622" s="22">
        <v>1</v>
      </c>
      <c r="AP622" s="22">
        <v>1</v>
      </c>
      <c r="AQ622" s="22">
        <v>1</v>
      </c>
      <c r="AR622" s="22">
        <v>0</v>
      </c>
      <c r="AS622" s="22">
        <v>0</v>
      </c>
      <c r="AT622" s="71">
        <v>0</v>
      </c>
      <c r="AU622" s="71">
        <v>0</v>
      </c>
      <c r="AV622" s="22">
        <v>1</v>
      </c>
      <c r="BR622" s="7"/>
      <c r="BV622" s="7"/>
    </row>
    <row r="623" spans="1:74">
      <c r="A623" s="198" t="s">
        <v>114</v>
      </c>
      <c r="B623" s="199" t="s">
        <v>110</v>
      </c>
      <c r="C623" s="85">
        <v>93</v>
      </c>
      <c r="D623" s="200">
        <v>88</v>
      </c>
      <c r="E623" s="85">
        <v>1</v>
      </c>
      <c r="F623" s="85">
        <v>33</v>
      </c>
      <c r="G623" s="85">
        <v>10</v>
      </c>
      <c r="H623" s="85">
        <v>44</v>
      </c>
      <c r="I623" s="85">
        <v>0</v>
      </c>
      <c r="J623" s="201">
        <f t="shared" si="87"/>
        <v>88</v>
      </c>
      <c r="K623" s="110"/>
      <c r="L623" s="202">
        <f>SUM(D623:D627)</f>
        <v>501</v>
      </c>
      <c r="S623" s="81" t="s">
        <v>171</v>
      </c>
      <c r="T623" s="81">
        <v>0</v>
      </c>
      <c r="U623" s="81">
        <v>0</v>
      </c>
      <c r="V623" s="81">
        <v>0</v>
      </c>
      <c r="W623" s="81">
        <v>0</v>
      </c>
      <c r="X623" s="81">
        <v>0</v>
      </c>
      <c r="Y623" s="81">
        <f t="shared" ref="Y623:Y631" si="89">SUM(T623:X623)</f>
        <v>0</v>
      </c>
      <c r="Z623" s="197"/>
      <c r="AL623" s="7" t="s">
        <v>152</v>
      </c>
      <c r="AM623" s="22">
        <v>3</v>
      </c>
      <c r="AN623" s="22">
        <v>3</v>
      </c>
      <c r="AO623" s="22">
        <v>1</v>
      </c>
      <c r="AP623" s="22">
        <v>1</v>
      </c>
      <c r="AQ623" s="22">
        <v>1</v>
      </c>
      <c r="AR623" s="22">
        <v>0</v>
      </c>
      <c r="AS623" s="22">
        <v>0</v>
      </c>
      <c r="AT623" s="71">
        <v>0</v>
      </c>
      <c r="AU623" s="71">
        <v>1</v>
      </c>
      <c r="AV623" s="22">
        <v>1</v>
      </c>
      <c r="BR623" s="7"/>
      <c r="BV623" s="7"/>
    </row>
    <row r="624" spans="1:74">
      <c r="A624" s="198" t="s">
        <v>114</v>
      </c>
      <c r="B624" s="199" t="s">
        <v>139</v>
      </c>
      <c r="C624" s="85">
        <v>111</v>
      </c>
      <c r="D624" s="200">
        <v>88</v>
      </c>
      <c r="E624" s="85">
        <v>4</v>
      </c>
      <c r="F624" s="85">
        <v>8</v>
      </c>
      <c r="G624" s="85">
        <v>15</v>
      </c>
      <c r="H624" s="85">
        <v>61</v>
      </c>
      <c r="I624" s="85">
        <v>0</v>
      </c>
      <c r="J624" s="201">
        <f t="shared" si="87"/>
        <v>88</v>
      </c>
      <c r="K624" s="110"/>
      <c r="L624" s="202"/>
      <c r="S624" s="81" t="s">
        <v>172</v>
      </c>
      <c r="T624" s="92">
        <v>0</v>
      </c>
      <c r="U624" s="92">
        <v>0</v>
      </c>
      <c r="V624" s="92">
        <v>0</v>
      </c>
      <c r="W624" s="92">
        <v>0</v>
      </c>
      <c r="X624" s="92">
        <v>0</v>
      </c>
      <c r="Y624" s="81">
        <f t="shared" si="89"/>
        <v>0</v>
      </c>
      <c r="Z624" s="197"/>
      <c r="AL624" s="7" t="s">
        <v>153</v>
      </c>
      <c r="AM624" s="22">
        <v>10</v>
      </c>
      <c r="AN624" s="22">
        <v>3</v>
      </c>
      <c r="AO624" s="22">
        <v>5</v>
      </c>
      <c r="AP624" s="22">
        <v>3</v>
      </c>
      <c r="AQ624" s="22">
        <v>2</v>
      </c>
      <c r="AR624" s="22">
        <v>0</v>
      </c>
      <c r="AS624" s="22">
        <v>0</v>
      </c>
      <c r="AT624" s="71">
        <v>0</v>
      </c>
      <c r="AU624" s="71">
        <v>1</v>
      </c>
      <c r="AV624" s="22">
        <v>1</v>
      </c>
      <c r="BR624" s="7"/>
      <c r="BV624" s="7"/>
    </row>
    <row r="625" spans="1:74">
      <c r="A625" s="198" t="s">
        <v>114</v>
      </c>
      <c r="B625" s="199" t="s">
        <v>141</v>
      </c>
      <c r="C625" s="85">
        <v>7</v>
      </c>
      <c r="D625" s="200">
        <v>6</v>
      </c>
      <c r="E625" s="85">
        <v>0</v>
      </c>
      <c r="F625" s="85">
        <v>6</v>
      </c>
      <c r="G625" s="85">
        <v>0</v>
      </c>
      <c r="H625" s="85">
        <v>0</v>
      </c>
      <c r="I625" s="85">
        <v>0</v>
      </c>
      <c r="J625" s="201">
        <f t="shared" si="87"/>
        <v>6</v>
      </c>
      <c r="K625" s="110"/>
      <c r="L625" s="202"/>
      <c r="S625" s="81" t="s">
        <v>173</v>
      </c>
      <c r="T625" s="81">
        <v>0</v>
      </c>
      <c r="U625" s="81">
        <v>0</v>
      </c>
      <c r="V625" s="81">
        <v>0</v>
      </c>
      <c r="W625" s="81">
        <v>0</v>
      </c>
      <c r="X625" s="81">
        <v>0</v>
      </c>
      <c r="Y625" s="81">
        <f t="shared" si="89"/>
        <v>0</v>
      </c>
      <c r="Z625" s="197"/>
      <c r="AL625" s="7" t="s">
        <v>154</v>
      </c>
      <c r="AM625" s="22">
        <v>51</v>
      </c>
      <c r="AN625" s="22">
        <v>46</v>
      </c>
      <c r="AO625" s="22">
        <v>37</v>
      </c>
      <c r="AP625" s="22">
        <v>28</v>
      </c>
      <c r="AQ625" s="22">
        <v>23</v>
      </c>
      <c r="AR625" s="22">
        <v>12</v>
      </c>
      <c r="AS625" s="22">
        <v>18</v>
      </c>
      <c r="AT625" s="71">
        <v>8</v>
      </c>
      <c r="AU625" s="71">
        <v>10</v>
      </c>
      <c r="AV625" s="22">
        <v>4</v>
      </c>
      <c r="BR625" s="7"/>
      <c r="BV625" s="7"/>
    </row>
    <row r="626" spans="1:74">
      <c r="A626" s="198" t="s">
        <v>114</v>
      </c>
      <c r="B626" s="199" t="s">
        <v>155</v>
      </c>
      <c r="C626" s="85">
        <v>9</v>
      </c>
      <c r="D626" s="200">
        <v>9</v>
      </c>
      <c r="E626" s="85">
        <v>1</v>
      </c>
      <c r="F626" s="85">
        <v>5</v>
      </c>
      <c r="G626" s="85">
        <v>2</v>
      </c>
      <c r="H626" s="85">
        <v>1</v>
      </c>
      <c r="I626" s="85">
        <v>0</v>
      </c>
      <c r="J626" s="201">
        <f t="shared" si="87"/>
        <v>9</v>
      </c>
      <c r="K626" s="110"/>
      <c r="L626" s="202"/>
      <c r="S626" s="81" t="s">
        <v>174</v>
      </c>
      <c r="T626" s="92">
        <v>0</v>
      </c>
      <c r="U626" s="92">
        <v>0</v>
      </c>
      <c r="V626" s="92">
        <v>0</v>
      </c>
      <c r="W626" s="92">
        <v>0</v>
      </c>
      <c r="X626" s="92">
        <v>0</v>
      </c>
      <c r="Y626" s="81">
        <f t="shared" si="89"/>
        <v>0</v>
      </c>
      <c r="Z626" s="197"/>
      <c r="AL626" s="7" t="s">
        <v>161</v>
      </c>
      <c r="AM626" s="22">
        <v>713</v>
      </c>
      <c r="AN626" s="22">
        <v>352</v>
      </c>
      <c r="AO626" s="22">
        <v>266</v>
      </c>
      <c r="AP626" s="22">
        <v>249</v>
      </c>
      <c r="AQ626" s="22">
        <v>156</v>
      </c>
      <c r="AR626" s="22">
        <v>84</v>
      </c>
      <c r="AS626" s="22">
        <v>62</v>
      </c>
      <c r="AT626" s="71">
        <v>82</v>
      </c>
      <c r="AU626" s="71">
        <v>42</v>
      </c>
      <c r="AV626" s="22">
        <v>52</v>
      </c>
      <c r="BR626" s="7"/>
      <c r="BV626" s="7"/>
    </row>
    <row r="627" spans="1:74">
      <c r="A627" s="198" t="s">
        <v>114</v>
      </c>
      <c r="B627" s="199" t="s">
        <v>100</v>
      </c>
      <c r="C627" s="85">
        <v>322</v>
      </c>
      <c r="D627" s="200">
        <v>310</v>
      </c>
      <c r="E627" s="85">
        <v>63</v>
      </c>
      <c r="F627" s="85">
        <v>99</v>
      </c>
      <c r="G627" s="85">
        <v>109</v>
      </c>
      <c r="H627" s="85">
        <v>35</v>
      </c>
      <c r="I627" s="85">
        <v>2</v>
      </c>
      <c r="J627" s="201">
        <f t="shared" si="87"/>
        <v>308</v>
      </c>
      <c r="L627" s="205"/>
      <c r="S627" s="81" t="s">
        <v>111</v>
      </c>
      <c r="T627" s="81">
        <v>0</v>
      </c>
      <c r="U627" s="81">
        <v>3</v>
      </c>
      <c r="V627" s="81">
        <v>0</v>
      </c>
      <c r="W627" s="81">
        <v>1</v>
      </c>
      <c r="X627" s="81">
        <v>0</v>
      </c>
      <c r="Y627" s="81">
        <f t="shared" si="89"/>
        <v>4</v>
      </c>
      <c r="Z627" s="197"/>
      <c r="AL627" s="7" t="s">
        <v>147</v>
      </c>
      <c r="AM627" s="22">
        <v>364</v>
      </c>
      <c r="AN627" s="22">
        <v>349</v>
      </c>
      <c r="AO627" s="22">
        <v>510</v>
      </c>
      <c r="AP627" s="22">
        <v>535</v>
      </c>
      <c r="AQ627" s="22">
        <v>579</v>
      </c>
      <c r="AR627" s="22">
        <v>91</v>
      </c>
      <c r="AS627" s="22">
        <v>181</v>
      </c>
      <c r="AT627" s="71">
        <v>166</v>
      </c>
      <c r="AU627" s="71">
        <v>123</v>
      </c>
      <c r="AV627" s="22">
        <v>6</v>
      </c>
      <c r="BR627" s="7"/>
      <c r="BV627" s="7"/>
    </row>
    <row r="628" spans="1:74">
      <c r="A628" s="191" t="s">
        <v>145</v>
      </c>
      <c r="B628" s="192" t="s">
        <v>139</v>
      </c>
      <c r="C628" s="75">
        <v>1</v>
      </c>
      <c r="D628" s="206">
        <v>1</v>
      </c>
      <c r="E628" s="75">
        <v>0</v>
      </c>
      <c r="F628" s="75">
        <v>1</v>
      </c>
      <c r="G628" s="75">
        <v>0</v>
      </c>
      <c r="H628" s="75">
        <v>0</v>
      </c>
      <c r="I628" s="75">
        <v>0</v>
      </c>
      <c r="J628" s="196">
        <f t="shared" si="87"/>
        <v>1</v>
      </c>
      <c r="L628" s="195">
        <v>1</v>
      </c>
      <c r="S628" s="81" t="s">
        <v>113</v>
      </c>
      <c r="T628" s="81">
        <v>0</v>
      </c>
      <c r="U628" s="81">
        <v>17</v>
      </c>
      <c r="V628" s="81">
        <v>8</v>
      </c>
      <c r="W628" s="81">
        <v>17</v>
      </c>
      <c r="X628" s="81">
        <v>0</v>
      </c>
      <c r="Y628" s="81">
        <f t="shared" si="89"/>
        <v>42</v>
      </c>
      <c r="Z628" s="117"/>
      <c r="AL628" s="7" t="s">
        <v>162</v>
      </c>
      <c r="AM628" s="22">
        <v>1</v>
      </c>
      <c r="AN628" s="22">
        <v>28</v>
      </c>
      <c r="AO628" s="22">
        <v>72</v>
      </c>
      <c r="AP628" s="22">
        <v>273</v>
      </c>
      <c r="AQ628" s="22">
        <v>355</v>
      </c>
      <c r="AR628" s="22">
        <v>161</v>
      </c>
      <c r="AS628" s="22">
        <v>145</v>
      </c>
      <c r="AT628" s="71">
        <v>92</v>
      </c>
      <c r="AU628" s="71">
        <v>72</v>
      </c>
      <c r="AV628" s="22">
        <v>60</v>
      </c>
      <c r="BR628" s="7"/>
      <c r="BV628" s="7"/>
    </row>
    <row r="629" spans="1:74">
      <c r="A629" s="81" t="s">
        <v>156</v>
      </c>
      <c r="B629" s="81"/>
      <c r="C629" s="207">
        <f t="shared" ref="C629:J629" si="90" xml:space="preserve"> SUM(C611:C628)</f>
        <v>1229</v>
      </c>
      <c r="D629" s="81">
        <f t="shared" si="90"/>
        <v>1130</v>
      </c>
      <c r="E629" s="81">
        <f t="shared" si="90"/>
        <v>70</v>
      </c>
      <c r="F629" s="81">
        <f t="shared" si="90"/>
        <v>226</v>
      </c>
      <c r="G629" s="81">
        <f t="shared" si="90"/>
        <v>156</v>
      </c>
      <c r="H629" s="81">
        <f t="shared" si="90"/>
        <v>211</v>
      </c>
      <c r="I629" s="81">
        <f t="shared" si="90"/>
        <v>465</v>
      </c>
      <c r="J629" s="81">
        <f t="shared" si="90"/>
        <v>1128</v>
      </c>
      <c r="L629" s="7">
        <f>SUM(L611:L628)</f>
        <v>1130</v>
      </c>
      <c r="S629" s="81" t="s">
        <v>115</v>
      </c>
      <c r="T629" s="92">
        <v>1</v>
      </c>
      <c r="U629" s="92">
        <v>33</v>
      </c>
      <c r="V629" s="92">
        <v>10</v>
      </c>
      <c r="W629" s="92">
        <v>44</v>
      </c>
      <c r="X629" s="92">
        <v>0</v>
      </c>
      <c r="Y629" s="81">
        <f t="shared" si="89"/>
        <v>88</v>
      </c>
      <c r="Z629" s="197"/>
      <c r="AL629" s="7" t="s">
        <v>148</v>
      </c>
      <c r="AM629" s="22">
        <v>0</v>
      </c>
      <c r="AN629" s="22">
        <v>0</v>
      </c>
      <c r="AO629" s="22">
        <v>0</v>
      </c>
      <c r="AP629" s="22">
        <v>0</v>
      </c>
      <c r="AQ629" s="22">
        <v>0</v>
      </c>
      <c r="AR629" s="22">
        <v>415</v>
      </c>
      <c r="AS629" s="22">
        <v>435</v>
      </c>
      <c r="AT629" s="71">
        <v>345</v>
      </c>
      <c r="AU629" s="71">
        <v>433</v>
      </c>
      <c r="AV629" s="22">
        <v>457</v>
      </c>
      <c r="BR629" s="7"/>
      <c r="BV629" s="7"/>
    </row>
    <row r="630" spans="1:74">
      <c r="S630" s="81" t="s">
        <v>64</v>
      </c>
      <c r="T630" s="92">
        <v>0</v>
      </c>
      <c r="U630" s="92">
        <v>0</v>
      </c>
      <c r="V630" s="92">
        <v>0</v>
      </c>
      <c r="W630" s="92">
        <v>0</v>
      </c>
      <c r="X630" s="92">
        <v>0</v>
      </c>
      <c r="Y630" s="81">
        <f t="shared" si="89"/>
        <v>0</v>
      </c>
      <c r="Z630" s="197"/>
      <c r="AL630" s="7" t="s">
        <v>163</v>
      </c>
      <c r="AM630" s="22">
        <v>0</v>
      </c>
      <c r="AN630" s="22">
        <v>0</v>
      </c>
      <c r="AO630" s="22">
        <v>0</v>
      </c>
      <c r="AP630" s="22">
        <v>0</v>
      </c>
      <c r="AQ630" s="22">
        <v>2</v>
      </c>
      <c r="AR630" s="22">
        <v>15</v>
      </c>
      <c r="AS630" s="22">
        <v>39</v>
      </c>
      <c r="AT630" s="71">
        <v>174</v>
      </c>
      <c r="AU630" s="71">
        <v>257</v>
      </c>
      <c r="AV630" s="22">
        <v>409</v>
      </c>
      <c r="BR630" s="7"/>
      <c r="BV630" s="7"/>
    </row>
    <row r="631" spans="1:74">
      <c r="S631" s="61"/>
      <c r="T631" s="117">
        <f>SUM(T623:T630)</f>
        <v>1</v>
      </c>
      <c r="U631" s="117">
        <f>SUM(U623:U630)</f>
        <v>53</v>
      </c>
      <c r="V631" s="117">
        <f>SUM(V623:V630)</f>
        <v>18</v>
      </c>
      <c r="W631" s="117">
        <f>SUM(W623:W630)</f>
        <v>62</v>
      </c>
      <c r="X631" s="117">
        <f>SUM(X623:X630)</f>
        <v>0</v>
      </c>
      <c r="Y631" s="81">
        <f t="shared" si="89"/>
        <v>134</v>
      </c>
      <c r="Z631" s="117"/>
      <c r="AL631" s="7" t="s">
        <v>164</v>
      </c>
      <c r="AM631" s="22">
        <v>0</v>
      </c>
      <c r="AN631" s="22">
        <v>0</v>
      </c>
      <c r="AO631" s="22">
        <v>0</v>
      </c>
      <c r="AP631" s="22">
        <v>0</v>
      </c>
      <c r="AQ631" s="22">
        <v>0</v>
      </c>
      <c r="AR631" s="22">
        <v>0</v>
      </c>
      <c r="AS631" s="22">
        <v>0</v>
      </c>
      <c r="AT631" s="22">
        <v>0</v>
      </c>
      <c r="AU631" s="22">
        <v>0</v>
      </c>
      <c r="AV631" s="22">
        <v>2</v>
      </c>
      <c r="BR631" s="7"/>
      <c r="BV631" s="7"/>
    </row>
    <row r="632" spans="1:74">
      <c r="S632" s="61"/>
      <c r="T632" s="117"/>
      <c r="U632" s="117"/>
      <c r="V632" s="117"/>
      <c r="W632" s="117"/>
      <c r="X632" s="117"/>
      <c r="Y632" s="117"/>
      <c r="Z632" s="117"/>
      <c r="AL632" s="7" t="s">
        <v>165</v>
      </c>
      <c r="AM632" s="22">
        <v>0</v>
      </c>
      <c r="AN632" s="22">
        <v>0</v>
      </c>
      <c r="AO632" s="22">
        <v>0</v>
      </c>
      <c r="AP632" s="22">
        <v>0</v>
      </c>
      <c r="AQ632" s="22">
        <v>0</v>
      </c>
      <c r="AR632" s="22">
        <v>0</v>
      </c>
      <c r="AS632" s="22">
        <v>0</v>
      </c>
      <c r="AT632" s="22">
        <v>0</v>
      </c>
      <c r="AU632" s="22">
        <v>0</v>
      </c>
      <c r="AV632" s="22">
        <v>1</v>
      </c>
      <c r="BR632" s="7"/>
      <c r="BV632" s="7"/>
    </row>
    <row r="633" spans="1:74">
      <c r="S633" s="81" t="s">
        <v>159</v>
      </c>
      <c r="T633" s="81" t="s">
        <v>102</v>
      </c>
      <c r="U633" s="81" t="s">
        <v>103</v>
      </c>
      <c r="V633" s="81" t="s">
        <v>104</v>
      </c>
      <c r="W633" s="81" t="s">
        <v>105</v>
      </c>
      <c r="X633" s="81" t="s">
        <v>106</v>
      </c>
      <c r="Y633" s="81" t="s">
        <v>160</v>
      </c>
      <c r="Z633" s="197"/>
      <c r="AM633" s="22"/>
      <c r="AN633" s="22"/>
      <c r="AO633" s="22"/>
      <c r="AP633" s="22"/>
      <c r="AQ633" s="22"/>
      <c r="AR633" s="22"/>
      <c r="AS633" s="22"/>
      <c r="AT633" s="22"/>
      <c r="BR633" s="7"/>
      <c r="BV633" s="7"/>
    </row>
    <row r="634" spans="1:74">
      <c r="S634" s="81" t="s">
        <v>171</v>
      </c>
      <c r="T634" s="92">
        <v>0</v>
      </c>
      <c r="U634" s="92">
        <v>1</v>
      </c>
      <c r="V634" s="92">
        <v>0</v>
      </c>
      <c r="W634" s="92">
        <v>0</v>
      </c>
      <c r="X634" s="92">
        <v>0</v>
      </c>
      <c r="Y634" s="92">
        <f>SUM(T634:X634)</f>
        <v>1</v>
      </c>
      <c r="Z634" s="197"/>
      <c r="AM634" s="22"/>
      <c r="AN634" s="22"/>
      <c r="AO634" s="22"/>
      <c r="AP634" s="22"/>
      <c r="AQ634" s="22"/>
      <c r="AR634" s="22"/>
      <c r="AS634" s="22"/>
      <c r="AT634" s="22"/>
      <c r="BR634" s="7"/>
      <c r="BV634" s="7"/>
    </row>
    <row r="635" spans="1:74">
      <c r="S635" s="81" t="s">
        <v>172</v>
      </c>
      <c r="T635" s="92">
        <v>0</v>
      </c>
      <c r="U635" s="92">
        <v>1</v>
      </c>
      <c r="V635" s="92">
        <v>0</v>
      </c>
      <c r="W635" s="92">
        <v>0</v>
      </c>
      <c r="X635" s="92">
        <v>0</v>
      </c>
      <c r="Y635" s="92">
        <f>SUM(T635:X635)</f>
        <v>1</v>
      </c>
      <c r="Z635" s="197"/>
      <c r="AM635" s="22"/>
      <c r="AN635" s="22"/>
      <c r="AO635" s="22"/>
      <c r="AP635" s="22"/>
      <c r="AQ635" s="22"/>
      <c r="AR635" s="22"/>
      <c r="AS635" s="22"/>
      <c r="AT635" s="22"/>
      <c r="BR635" s="7"/>
      <c r="BV635" s="7"/>
    </row>
    <row r="636" spans="1:74">
      <c r="S636" s="81" t="s">
        <v>173</v>
      </c>
      <c r="T636" s="81">
        <v>0</v>
      </c>
      <c r="U636" s="81">
        <v>1</v>
      </c>
      <c r="V636" s="81">
        <v>0</v>
      </c>
      <c r="W636" s="81">
        <v>0</v>
      </c>
      <c r="X636" s="81">
        <v>0</v>
      </c>
      <c r="Y636" s="92">
        <f>SUM(T636:X636)</f>
        <v>1</v>
      </c>
      <c r="Z636" s="197"/>
      <c r="AM636" s="22"/>
      <c r="AN636" s="22"/>
      <c r="AO636" s="22"/>
      <c r="AP636" s="22"/>
      <c r="AQ636" s="22"/>
      <c r="AR636" s="22"/>
      <c r="AS636" s="22"/>
      <c r="AT636" s="22"/>
      <c r="BR636" s="7"/>
      <c r="BV636" s="7"/>
    </row>
    <row r="637" spans="1:74">
      <c r="S637" s="81" t="s">
        <v>174</v>
      </c>
      <c r="T637" s="92">
        <v>0</v>
      </c>
      <c r="U637" s="92">
        <v>4</v>
      </c>
      <c r="V637" s="92">
        <v>0</v>
      </c>
      <c r="W637" s="92">
        <v>0</v>
      </c>
      <c r="X637" s="92">
        <v>0</v>
      </c>
      <c r="Y637" s="92">
        <f>SUM(T637:X637)</f>
        <v>4</v>
      </c>
      <c r="Z637" s="197"/>
      <c r="AM637" s="22"/>
      <c r="AN637" s="22"/>
      <c r="AO637" s="22"/>
      <c r="AP637" s="22"/>
      <c r="AQ637" s="22"/>
      <c r="AR637" s="22"/>
      <c r="AS637" s="22"/>
      <c r="AT637" s="22"/>
      <c r="BR637" s="7"/>
      <c r="BV637" s="7"/>
    </row>
    <row r="638" spans="1:74">
      <c r="S638" s="81" t="s">
        <v>111</v>
      </c>
      <c r="T638" s="92">
        <v>0</v>
      </c>
      <c r="U638" s="92">
        <v>24</v>
      </c>
      <c r="V638" s="92">
        <v>8</v>
      </c>
      <c r="W638" s="92">
        <v>20</v>
      </c>
      <c r="X638" s="92">
        <v>6</v>
      </c>
      <c r="Y638" s="92">
        <f>SUM(T638:W638)</f>
        <v>52</v>
      </c>
      <c r="Z638" s="197"/>
      <c r="AM638" s="22"/>
      <c r="AN638" s="22"/>
      <c r="AO638" s="22"/>
      <c r="AP638" s="22"/>
      <c r="AQ638" s="22"/>
      <c r="AR638" s="22"/>
      <c r="AS638" s="22"/>
      <c r="AT638" s="22"/>
      <c r="BR638" s="7"/>
      <c r="BV638" s="7"/>
    </row>
    <row r="639" spans="1:74">
      <c r="S639" s="81" t="s">
        <v>113</v>
      </c>
      <c r="T639" s="92">
        <v>1</v>
      </c>
      <c r="U639" s="92">
        <v>23</v>
      </c>
      <c r="V639" s="92">
        <v>4</v>
      </c>
      <c r="W639" s="92">
        <v>32</v>
      </c>
      <c r="X639" s="92">
        <v>457</v>
      </c>
      <c r="Y639" s="92">
        <f>SUM(T639:W639)</f>
        <v>60</v>
      </c>
      <c r="Z639" s="197"/>
      <c r="AM639" s="22"/>
      <c r="AN639" s="22"/>
      <c r="AO639" s="22"/>
      <c r="AP639" s="22"/>
      <c r="AQ639" s="22"/>
      <c r="AR639" s="22"/>
      <c r="AS639" s="22"/>
      <c r="AT639" s="22"/>
      <c r="BR639" s="7"/>
      <c r="BV639" s="7"/>
    </row>
    <row r="640" spans="1:74">
      <c r="S640" s="81" t="s">
        <v>115</v>
      </c>
      <c r="T640" s="92">
        <v>68</v>
      </c>
      <c r="U640" s="92">
        <v>118</v>
      </c>
      <c r="V640" s="92">
        <v>126</v>
      </c>
      <c r="W640" s="92">
        <v>97</v>
      </c>
      <c r="X640" s="92">
        <v>2</v>
      </c>
      <c r="Y640" s="92">
        <f>SUM(T640:W640)</f>
        <v>409</v>
      </c>
      <c r="Z640" s="197"/>
      <c r="AM640" s="22"/>
      <c r="AN640" s="22"/>
      <c r="AO640" s="22"/>
      <c r="AP640" s="22"/>
      <c r="AQ640" s="22"/>
      <c r="AR640" s="22"/>
      <c r="AS640" s="22"/>
      <c r="AT640" s="22"/>
      <c r="BR640" s="7"/>
      <c r="BV640" s="7"/>
    </row>
    <row r="641" spans="1:74">
      <c r="S641" s="81" t="s">
        <v>64</v>
      </c>
      <c r="T641" s="92">
        <v>0</v>
      </c>
      <c r="U641" s="92">
        <v>1</v>
      </c>
      <c r="V641" s="92">
        <v>0</v>
      </c>
      <c r="W641" s="92">
        <v>0</v>
      </c>
      <c r="X641" s="92">
        <v>0</v>
      </c>
      <c r="Y641" s="92">
        <f>SUM(T641:X641)</f>
        <v>1</v>
      </c>
      <c r="Z641" s="197"/>
      <c r="AM641" s="22"/>
      <c r="AN641" s="22"/>
      <c r="AO641" s="22"/>
      <c r="AP641" s="22"/>
      <c r="AQ641" s="22"/>
      <c r="AR641" s="22"/>
      <c r="AS641" s="22"/>
      <c r="AT641" s="22"/>
      <c r="BR641" s="7"/>
      <c r="BV641" s="7"/>
    </row>
    <row r="642" spans="1:74">
      <c r="S642" s="61"/>
      <c r="T642" s="117">
        <f>SUM(T634:T641)</f>
        <v>69</v>
      </c>
      <c r="U642" s="117">
        <f>SUM(U634:U641)</f>
        <v>173</v>
      </c>
      <c r="V642" s="117">
        <f>SUM(V634:V641)</f>
        <v>138</v>
      </c>
      <c r="W642" s="117">
        <f>SUM(W634:W641)</f>
        <v>149</v>
      </c>
      <c r="X642" s="117">
        <f>SUM(X634:X641)</f>
        <v>465</v>
      </c>
      <c r="Y642" s="92">
        <f>SUM(T642:W642)</f>
        <v>529</v>
      </c>
      <c r="Z642" s="117"/>
      <c r="AM642" s="22"/>
      <c r="AN642" s="22"/>
      <c r="AO642" s="22"/>
      <c r="AP642" s="22"/>
      <c r="AQ642" s="22"/>
      <c r="AR642" s="22"/>
      <c r="AS642" s="22"/>
      <c r="AT642" s="22"/>
      <c r="BR642" s="7"/>
      <c r="BV642" s="7"/>
    </row>
    <row r="643" spans="1:74">
      <c r="S643" s="61"/>
      <c r="T643" s="117"/>
      <c r="U643" s="117"/>
      <c r="V643" s="117"/>
      <c r="W643" s="117"/>
      <c r="X643" s="117"/>
      <c r="Y643" s="117"/>
      <c r="Z643" s="117"/>
      <c r="AM643" s="22"/>
      <c r="AN643" s="22"/>
      <c r="AO643" s="22"/>
      <c r="AP643" s="22"/>
      <c r="AQ643" s="22"/>
      <c r="AR643" s="22"/>
      <c r="AS643" s="22"/>
      <c r="AT643" s="22"/>
      <c r="BR643" s="7"/>
      <c r="BV643" s="7"/>
    </row>
    <row r="644" spans="1:74">
      <c r="S644" s="61"/>
      <c r="T644" s="117"/>
      <c r="U644" s="117"/>
      <c r="V644" s="117"/>
      <c r="W644" s="117"/>
      <c r="X644" s="117"/>
      <c r="Y644" s="117"/>
      <c r="Z644" s="117"/>
      <c r="AM644" s="22"/>
      <c r="AN644" s="22"/>
      <c r="AO644" s="22"/>
      <c r="AP644" s="22"/>
      <c r="AQ644" s="22"/>
      <c r="AR644" s="22"/>
      <c r="AS644" s="22"/>
      <c r="AT644" s="22"/>
      <c r="BR644" s="7"/>
      <c r="BV644" s="7"/>
    </row>
    <row r="645" spans="1:74" ht="15.75">
      <c r="A645" s="208"/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208"/>
      <c r="Z645" s="208"/>
      <c r="AA645" s="208"/>
      <c r="AB645" s="208"/>
      <c r="AC645" s="208"/>
      <c r="AD645" s="208"/>
      <c r="AE645" s="208"/>
      <c r="AF645" s="208"/>
      <c r="AG645" s="208"/>
      <c r="AH645" s="208"/>
      <c r="AI645" s="208"/>
      <c r="AJ645" s="208"/>
      <c r="AK645" s="208"/>
      <c r="AL645" s="208"/>
      <c r="AM645" s="208"/>
      <c r="AN645" s="208"/>
      <c r="AO645" s="208"/>
      <c r="AP645" s="208"/>
      <c r="AQ645" s="208"/>
      <c r="AR645" s="208"/>
      <c r="AS645" s="208"/>
      <c r="AT645" s="208"/>
      <c r="AU645" s="208"/>
      <c r="AV645" s="208"/>
      <c r="AW645" s="208"/>
      <c r="AX645" s="208"/>
      <c r="AY645" s="208"/>
      <c r="AZ645" s="208"/>
      <c r="BA645" s="208"/>
      <c r="BB645" s="208"/>
      <c r="BC645" s="208"/>
      <c r="BD645" s="208"/>
      <c r="BE645" s="208"/>
      <c r="BF645" s="208"/>
      <c r="BG645" s="208"/>
      <c r="BH645" s="208"/>
      <c r="BR645" s="7"/>
      <c r="BV645" s="7"/>
    </row>
    <row r="646" spans="1:74" ht="36">
      <c r="A646" s="209" t="s">
        <v>125</v>
      </c>
      <c r="B646" s="209" t="s">
        <v>66</v>
      </c>
      <c r="C646" s="209" t="s">
        <v>87</v>
      </c>
      <c r="D646" s="209" t="s">
        <v>88</v>
      </c>
      <c r="E646" s="209" t="s">
        <v>89</v>
      </c>
      <c r="F646" s="209" t="s">
        <v>90</v>
      </c>
      <c r="G646" s="209" t="s">
        <v>91</v>
      </c>
      <c r="H646" s="209" t="s">
        <v>92</v>
      </c>
      <c r="I646" s="209" t="s">
        <v>93</v>
      </c>
      <c r="J646" s="210" t="s">
        <v>156</v>
      </c>
      <c r="K646" s="211"/>
      <c r="L646" s="91" t="s">
        <v>221</v>
      </c>
      <c r="M646" s="208"/>
      <c r="N646" s="208"/>
      <c r="O646" s="208"/>
      <c r="P646" s="208"/>
      <c r="Q646" s="208"/>
      <c r="R646" s="208"/>
      <c r="S646" s="211" t="s">
        <v>125</v>
      </c>
      <c r="T646" s="211"/>
      <c r="U646" s="211"/>
      <c r="V646" s="211"/>
      <c r="W646" s="211"/>
      <c r="X646" s="211"/>
      <c r="Y646" s="211"/>
      <c r="Z646" s="211"/>
      <c r="AA646" s="208"/>
      <c r="AB646" s="208"/>
      <c r="AC646" s="208"/>
      <c r="AD646" s="208"/>
      <c r="AE646" s="208"/>
      <c r="AF646" s="208"/>
      <c r="AG646" s="208"/>
      <c r="AH646" s="208"/>
      <c r="AI646" s="208"/>
      <c r="AJ646" s="208"/>
      <c r="AK646" s="208"/>
      <c r="AL646" s="91" t="s">
        <v>97</v>
      </c>
      <c r="AM646" s="71" t="s">
        <v>125</v>
      </c>
      <c r="AN646" s="71"/>
      <c r="AO646" s="71"/>
      <c r="AP646" s="71"/>
      <c r="AQ646" s="211"/>
      <c r="AR646" s="211"/>
      <c r="AS646" s="211"/>
      <c r="AT646" s="211"/>
      <c r="AU646" s="208"/>
      <c r="AV646" s="208"/>
      <c r="AW646" s="208"/>
      <c r="AX646" s="208"/>
      <c r="AY646" s="208"/>
      <c r="AZ646" s="208"/>
      <c r="BA646" s="208"/>
      <c r="BB646" s="208"/>
      <c r="BC646" s="208"/>
      <c r="BD646" s="208"/>
      <c r="BE646" s="208"/>
      <c r="BF646" s="208"/>
      <c r="BG646" s="208"/>
      <c r="BH646" s="208"/>
      <c r="BR646" s="7"/>
      <c r="BV646" s="7"/>
    </row>
    <row r="647" spans="1:74" ht="15.75">
      <c r="A647" s="212" t="s">
        <v>176</v>
      </c>
      <c r="B647" s="212" t="s">
        <v>100</v>
      </c>
      <c r="C647" s="213"/>
      <c r="D647" s="213">
        <v>9</v>
      </c>
      <c r="E647" s="75"/>
      <c r="F647" s="213">
        <v>5</v>
      </c>
      <c r="G647" s="75"/>
      <c r="H647" s="213">
        <v>4</v>
      </c>
      <c r="I647" s="75"/>
      <c r="J647" s="214">
        <f t="shared" ref="J647:J662" si="91">SUM(E647:I647)</f>
        <v>9</v>
      </c>
      <c r="K647" s="211"/>
      <c r="L647" s="215">
        <f>SUM(J647)</f>
        <v>9</v>
      </c>
      <c r="M647" s="208"/>
      <c r="N647" s="208"/>
      <c r="O647" s="208"/>
      <c r="P647" s="208"/>
      <c r="Q647" s="208"/>
      <c r="R647" s="208"/>
      <c r="S647" s="212" t="s">
        <v>101</v>
      </c>
      <c r="T647" s="212" t="s">
        <v>102</v>
      </c>
      <c r="U647" s="212" t="s">
        <v>103</v>
      </c>
      <c r="V647" s="212" t="s">
        <v>104</v>
      </c>
      <c r="W647" s="212" t="s">
        <v>105</v>
      </c>
      <c r="X647" s="212" t="s">
        <v>106</v>
      </c>
      <c r="Y647" s="212" t="s">
        <v>107</v>
      </c>
      <c r="Z647" s="211"/>
      <c r="AA647" s="208"/>
      <c r="AB647" s="208"/>
      <c r="AC647" s="208"/>
      <c r="AD647" s="208"/>
      <c r="AE647" s="208"/>
      <c r="AF647" s="208"/>
      <c r="AG647" s="208"/>
      <c r="AH647" s="208"/>
      <c r="AI647" s="208"/>
      <c r="AJ647" s="208"/>
      <c r="AK647" s="208"/>
      <c r="AL647" s="211" t="s">
        <v>108</v>
      </c>
      <c r="AM647" s="71"/>
      <c r="AN647" s="71"/>
      <c r="AO647" s="71"/>
      <c r="AP647" s="71"/>
      <c r="AQ647" s="211"/>
      <c r="AR647" s="211"/>
      <c r="AS647" s="211"/>
      <c r="AT647" s="211"/>
      <c r="AU647" s="208"/>
      <c r="AV647" s="208"/>
      <c r="AW647" s="208"/>
      <c r="AX647" s="208"/>
      <c r="AY647" s="208"/>
      <c r="AZ647" s="208"/>
      <c r="BA647" s="208"/>
      <c r="BB647" s="208"/>
      <c r="BC647" s="208"/>
      <c r="BD647" s="208"/>
      <c r="BE647" s="208"/>
      <c r="BF647" s="208"/>
      <c r="BG647" s="208"/>
      <c r="BH647" s="208"/>
      <c r="BR647" s="7"/>
      <c r="BV647" s="7"/>
    </row>
    <row r="648" spans="1:74" ht="15.75">
      <c r="A648" s="216" t="s">
        <v>99</v>
      </c>
      <c r="B648" s="216" t="s">
        <v>110</v>
      </c>
      <c r="C648" s="217"/>
      <c r="D648" s="217">
        <v>8</v>
      </c>
      <c r="E648" s="85"/>
      <c r="F648" s="217">
        <v>5</v>
      </c>
      <c r="G648" s="85"/>
      <c r="H648" s="217">
        <v>3</v>
      </c>
      <c r="I648" s="85"/>
      <c r="J648" s="218">
        <f t="shared" si="91"/>
        <v>8</v>
      </c>
      <c r="K648" s="219"/>
      <c r="L648" s="219"/>
      <c r="M648" s="208"/>
      <c r="N648" s="208"/>
      <c r="O648" s="208"/>
      <c r="P648" s="208"/>
      <c r="Q648" s="208"/>
      <c r="R648" s="208"/>
      <c r="S648" s="212" t="s">
        <v>174</v>
      </c>
      <c r="T648" s="212">
        <f>E647</f>
        <v>0</v>
      </c>
      <c r="U648" s="212">
        <f>F647+1</f>
        <v>6</v>
      </c>
      <c r="V648" s="212">
        <f>G647</f>
        <v>0</v>
      </c>
      <c r="W648" s="212">
        <f>H647</f>
        <v>4</v>
      </c>
      <c r="X648" s="212">
        <f>I647</f>
        <v>0</v>
      </c>
      <c r="Y648" s="212">
        <f>SUM(T648:X648)</f>
        <v>10</v>
      </c>
      <c r="Z648" s="220"/>
      <c r="AA648" s="208"/>
      <c r="AB648" s="208"/>
      <c r="AC648" s="208"/>
      <c r="AD648" s="208"/>
      <c r="AE648" s="208"/>
      <c r="AF648" s="208"/>
      <c r="AG648" s="208"/>
      <c r="AH648" s="208"/>
      <c r="AI648" s="208"/>
      <c r="AJ648" s="208"/>
      <c r="AK648" s="208"/>
      <c r="AL648" s="211" t="s">
        <v>112</v>
      </c>
      <c r="AM648" s="71"/>
      <c r="AN648" s="71"/>
      <c r="AO648" s="71"/>
      <c r="AP648" s="71"/>
      <c r="AQ648" s="211"/>
      <c r="AR648" s="211"/>
      <c r="AS648" s="211"/>
      <c r="AT648" s="211"/>
      <c r="AU648" s="208"/>
      <c r="AV648" s="208"/>
      <c r="AW648" s="208"/>
      <c r="AX648" s="208"/>
      <c r="AY648" s="208"/>
      <c r="AZ648" s="208"/>
      <c r="BA648" s="208"/>
      <c r="BB648" s="208"/>
      <c r="BC648" s="208"/>
      <c r="BD648" s="208"/>
      <c r="BE648" s="208"/>
      <c r="BF648" s="208"/>
      <c r="BG648" s="208"/>
      <c r="BH648" s="208"/>
      <c r="BR648" s="7"/>
      <c r="BV648" s="7"/>
    </row>
    <row r="649" spans="1:74" ht="15.75">
      <c r="A649" s="216" t="s">
        <v>99</v>
      </c>
      <c r="B649" s="216" t="s">
        <v>139</v>
      </c>
      <c r="C649" s="217"/>
      <c r="D649" s="217">
        <v>57</v>
      </c>
      <c r="E649" s="85"/>
      <c r="F649" s="217">
        <v>1</v>
      </c>
      <c r="G649" s="85"/>
      <c r="H649" s="85"/>
      <c r="I649" s="217">
        <v>56</v>
      </c>
      <c r="J649" s="218">
        <f t="shared" si="91"/>
        <v>57</v>
      </c>
      <c r="K649" s="219"/>
      <c r="L649" s="219"/>
      <c r="M649" s="208"/>
      <c r="N649" s="208"/>
      <c r="O649" s="208"/>
      <c r="P649" s="208"/>
      <c r="Q649" s="208"/>
      <c r="R649" s="208"/>
      <c r="S649" s="212" t="s">
        <v>111</v>
      </c>
      <c r="T649" s="212">
        <f>SUM(E648:E652)</f>
        <v>0</v>
      </c>
      <c r="U649" s="212">
        <f>SUM(F648:F652)</f>
        <v>21</v>
      </c>
      <c r="V649" s="212">
        <f>SUM(G648:G652)</f>
        <v>0</v>
      </c>
      <c r="W649" s="212">
        <f>SUM(H648:H652)</f>
        <v>29</v>
      </c>
      <c r="X649" s="212">
        <f>SUM(I648:I652)</f>
        <v>123</v>
      </c>
      <c r="Y649" s="212">
        <f>SUM(T649:X649)</f>
        <v>173</v>
      </c>
      <c r="Z649" s="220"/>
      <c r="AA649" s="208"/>
      <c r="AB649" s="208"/>
      <c r="AC649" s="208"/>
      <c r="AD649" s="208"/>
      <c r="AE649" s="208"/>
      <c r="AF649" s="208"/>
      <c r="AG649" s="208"/>
      <c r="AH649" s="208"/>
      <c r="AI649" s="208"/>
      <c r="AJ649" s="208"/>
      <c r="AK649" s="208"/>
      <c r="AL649" s="211"/>
      <c r="AM649" s="71"/>
      <c r="AN649" s="71"/>
      <c r="AO649" s="71"/>
      <c r="AP649" s="71"/>
      <c r="AQ649" s="211"/>
      <c r="AR649" s="211"/>
      <c r="AS649" s="211"/>
      <c r="AT649" s="211"/>
      <c r="AU649" s="208"/>
      <c r="AV649" s="208"/>
      <c r="AW649" s="208"/>
      <c r="AX649" s="208"/>
      <c r="AY649" s="208"/>
      <c r="AZ649" s="208"/>
      <c r="BA649" s="208"/>
      <c r="BB649" s="208"/>
      <c r="BC649" s="208"/>
      <c r="BD649" s="208"/>
      <c r="BE649" s="208"/>
      <c r="BF649" s="208"/>
      <c r="BG649" s="208"/>
      <c r="BH649" s="208"/>
      <c r="BR649" s="7"/>
      <c r="BV649" s="7"/>
    </row>
    <row r="650" spans="1:74" ht="15.75">
      <c r="A650" s="216" t="s">
        <v>99</v>
      </c>
      <c r="B650" s="216" t="s">
        <v>141</v>
      </c>
      <c r="C650" s="204"/>
      <c r="D650" s="204"/>
      <c r="E650" s="85"/>
      <c r="F650" s="85"/>
      <c r="G650" s="85"/>
      <c r="H650" s="85"/>
      <c r="I650" s="85"/>
      <c r="J650" s="218">
        <f t="shared" si="91"/>
        <v>0</v>
      </c>
      <c r="K650" s="219"/>
      <c r="L650" s="219"/>
      <c r="M650" s="208"/>
      <c r="N650" s="208"/>
      <c r="O650" s="208"/>
      <c r="P650" s="208"/>
      <c r="Q650" s="208"/>
      <c r="R650" s="208"/>
      <c r="S650" s="212" t="s">
        <v>113</v>
      </c>
      <c r="T650" s="212">
        <f>SUM(E653:E657)</f>
        <v>2</v>
      </c>
      <c r="U650" s="212">
        <f>SUM(F653:F657)</f>
        <v>46</v>
      </c>
      <c r="V650" s="212">
        <f>SUM(G653:G657)</f>
        <v>11</v>
      </c>
      <c r="W650" s="212">
        <f>SUM(H653:H657)</f>
        <v>59</v>
      </c>
      <c r="X650" s="212">
        <f>SUM(I653:I657)</f>
        <v>433</v>
      </c>
      <c r="Y650" s="212">
        <f>SUM(T650:X650)</f>
        <v>551</v>
      </c>
      <c r="Z650" s="220"/>
      <c r="AA650" s="208"/>
      <c r="AB650" s="208"/>
      <c r="AC650" s="208"/>
      <c r="AD650" s="208"/>
      <c r="AE650" s="208"/>
      <c r="AF650" s="208"/>
      <c r="AG650" s="208"/>
      <c r="AH650" s="208"/>
      <c r="AI650" s="208"/>
      <c r="AJ650" s="208"/>
      <c r="AK650" s="208"/>
      <c r="AL650" s="91" t="s">
        <v>116</v>
      </c>
      <c r="AM650" s="91" t="s">
        <v>118</v>
      </c>
      <c r="AN650" s="91" t="s">
        <v>119</v>
      </c>
      <c r="AO650" s="91" t="s">
        <v>120</v>
      </c>
      <c r="AP650" s="91" t="s">
        <v>121</v>
      </c>
      <c r="AQ650" s="91" t="s">
        <v>122</v>
      </c>
      <c r="AR650" s="91" t="s">
        <v>123</v>
      </c>
      <c r="AS650" s="91" t="s">
        <v>124</v>
      </c>
      <c r="AT650" s="91" t="s">
        <v>125</v>
      </c>
      <c r="AU650" s="208"/>
      <c r="AV650" s="208"/>
      <c r="AW650" s="208"/>
      <c r="AX650" s="208"/>
      <c r="AY650" s="208"/>
      <c r="AZ650" s="208"/>
      <c r="BA650" s="208"/>
      <c r="BB650" s="208"/>
      <c r="BC650" s="208"/>
      <c r="BD650" s="208"/>
      <c r="BE650" s="208"/>
      <c r="BF650" s="208"/>
      <c r="BG650" s="208"/>
      <c r="BH650" s="208"/>
      <c r="BR650" s="7"/>
      <c r="BV650" s="7"/>
    </row>
    <row r="651" spans="1:74" ht="15.75">
      <c r="A651" s="216" t="s">
        <v>99</v>
      </c>
      <c r="B651" s="216" t="s">
        <v>155</v>
      </c>
      <c r="C651" s="204"/>
      <c r="D651" s="204"/>
      <c r="E651" s="85"/>
      <c r="F651" s="85"/>
      <c r="G651" s="85"/>
      <c r="H651" s="85"/>
      <c r="I651" s="85"/>
      <c r="J651" s="218">
        <f t="shared" si="91"/>
        <v>0</v>
      </c>
      <c r="K651" s="219"/>
      <c r="L651" s="219"/>
      <c r="M651" s="208"/>
      <c r="N651" s="208"/>
      <c r="O651" s="208"/>
      <c r="P651" s="208"/>
      <c r="Q651" s="208"/>
      <c r="R651" s="208"/>
      <c r="S651" s="212" t="s">
        <v>115</v>
      </c>
      <c r="T651" s="212">
        <f>SUM(E658:E662)</f>
        <v>12</v>
      </c>
      <c r="U651" s="212">
        <f>SUM(F658:F662)</f>
        <v>176</v>
      </c>
      <c r="V651" s="212">
        <f>SUM(G658:G662)</f>
        <v>80</v>
      </c>
      <c r="W651" s="212">
        <f>SUM(H658:H662)</f>
        <v>98</v>
      </c>
      <c r="X651" s="212">
        <f>SUM(I658:I662)</f>
        <v>0</v>
      </c>
      <c r="Y651" s="212">
        <f>SUM(T651:X651)</f>
        <v>366</v>
      </c>
      <c r="Z651" s="220"/>
      <c r="AA651" s="208"/>
      <c r="AB651" s="208"/>
      <c r="AC651" s="208"/>
      <c r="AD651" s="208"/>
      <c r="AE651" s="208"/>
      <c r="AF651" s="208"/>
      <c r="AG651" s="208"/>
      <c r="AH651" s="208"/>
      <c r="AI651" s="208"/>
      <c r="AJ651" s="208"/>
      <c r="AK651" s="208"/>
      <c r="AL651" s="91" t="s">
        <v>140</v>
      </c>
      <c r="AM651" s="71">
        <v>0</v>
      </c>
      <c r="AN651" s="71">
        <v>0</v>
      </c>
      <c r="AO651" s="71">
        <v>0</v>
      </c>
      <c r="AP651" s="71">
        <v>0</v>
      </c>
      <c r="AQ651" s="71">
        <v>0</v>
      </c>
      <c r="AR651" s="71">
        <v>0</v>
      </c>
      <c r="AS651" s="71">
        <v>0</v>
      </c>
      <c r="AT651" s="71">
        <v>0</v>
      </c>
      <c r="AU651" s="208"/>
      <c r="AV651" s="208"/>
      <c r="AW651" s="208"/>
      <c r="AX651" s="208"/>
      <c r="AY651" s="208"/>
      <c r="AZ651" s="208"/>
      <c r="BA651" s="208"/>
      <c r="BB651" s="208"/>
      <c r="BC651" s="208"/>
      <c r="BD651" s="208"/>
      <c r="BE651" s="208"/>
      <c r="BF651" s="208"/>
      <c r="BG651" s="208"/>
      <c r="BH651" s="208"/>
      <c r="BR651" s="7"/>
      <c r="BV651" s="7"/>
    </row>
    <row r="652" spans="1:74" ht="15.75">
      <c r="A652" s="216" t="s">
        <v>99</v>
      </c>
      <c r="B652" s="216" t="s">
        <v>100</v>
      </c>
      <c r="C652" s="217"/>
      <c r="D652" s="217">
        <v>108</v>
      </c>
      <c r="E652" s="85"/>
      <c r="F652" s="217">
        <v>15</v>
      </c>
      <c r="G652" s="85"/>
      <c r="H652" s="217">
        <v>26</v>
      </c>
      <c r="I652" s="217">
        <v>67</v>
      </c>
      <c r="J652" s="218">
        <f t="shared" si="91"/>
        <v>108</v>
      </c>
      <c r="K652" s="219"/>
      <c r="L652" s="219">
        <f>SUM(J648:J652)</f>
        <v>173</v>
      </c>
      <c r="M652" s="208"/>
      <c r="N652" s="208"/>
      <c r="O652" s="208"/>
      <c r="P652" s="208"/>
      <c r="Q652" s="208"/>
      <c r="R652" s="208"/>
      <c r="S652" s="211"/>
      <c r="T652" s="211">
        <f t="shared" ref="T652:Y652" si="92">SUM(T648:T651)</f>
        <v>14</v>
      </c>
      <c r="U652" s="211">
        <f t="shared" si="92"/>
        <v>249</v>
      </c>
      <c r="V652" s="211">
        <f t="shared" si="92"/>
        <v>91</v>
      </c>
      <c r="W652" s="211">
        <f t="shared" si="92"/>
        <v>190</v>
      </c>
      <c r="X652" s="211">
        <f t="shared" si="92"/>
        <v>556</v>
      </c>
      <c r="Y652" s="211">
        <f t="shared" si="92"/>
        <v>1100</v>
      </c>
      <c r="Z652" s="220"/>
      <c r="AA652" s="208"/>
      <c r="AB652" s="208"/>
      <c r="AC652" s="208"/>
      <c r="AD652" s="208"/>
      <c r="AE652" s="208"/>
      <c r="AF652" s="208"/>
      <c r="AG652" s="208"/>
      <c r="AH652" s="208"/>
      <c r="AI652" s="208"/>
      <c r="AJ652" s="208"/>
      <c r="AK652" s="208"/>
      <c r="AL652" s="91" t="s">
        <v>143</v>
      </c>
      <c r="AM652" s="71">
        <v>0</v>
      </c>
      <c r="AN652" s="71">
        <v>0</v>
      </c>
      <c r="AO652" s="71">
        <v>0</v>
      </c>
      <c r="AP652" s="71">
        <v>0</v>
      </c>
      <c r="AQ652" s="71">
        <v>0</v>
      </c>
      <c r="AR652" s="71">
        <v>0</v>
      </c>
      <c r="AS652" s="71">
        <v>0</v>
      </c>
      <c r="AT652" s="71">
        <v>0</v>
      </c>
      <c r="AU652" s="208"/>
      <c r="AV652" s="208"/>
      <c r="AW652" s="208"/>
      <c r="AX652" s="208"/>
      <c r="AY652" s="208"/>
      <c r="AZ652" s="208"/>
      <c r="BA652" s="208"/>
      <c r="BB652" s="208"/>
      <c r="BC652" s="208"/>
      <c r="BD652" s="208"/>
      <c r="BE652" s="208"/>
      <c r="BF652" s="208"/>
      <c r="BG652" s="208"/>
      <c r="BH652" s="208"/>
      <c r="BR652" s="7"/>
      <c r="BV652" s="7"/>
    </row>
    <row r="653" spans="1:74" ht="15.75">
      <c r="A653" s="212" t="s">
        <v>109</v>
      </c>
      <c r="B653" s="212" t="s">
        <v>110</v>
      </c>
      <c r="C653" s="213"/>
      <c r="D653" s="213">
        <v>46</v>
      </c>
      <c r="E653" s="75"/>
      <c r="F653" s="213">
        <v>18</v>
      </c>
      <c r="G653" s="75"/>
      <c r="H653" s="213">
        <v>28</v>
      </c>
      <c r="I653" s="75"/>
      <c r="J653" s="214">
        <f t="shared" si="91"/>
        <v>46</v>
      </c>
      <c r="K653" s="211"/>
      <c r="L653" s="211"/>
      <c r="M653" s="208"/>
      <c r="N653" s="208"/>
      <c r="O653" s="208"/>
      <c r="P653" s="208"/>
      <c r="Q653" s="208"/>
      <c r="R653" s="208"/>
      <c r="S653" s="212" t="s">
        <v>149</v>
      </c>
      <c r="T653" s="212" t="s">
        <v>102</v>
      </c>
      <c r="U653" s="212" t="s">
        <v>103</v>
      </c>
      <c r="V653" s="212" t="s">
        <v>104</v>
      </c>
      <c r="W653" s="212" t="s">
        <v>105</v>
      </c>
      <c r="X653" s="212" t="s">
        <v>106</v>
      </c>
      <c r="Y653" s="212" t="s">
        <v>107</v>
      </c>
      <c r="Z653" s="211"/>
      <c r="AA653" s="208"/>
      <c r="AB653" s="208"/>
      <c r="AC653" s="208"/>
      <c r="AD653" s="208"/>
      <c r="AE653" s="208"/>
      <c r="AF653" s="208"/>
      <c r="AG653" s="208"/>
      <c r="AH653" s="208"/>
      <c r="AI653" s="208"/>
      <c r="AJ653" s="208"/>
      <c r="AK653" s="208"/>
      <c r="AL653" s="91" t="s">
        <v>144</v>
      </c>
      <c r="AM653" s="71">
        <v>0</v>
      </c>
      <c r="AN653" s="71">
        <v>0</v>
      </c>
      <c r="AO653" s="71">
        <v>0</v>
      </c>
      <c r="AP653" s="71">
        <v>0</v>
      </c>
      <c r="AQ653" s="71">
        <v>0</v>
      </c>
      <c r="AR653" s="71">
        <v>0</v>
      </c>
      <c r="AS653" s="71">
        <v>0</v>
      </c>
      <c r="AT653" s="71">
        <v>0</v>
      </c>
      <c r="AU653" s="208"/>
      <c r="AV653" s="208"/>
      <c r="AW653" s="208"/>
      <c r="AX653" s="208"/>
      <c r="AY653" s="208"/>
      <c r="AZ653" s="208"/>
      <c r="BA653" s="208"/>
      <c r="BB653" s="208"/>
      <c r="BC653" s="208"/>
      <c r="BD653" s="208"/>
      <c r="BE653" s="208"/>
      <c r="BF653" s="208"/>
      <c r="BG653" s="208"/>
      <c r="BH653" s="208"/>
      <c r="BR653" s="7"/>
      <c r="BV653" s="7"/>
    </row>
    <row r="654" spans="1:74" ht="15.75">
      <c r="A654" s="212" t="s">
        <v>109</v>
      </c>
      <c r="B654" s="212" t="s">
        <v>139</v>
      </c>
      <c r="C654" s="213"/>
      <c r="D654" s="213">
        <v>5</v>
      </c>
      <c r="E654" s="75"/>
      <c r="F654" s="213">
        <v>1</v>
      </c>
      <c r="G654" s="75"/>
      <c r="H654" s="213">
        <v>4</v>
      </c>
      <c r="I654" s="75"/>
      <c r="J654" s="214">
        <f t="shared" si="91"/>
        <v>5</v>
      </c>
      <c r="K654" s="211"/>
      <c r="L654" s="211"/>
      <c r="M654" s="208"/>
      <c r="N654" s="208"/>
      <c r="O654" s="208"/>
      <c r="P654" s="208"/>
      <c r="Q654" s="208"/>
      <c r="R654" s="208"/>
      <c r="S654" s="212" t="s">
        <v>174</v>
      </c>
      <c r="T654" s="212">
        <v>0</v>
      </c>
      <c r="U654" s="212">
        <v>0</v>
      </c>
      <c r="V654" s="212">
        <v>0</v>
      </c>
      <c r="W654" s="212">
        <v>0</v>
      </c>
      <c r="X654" s="212">
        <v>0</v>
      </c>
      <c r="Y654" s="212">
        <f>SUM(T654:X654)</f>
        <v>0</v>
      </c>
      <c r="Z654" s="220"/>
      <c r="AA654" s="208"/>
      <c r="AB654" s="208"/>
      <c r="AC654" s="208"/>
      <c r="AD654" s="208"/>
      <c r="AE654" s="208"/>
      <c r="AF654" s="208"/>
      <c r="AG654" s="208"/>
      <c r="AH654" s="208"/>
      <c r="AI654" s="208"/>
      <c r="AJ654" s="208"/>
      <c r="AK654" s="208"/>
      <c r="AL654" s="91" t="s">
        <v>146</v>
      </c>
      <c r="AM654" s="71">
        <v>0</v>
      </c>
      <c r="AN654" s="71">
        <v>0</v>
      </c>
      <c r="AO654" s="71">
        <v>0</v>
      </c>
      <c r="AP654" s="71">
        <v>0</v>
      </c>
      <c r="AQ654" s="71">
        <v>0</v>
      </c>
      <c r="AR654" s="71">
        <v>0</v>
      </c>
      <c r="AS654" s="71">
        <v>0</v>
      </c>
      <c r="AT654" s="71">
        <v>0</v>
      </c>
      <c r="AU654" s="208"/>
      <c r="AV654" s="208"/>
      <c r="AW654" s="208"/>
      <c r="AX654" s="208"/>
      <c r="AY654" s="208"/>
      <c r="AZ654" s="208"/>
      <c r="BA654" s="208"/>
      <c r="BB654" s="208"/>
      <c r="BC654" s="208"/>
      <c r="BD654" s="208"/>
      <c r="BE654" s="208"/>
      <c r="BF654" s="208"/>
      <c r="BG654" s="208"/>
      <c r="BH654" s="208"/>
      <c r="BR654" s="7"/>
      <c r="BV654" s="7"/>
    </row>
    <row r="655" spans="1:74" ht="15.75">
      <c r="A655" s="212" t="s">
        <v>109</v>
      </c>
      <c r="B655" s="212" t="s">
        <v>141</v>
      </c>
      <c r="C655" s="221"/>
      <c r="D655" s="221"/>
      <c r="E655" s="75"/>
      <c r="F655" s="75"/>
      <c r="G655" s="75"/>
      <c r="H655" s="75"/>
      <c r="I655" s="75"/>
      <c r="J655" s="214">
        <f t="shared" si="91"/>
        <v>0</v>
      </c>
      <c r="K655" s="211"/>
      <c r="L655" s="211"/>
      <c r="M655" s="208"/>
      <c r="N655" s="208"/>
      <c r="O655" s="208"/>
      <c r="P655" s="208"/>
      <c r="Q655" s="208"/>
      <c r="R655" s="208"/>
      <c r="S655" s="212" t="s">
        <v>111</v>
      </c>
      <c r="T655" s="222">
        <f>E648</f>
        <v>0</v>
      </c>
      <c r="U655" s="222">
        <f>F648</f>
        <v>5</v>
      </c>
      <c r="V655" s="222">
        <f>G648</f>
        <v>0</v>
      </c>
      <c r="W655" s="222">
        <f>H648</f>
        <v>3</v>
      </c>
      <c r="X655" s="222">
        <f>I648</f>
        <v>0</v>
      </c>
      <c r="Y655" s="212">
        <f>SUM(T655:X655)</f>
        <v>8</v>
      </c>
      <c r="Z655" s="220"/>
      <c r="AA655" s="208"/>
      <c r="AB655" s="208"/>
      <c r="AC655" s="208"/>
      <c r="AD655" s="208"/>
      <c r="AE655" s="208"/>
      <c r="AF655" s="208"/>
      <c r="AG655" s="208"/>
      <c r="AH655" s="208"/>
      <c r="AI655" s="208"/>
      <c r="AJ655" s="208"/>
      <c r="AK655" s="208"/>
      <c r="AL655" s="91" t="s">
        <v>222</v>
      </c>
      <c r="AM655" s="71">
        <v>0</v>
      </c>
      <c r="AN655" s="71">
        <v>0</v>
      </c>
      <c r="AO655" s="71">
        <v>0</v>
      </c>
      <c r="AP655" s="71">
        <v>0</v>
      </c>
      <c r="AQ655" s="71">
        <v>415</v>
      </c>
      <c r="AR655" s="71">
        <v>435</v>
      </c>
      <c r="AS655" s="184">
        <v>345</v>
      </c>
      <c r="AT655" s="184">
        <v>433</v>
      </c>
      <c r="AU655" s="208"/>
      <c r="AV655" s="208"/>
      <c r="AW655" s="208"/>
      <c r="AX655" s="208"/>
      <c r="AY655" s="208"/>
      <c r="AZ655" s="208"/>
      <c r="BA655" s="208"/>
      <c r="BB655" s="208"/>
      <c r="BC655" s="208"/>
      <c r="BD655" s="208"/>
      <c r="BE655" s="208"/>
      <c r="BF655" s="208"/>
      <c r="BG655" s="208"/>
      <c r="BH655" s="208"/>
      <c r="BR655" s="7"/>
      <c r="BV655" s="7"/>
    </row>
    <row r="656" spans="1:74" ht="15.75">
      <c r="A656" s="212" t="s">
        <v>109</v>
      </c>
      <c r="B656" s="212" t="s">
        <v>155</v>
      </c>
      <c r="C656" s="213"/>
      <c r="D656" s="213">
        <v>1</v>
      </c>
      <c r="E656" s="75"/>
      <c r="F656" s="213">
        <v>1</v>
      </c>
      <c r="G656" s="75"/>
      <c r="H656" s="75"/>
      <c r="I656" s="75"/>
      <c r="J656" s="214">
        <f t="shared" si="91"/>
        <v>1</v>
      </c>
      <c r="K656" s="211"/>
      <c r="L656" s="211"/>
      <c r="M656" s="208"/>
      <c r="N656" s="208"/>
      <c r="O656" s="208"/>
      <c r="P656" s="208"/>
      <c r="Q656" s="208"/>
      <c r="R656" s="208"/>
      <c r="S656" s="212" t="s">
        <v>113</v>
      </c>
      <c r="T656" s="212">
        <f>E653</f>
        <v>0</v>
      </c>
      <c r="U656" s="212">
        <f>F653</f>
        <v>18</v>
      </c>
      <c r="V656" s="212">
        <f>G653</f>
        <v>0</v>
      </c>
      <c r="W656" s="212">
        <f>H653</f>
        <v>28</v>
      </c>
      <c r="X656" s="212">
        <f>I653</f>
        <v>0</v>
      </c>
      <c r="Y656" s="212">
        <f>SUM(T656:X656)</f>
        <v>46</v>
      </c>
      <c r="Z656" s="220"/>
      <c r="AA656" s="208"/>
      <c r="AB656" s="208"/>
      <c r="AC656" s="208"/>
      <c r="AD656" s="208"/>
      <c r="AE656" s="208"/>
      <c r="AF656" s="208"/>
      <c r="AG656" s="208"/>
      <c r="AH656" s="208"/>
      <c r="AI656" s="208"/>
      <c r="AJ656" s="208"/>
      <c r="AK656" s="208"/>
      <c r="AL656" s="91"/>
      <c r="AM656" s="91"/>
      <c r="AN656" s="91"/>
      <c r="AO656" s="91"/>
      <c r="AP656" s="91"/>
      <c r="AQ656" s="91"/>
      <c r="AR656" s="91"/>
      <c r="AS656" s="91"/>
      <c r="AT656" s="91"/>
      <c r="AU656" s="208"/>
      <c r="AV656" s="208"/>
      <c r="AW656" s="208"/>
      <c r="AX656" s="208"/>
      <c r="AY656" s="208"/>
      <c r="AZ656" s="208"/>
      <c r="BA656" s="208"/>
      <c r="BB656" s="208"/>
      <c r="BC656" s="208"/>
      <c r="BD656" s="208"/>
      <c r="BE656" s="208"/>
      <c r="BF656" s="208"/>
      <c r="BG656" s="208"/>
      <c r="BH656" s="208"/>
      <c r="BR656" s="7"/>
      <c r="BV656" s="7"/>
    </row>
    <row r="657" spans="1:74" ht="15.75">
      <c r="A657" s="212" t="s">
        <v>109</v>
      </c>
      <c r="B657" s="212" t="s">
        <v>100</v>
      </c>
      <c r="C657" s="213"/>
      <c r="D657" s="213">
        <v>499</v>
      </c>
      <c r="E657" s="213">
        <v>2</v>
      </c>
      <c r="F657" s="213">
        <v>26</v>
      </c>
      <c r="G657" s="213">
        <v>11</v>
      </c>
      <c r="H657" s="213">
        <v>27</v>
      </c>
      <c r="I657" s="213">
        <v>433</v>
      </c>
      <c r="J657" s="214">
        <f t="shared" si="91"/>
        <v>499</v>
      </c>
      <c r="K657" s="211"/>
      <c r="L657" s="195">
        <f>SUM(J653:J657)</f>
        <v>551</v>
      </c>
      <c r="M657" s="208"/>
      <c r="N657" s="208"/>
      <c r="O657" s="208"/>
      <c r="P657" s="208"/>
      <c r="Q657" s="208"/>
      <c r="R657" s="208"/>
      <c r="S657" s="212" t="s">
        <v>115</v>
      </c>
      <c r="T657" s="222">
        <f>E658</f>
        <v>2</v>
      </c>
      <c r="U657" s="222">
        <f>F658</f>
        <v>43</v>
      </c>
      <c r="V657" s="222">
        <f>G658</f>
        <v>11</v>
      </c>
      <c r="W657" s="222">
        <f>H658</f>
        <v>53</v>
      </c>
      <c r="X657" s="222">
        <f>I658</f>
        <v>0</v>
      </c>
      <c r="Y657" s="212">
        <f>SUM(T657:X657)</f>
        <v>109</v>
      </c>
      <c r="Z657" s="220"/>
      <c r="AA657" s="208"/>
      <c r="AB657" s="208"/>
      <c r="AC657" s="208"/>
      <c r="AD657" s="208"/>
      <c r="AE657" s="208"/>
      <c r="AF657" s="208"/>
      <c r="AG657" s="208"/>
      <c r="AH657" s="208"/>
      <c r="AI657" s="208"/>
      <c r="AJ657" s="208"/>
      <c r="AK657" s="208"/>
      <c r="AL657" s="91" t="s">
        <v>116</v>
      </c>
      <c r="AM657" s="91" t="s">
        <v>118</v>
      </c>
      <c r="AN657" s="91" t="s">
        <v>119</v>
      </c>
      <c r="AO657" s="91" t="s">
        <v>120</v>
      </c>
      <c r="AP657" s="91" t="s">
        <v>121</v>
      </c>
      <c r="AQ657" s="91" t="s">
        <v>122</v>
      </c>
      <c r="AR657" s="91" t="s">
        <v>123</v>
      </c>
      <c r="AS657" s="91" t="s">
        <v>124</v>
      </c>
      <c r="AT657" s="91" t="s">
        <v>125</v>
      </c>
      <c r="AU657" s="208"/>
      <c r="AV657" s="208"/>
      <c r="AW657" s="208"/>
      <c r="AX657" s="208"/>
      <c r="AY657" s="208"/>
      <c r="AZ657" s="208"/>
      <c r="BA657" s="208"/>
      <c r="BB657" s="208"/>
      <c r="BC657" s="208"/>
      <c r="BD657" s="208"/>
      <c r="BE657" s="208"/>
      <c r="BF657" s="208"/>
      <c r="BG657" s="208"/>
      <c r="BH657" s="208"/>
      <c r="BR657" s="7"/>
      <c r="BV657" s="7"/>
    </row>
    <row r="658" spans="1:74" ht="15.75">
      <c r="A658" s="216" t="s">
        <v>114</v>
      </c>
      <c r="B658" s="216" t="s">
        <v>110</v>
      </c>
      <c r="C658" s="217"/>
      <c r="D658" s="217">
        <v>109</v>
      </c>
      <c r="E658" s="217">
        <v>2</v>
      </c>
      <c r="F658" s="217">
        <v>43</v>
      </c>
      <c r="G658" s="217">
        <v>11</v>
      </c>
      <c r="H658" s="217">
        <v>53</v>
      </c>
      <c r="I658" s="85"/>
      <c r="J658" s="218">
        <f t="shared" si="91"/>
        <v>109</v>
      </c>
      <c r="K658" s="219"/>
      <c r="L658" s="219"/>
      <c r="M658" s="208"/>
      <c r="N658" s="208"/>
      <c r="O658" s="208"/>
      <c r="P658" s="208"/>
      <c r="Q658" s="208"/>
      <c r="R658" s="208"/>
      <c r="S658" s="211"/>
      <c r="T658" s="211">
        <f t="shared" ref="T658:Y658" si="93">SUM(T654:T657)</f>
        <v>2</v>
      </c>
      <c r="U658" s="211">
        <f t="shared" si="93"/>
        <v>66</v>
      </c>
      <c r="V658" s="211">
        <f t="shared" si="93"/>
        <v>11</v>
      </c>
      <c r="W658" s="211">
        <f t="shared" si="93"/>
        <v>84</v>
      </c>
      <c r="X658" s="211">
        <f t="shared" si="93"/>
        <v>0</v>
      </c>
      <c r="Y658" s="211">
        <f t="shared" si="93"/>
        <v>163</v>
      </c>
      <c r="Z658" s="220"/>
      <c r="AA658" s="208"/>
      <c r="AB658" s="208"/>
      <c r="AC658" s="208"/>
      <c r="AD658" s="208"/>
      <c r="AE658" s="208"/>
      <c r="AF658" s="208"/>
      <c r="AG658" s="208"/>
      <c r="AH658" s="208"/>
      <c r="AI658" s="208"/>
      <c r="AJ658" s="208"/>
      <c r="AK658" s="208"/>
      <c r="AL658" s="91" t="s">
        <v>150</v>
      </c>
      <c r="AM658" s="71">
        <v>0</v>
      </c>
      <c r="AN658" s="71">
        <v>1</v>
      </c>
      <c r="AO658" s="71">
        <v>1</v>
      </c>
      <c r="AP658" s="71">
        <v>1</v>
      </c>
      <c r="AQ658" s="71">
        <v>0</v>
      </c>
      <c r="AR658" s="71">
        <v>0</v>
      </c>
      <c r="AS658" s="71">
        <v>0</v>
      </c>
      <c r="AT658" s="71">
        <v>0</v>
      </c>
      <c r="AU658" s="208"/>
      <c r="AV658" s="208"/>
      <c r="AW658" s="208"/>
      <c r="AX658" s="208"/>
      <c r="AY658" s="208"/>
      <c r="AZ658" s="208"/>
      <c r="BA658" s="208"/>
      <c r="BB658" s="208"/>
      <c r="BC658" s="208"/>
      <c r="BD658" s="208"/>
      <c r="BE658" s="208"/>
      <c r="BF658" s="208"/>
      <c r="BG658" s="208"/>
      <c r="BH658" s="208"/>
      <c r="BR658" s="7"/>
      <c r="BV658" s="7"/>
    </row>
    <row r="659" spans="1:74" ht="15.75">
      <c r="A659" s="216" t="s">
        <v>114</v>
      </c>
      <c r="B659" s="216" t="s">
        <v>139</v>
      </c>
      <c r="C659" s="217"/>
      <c r="D659" s="217">
        <v>75</v>
      </c>
      <c r="E659" s="217">
        <v>1</v>
      </c>
      <c r="F659" s="217">
        <v>35</v>
      </c>
      <c r="G659" s="217">
        <v>22</v>
      </c>
      <c r="H659" s="217">
        <v>17</v>
      </c>
      <c r="I659" s="85"/>
      <c r="J659" s="218">
        <f t="shared" si="91"/>
        <v>75</v>
      </c>
      <c r="K659" s="219"/>
      <c r="L659" s="219"/>
      <c r="M659" s="208"/>
      <c r="N659" s="208"/>
      <c r="O659" s="208"/>
      <c r="P659" s="208"/>
      <c r="Q659" s="208"/>
      <c r="R659" s="208"/>
      <c r="S659" s="212" t="s">
        <v>159</v>
      </c>
      <c r="T659" s="212" t="s">
        <v>102</v>
      </c>
      <c r="U659" s="212" t="s">
        <v>103</v>
      </c>
      <c r="V659" s="212" t="s">
        <v>104</v>
      </c>
      <c r="W659" s="212" t="s">
        <v>105</v>
      </c>
      <c r="X659" s="212" t="s">
        <v>106</v>
      </c>
      <c r="Y659" s="212" t="s">
        <v>160</v>
      </c>
      <c r="Z659" s="223"/>
      <c r="AA659" s="208"/>
      <c r="AB659" s="208"/>
      <c r="AC659" s="208"/>
      <c r="AD659" s="208"/>
      <c r="AE659" s="208"/>
      <c r="AF659" s="208"/>
      <c r="AG659" s="208"/>
      <c r="AH659" s="208"/>
      <c r="AI659" s="208"/>
      <c r="AJ659" s="208"/>
      <c r="AK659" s="208"/>
      <c r="AL659" s="91" t="s">
        <v>152</v>
      </c>
      <c r="AM659" s="71">
        <v>3</v>
      </c>
      <c r="AN659" s="71">
        <v>1</v>
      </c>
      <c r="AO659" s="71">
        <v>1</v>
      </c>
      <c r="AP659" s="71">
        <v>1</v>
      </c>
      <c r="AQ659" s="71">
        <v>0</v>
      </c>
      <c r="AR659" s="71">
        <v>0</v>
      </c>
      <c r="AS659" s="71">
        <v>0</v>
      </c>
      <c r="AT659" s="71">
        <v>1</v>
      </c>
      <c r="AU659" s="208"/>
      <c r="AV659" s="208"/>
      <c r="AW659" s="208"/>
      <c r="AX659" s="208"/>
      <c r="AY659" s="208"/>
      <c r="AZ659" s="208"/>
      <c r="BA659" s="208"/>
      <c r="BB659" s="208"/>
      <c r="BC659" s="208"/>
      <c r="BD659" s="208"/>
      <c r="BE659" s="208"/>
      <c r="BF659" s="208"/>
      <c r="BG659" s="208"/>
      <c r="BH659" s="208"/>
      <c r="BR659" s="7"/>
      <c r="BV659" s="7"/>
    </row>
    <row r="660" spans="1:74" ht="15.75">
      <c r="A660" s="216" t="s">
        <v>114</v>
      </c>
      <c r="B660" s="216" t="s">
        <v>141</v>
      </c>
      <c r="C660" s="217"/>
      <c r="D660" s="217">
        <v>9</v>
      </c>
      <c r="E660" s="217">
        <v>2</v>
      </c>
      <c r="F660" s="217">
        <v>5</v>
      </c>
      <c r="G660" s="217">
        <v>1</v>
      </c>
      <c r="H660" s="217">
        <v>1</v>
      </c>
      <c r="I660" s="85"/>
      <c r="J660" s="218">
        <f t="shared" si="91"/>
        <v>9</v>
      </c>
      <c r="K660" s="219"/>
      <c r="L660" s="219"/>
      <c r="M660" s="208"/>
      <c r="N660" s="208"/>
      <c r="O660" s="208"/>
      <c r="P660" s="208"/>
      <c r="Q660" s="208"/>
      <c r="R660" s="208"/>
      <c r="S660" s="212" t="s">
        <v>174</v>
      </c>
      <c r="T660" s="222">
        <f t="shared" ref="T660:X663" si="94" xml:space="preserve"> T648-T654</f>
        <v>0</v>
      </c>
      <c r="U660" s="222">
        <f t="shared" si="94"/>
        <v>6</v>
      </c>
      <c r="V660" s="222">
        <f t="shared" si="94"/>
        <v>0</v>
      </c>
      <c r="W660" s="222">
        <f t="shared" si="94"/>
        <v>4</v>
      </c>
      <c r="X660" s="222">
        <f t="shared" si="94"/>
        <v>0</v>
      </c>
      <c r="Y660" s="222">
        <f>SUM(T660:W660)</f>
        <v>10</v>
      </c>
      <c r="Z660" s="220">
        <f>SUM(T660:X660)</f>
        <v>10</v>
      </c>
      <c r="AA660" s="208"/>
      <c r="AB660" s="208"/>
      <c r="AC660" s="208"/>
      <c r="AD660" s="208"/>
      <c r="AE660" s="208"/>
      <c r="AF660" s="208"/>
      <c r="AG660" s="208"/>
      <c r="AH660" s="208"/>
      <c r="AI660" s="208"/>
      <c r="AJ660" s="208"/>
      <c r="AK660" s="208"/>
      <c r="AL660" s="91" t="s">
        <v>153</v>
      </c>
      <c r="AM660" s="71">
        <v>3</v>
      </c>
      <c r="AN660" s="71">
        <v>5</v>
      </c>
      <c r="AO660" s="71">
        <v>3</v>
      </c>
      <c r="AP660" s="71">
        <v>2</v>
      </c>
      <c r="AQ660" s="71">
        <v>0</v>
      </c>
      <c r="AR660" s="71">
        <v>0</v>
      </c>
      <c r="AS660" s="71">
        <v>0</v>
      </c>
      <c r="AT660" s="71">
        <v>1</v>
      </c>
      <c r="AU660" s="208"/>
      <c r="AV660" s="208"/>
      <c r="AW660" s="208"/>
      <c r="AX660" s="208"/>
      <c r="AY660" s="208"/>
      <c r="AZ660" s="208"/>
      <c r="BA660" s="208"/>
      <c r="BB660" s="208"/>
      <c r="BC660" s="208"/>
      <c r="BD660" s="208"/>
      <c r="BE660" s="208"/>
      <c r="BF660" s="208"/>
      <c r="BG660" s="208"/>
      <c r="BH660" s="208"/>
      <c r="BR660" s="7"/>
      <c r="BV660" s="7"/>
    </row>
    <row r="661" spans="1:74" ht="15.75">
      <c r="A661" s="216" t="s">
        <v>114</v>
      </c>
      <c r="B661" s="216" t="s">
        <v>155</v>
      </c>
      <c r="C661" s="217"/>
      <c r="D661" s="217">
        <v>5</v>
      </c>
      <c r="E661" s="204"/>
      <c r="F661" s="217">
        <v>4</v>
      </c>
      <c r="G661" s="217">
        <v>1</v>
      </c>
      <c r="H661" s="85"/>
      <c r="I661" s="85"/>
      <c r="J661" s="218">
        <f t="shared" si="91"/>
        <v>5</v>
      </c>
      <c r="K661" s="219"/>
      <c r="L661" s="219"/>
      <c r="M661" s="208"/>
      <c r="N661" s="208"/>
      <c r="O661" s="208"/>
      <c r="P661" s="208"/>
      <c r="Q661" s="208"/>
      <c r="R661" s="208"/>
      <c r="S661" s="212" t="s">
        <v>111</v>
      </c>
      <c r="T661" s="222">
        <f t="shared" si="94"/>
        <v>0</v>
      </c>
      <c r="U661" s="222">
        <f t="shared" si="94"/>
        <v>16</v>
      </c>
      <c r="V661" s="222">
        <f t="shared" si="94"/>
        <v>0</v>
      </c>
      <c r="W661" s="222">
        <f t="shared" si="94"/>
        <v>26</v>
      </c>
      <c r="X661" s="222">
        <f t="shared" si="94"/>
        <v>123</v>
      </c>
      <c r="Y661" s="222">
        <f>SUM(T661:W661)</f>
        <v>42</v>
      </c>
      <c r="Z661" s="220">
        <f>SUM(T661:X661)</f>
        <v>165</v>
      </c>
      <c r="AA661" s="208"/>
      <c r="AB661" s="208"/>
      <c r="AC661" s="208"/>
      <c r="AD661" s="208"/>
      <c r="AE661" s="208"/>
      <c r="AF661" s="208"/>
      <c r="AG661" s="208"/>
      <c r="AH661" s="208"/>
      <c r="AI661" s="208"/>
      <c r="AJ661" s="208"/>
      <c r="AK661" s="208"/>
      <c r="AL661" s="91" t="s">
        <v>154</v>
      </c>
      <c r="AM661" s="71">
        <v>46</v>
      </c>
      <c r="AN661" s="71">
        <v>37</v>
      </c>
      <c r="AO661" s="71">
        <v>28</v>
      </c>
      <c r="AP661" s="71">
        <v>23</v>
      </c>
      <c r="AQ661" s="71">
        <v>12</v>
      </c>
      <c r="AR661" s="71">
        <v>18</v>
      </c>
      <c r="AS661" s="71">
        <v>8</v>
      </c>
      <c r="AT661" s="71">
        <v>10</v>
      </c>
      <c r="AU661" s="208"/>
      <c r="AV661" s="208"/>
      <c r="AW661" s="208"/>
      <c r="AX661" s="208"/>
      <c r="AY661" s="208"/>
      <c r="AZ661" s="208"/>
      <c r="BA661" s="208"/>
      <c r="BB661" s="208"/>
      <c r="BC661" s="208"/>
      <c r="BD661" s="208"/>
      <c r="BE661" s="208"/>
      <c r="BF661" s="208"/>
      <c r="BG661" s="208"/>
      <c r="BH661" s="208"/>
      <c r="BR661" s="7"/>
      <c r="BV661" s="7"/>
    </row>
    <row r="662" spans="1:74" ht="15.75">
      <c r="A662" s="216" t="s">
        <v>114</v>
      </c>
      <c r="B662" s="216" t="s">
        <v>100</v>
      </c>
      <c r="C662" s="217"/>
      <c r="D662" s="217">
        <v>168</v>
      </c>
      <c r="E662" s="217">
        <v>7</v>
      </c>
      <c r="F662" s="217">
        <v>89</v>
      </c>
      <c r="G662" s="217">
        <v>45</v>
      </c>
      <c r="H662" s="217">
        <v>27</v>
      </c>
      <c r="I662" s="85"/>
      <c r="J662" s="218">
        <f t="shared" si="91"/>
        <v>168</v>
      </c>
      <c r="K662" s="219"/>
      <c r="L662" s="219">
        <f>SUM(J658:J662)</f>
        <v>366</v>
      </c>
      <c r="M662" s="208"/>
      <c r="N662" s="208"/>
      <c r="O662" s="208"/>
      <c r="P662" s="208"/>
      <c r="Q662" s="208"/>
      <c r="R662" s="208"/>
      <c r="S662" s="212" t="s">
        <v>113</v>
      </c>
      <c r="T662" s="222">
        <f t="shared" si="94"/>
        <v>2</v>
      </c>
      <c r="U662" s="222">
        <f t="shared" si="94"/>
        <v>28</v>
      </c>
      <c r="V662" s="222">
        <f t="shared" si="94"/>
        <v>11</v>
      </c>
      <c r="W662" s="222">
        <f t="shared" si="94"/>
        <v>31</v>
      </c>
      <c r="X662" s="222">
        <f t="shared" si="94"/>
        <v>433</v>
      </c>
      <c r="Y662" s="222">
        <f>SUM(T662:W662)</f>
        <v>72</v>
      </c>
      <c r="Z662" s="220">
        <f>SUM(T662:X662)</f>
        <v>505</v>
      </c>
      <c r="AA662" s="208"/>
      <c r="AB662" s="208"/>
      <c r="AC662" s="208"/>
      <c r="AD662" s="208"/>
      <c r="AE662" s="208"/>
      <c r="AF662" s="208"/>
      <c r="AG662" s="208"/>
      <c r="AH662" s="208"/>
      <c r="AI662" s="208"/>
      <c r="AJ662" s="208"/>
      <c r="AK662" s="208"/>
      <c r="AL662" s="91" t="s">
        <v>161</v>
      </c>
      <c r="AM662" s="71">
        <v>352</v>
      </c>
      <c r="AN662" s="71">
        <v>266</v>
      </c>
      <c r="AO662" s="71">
        <v>249</v>
      </c>
      <c r="AP662" s="71">
        <v>156</v>
      </c>
      <c r="AQ662" s="71">
        <v>84</v>
      </c>
      <c r="AR662" s="71">
        <v>62</v>
      </c>
      <c r="AS662" s="71">
        <v>82</v>
      </c>
      <c r="AT662" s="71">
        <v>42</v>
      </c>
      <c r="AU662" s="208"/>
      <c r="AV662" s="208"/>
      <c r="AW662" s="208"/>
      <c r="AX662" s="208"/>
      <c r="AY662" s="208"/>
      <c r="AZ662" s="208"/>
      <c r="BA662" s="208"/>
      <c r="BB662" s="208"/>
      <c r="BC662" s="208"/>
      <c r="BD662" s="208"/>
      <c r="BE662" s="208"/>
      <c r="BF662" s="208"/>
      <c r="BG662" s="208"/>
      <c r="BH662" s="208"/>
      <c r="BR662" s="7"/>
      <c r="BV662" s="7"/>
    </row>
    <row r="663" spans="1:74" ht="15.75">
      <c r="A663" s="212" t="s">
        <v>156</v>
      </c>
      <c r="B663" s="212"/>
      <c r="C663" s="224">
        <v>1185</v>
      </c>
      <c r="D663" s="212">
        <f t="shared" ref="D663:J663" si="95" xml:space="preserve"> SUM(D647:D662)</f>
        <v>1099</v>
      </c>
      <c r="E663" s="224">
        <f t="shared" si="95"/>
        <v>14</v>
      </c>
      <c r="F663" s="224">
        <f t="shared" si="95"/>
        <v>248</v>
      </c>
      <c r="G663" s="224">
        <f t="shared" si="95"/>
        <v>91</v>
      </c>
      <c r="H663" s="224">
        <f t="shared" si="95"/>
        <v>190</v>
      </c>
      <c r="I663" s="224">
        <f t="shared" si="95"/>
        <v>556</v>
      </c>
      <c r="J663" s="212">
        <f t="shared" si="95"/>
        <v>1099</v>
      </c>
      <c r="K663" s="211"/>
      <c r="L663" s="211"/>
      <c r="M663" s="208"/>
      <c r="N663" s="208"/>
      <c r="O663" s="208"/>
      <c r="P663" s="208"/>
      <c r="Q663" s="208"/>
      <c r="R663" s="208"/>
      <c r="S663" s="212" t="s">
        <v>115</v>
      </c>
      <c r="T663" s="222">
        <f t="shared" si="94"/>
        <v>10</v>
      </c>
      <c r="U663" s="222">
        <f t="shared" si="94"/>
        <v>133</v>
      </c>
      <c r="V663" s="222">
        <f t="shared" si="94"/>
        <v>69</v>
      </c>
      <c r="W663" s="222">
        <f t="shared" si="94"/>
        <v>45</v>
      </c>
      <c r="X663" s="222">
        <f t="shared" si="94"/>
        <v>0</v>
      </c>
      <c r="Y663" s="222">
        <f>SUM(T663:W663)</f>
        <v>257</v>
      </c>
      <c r="Z663" s="220">
        <f>SUM(T663:X663)</f>
        <v>257</v>
      </c>
      <c r="AA663" s="208"/>
      <c r="AB663" s="208"/>
      <c r="AC663" s="208"/>
      <c r="AD663" s="208"/>
      <c r="AE663" s="208"/>
      <c r="AF663" s="208"/>
      <c r="AG663" s="208"/>
      <c r="AH663" s="208"/>
      <c r="AI663" s="208"/>
      <c r="AJ663" s="208"/>
      <c r="AK663" s="208"/>
      <c r="AL663" s="91" t="s">
        <v>147</v>
      </c>
      <c r="AM663" s="71">
        <v>349</v>
      </c>
      <c r="AN663" s="71">
        <v>510</v>
      </c>
      <c r="AO663" s="71">
        <v>535</v>
      </c>
      <c r="AP663" s="71">
        <v>579</v>
      </c>
      <c r="AQ663" s="71">
        <v>91</v>
      </c>
      <c r="AR663" s="71">
        <v>181</v>
      </c>
      <c r="AS663" s="71">
        <v>166</v>
      </c>
      <c r="AT663" s="71">
        <v>123</v>
      </c>
      <c r="AU663" s="208"/>
      <c r="AV663" s="208"/>
      <c r="AW663" s="208"/>
      <c r="AX663" s="208"/>
      <c r="AY663" s="208"/>
      <c r="AZ663" s="208"/>
      <c r="BA663" s="208"/>
      <c r="BB663" s="208"/>
      <c r="BC663" s="208"/>
      <c r="BD663" s="208"/>
      <c r="BE663" s="208"/>
      <c r="BF663" s="208"/>
      <c r="BG663" s="208"/>
      <c r="BH663" s="208"/>
      <c r="BR663" s="7"/>
      <c r="BV663" s="7"/>
    </row>
    <row r="664" spans="1:74" ht="15.75">
      <c r="A664" s="208"/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25"/>
      <c r="T664" s="226">
        <f t="shared" ref="T664:Z664" si="96">SUM(T660:T663)</f>
        <v>12</v>
      </c>
      <c r="U664" s="226">
        <f t="shared" si="96"/>
        <v>183</v>
      </c>
      <c r="V664" s="226">
        <f t="shared" si="96"/>
        <v>80</v>
      </c>
      <c r="W664" s="226">
        <f t="shared" si="96"/>
        <v>106</v>
      </c>
      <c r="X664" s="226">
        <f t="shared" si="96"/>
        <v>556</v>
      </c>
      <c r="Y664" s="226">
        <f t="shared" si="96"/>
        <v>381</v>
      </c>
      <c r="Z664" s="226">
        <f t="shared" si="96"/>
        <v>937</v>
      </c>
      <c r="AA664" s="208"/>
      <c r="AB664" s="208"/>
      <c r="AC664" s="208"/>
      <c r="AD664" s="208"/>
      <c r="AE664" s="208"/>
      <c r="AF664" s="208"/>
      <c r="AG664" s="208"/>
      <c r="AH664" s="208"/>
      <c r="AI664" s="208"/>
      <c r="AJ664" s="208"/>
      <c r="AK664" s="208"/>
      <c r="AL664" s="91" t="s">
        <v>162</v>
      </c>
      <c r="AM664" s="71">
        <v>28</v>
      </c>
      <c r="AN664" s="71">
        <v>72</v>
      </c>
      <c r="AO664" s="71">
        <v>273</v>
      </c>
      <c r="AP664" s="71">
        <v>355</v>
      </c>
      <c r="AQ664" s="71">
        <v>161</v>
      </c>
      <c r="AR664" s="71">
        <v>145</v>
      </c>
      <c r="AS664" s="71">
        <v>92</v>
      </c>
      <c r="AT664" s="71">
        <v>72</v>
      </c>
      <c r="AU664" s="208"/>
      <c r="AV664" s="208"/>
      <c r="AW664" s="208"/>
      <c r="AX664" s="208"/>
      <c r="AY664" s="208"/>
      <c r="AZ664" s="208"/>
      <c r="BA664" s="208"/>
      <c r="BB664" s="208"/>
      <c r="BC664" s="208"/>
      <c r="BD664" s="208"/>
      <c r="BE664" s="208"/>
      <c r="BF664" s="208"/>
      <c r="BG664" s="208"/>
      <c r="BH664" s="208"/>
      <c r="BR664" s="7"/>
      <c r="BV664" s="7"/>
    </row>
    <row r="665" spans="1:74" ht="15.75">
      <c r="A665" s="208"/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8"/>
      <c r="Y665" s="208"/>
      <c r="Z665" s="208"/>
      <c r="AA665" s="208"/>
      <c r="AB665" s="208"/>
      <c r="AC665" s="208"/>
      <c r="AD665" s="208"/>
      <c r="AE665" s="208"/>
      <c r="AF665" s="208"/>
      <c r="AG665" s="208"/>
      <c r="AH665" s="208"/>
      <c r="AI665" s="208"/>
      <c r="AJ665" s="208"/>
      <c r="AK665" s="208"/>
      <c r="AL665" s="91" t="s">
        <v>148</v>
      </c>
      <c r="AM665" s="71">
        <v>0</v>
      </c>
      <c r="AN665" s="71">
        <v>0</v>
      </c>
      <c r="AO665" s="71">
        <v>0</v>
      </c>
      <c r="AP665" s="71">
        <v>0</v>
      </c>
      <c r="AQ665" s="71">
        <v>415</v>
      </c>
      <c r="AR665" s="71">
        <v>435</v>
      </c>
      <c r="AS665" s="71">
        <v>345</v>
      </c>
      <c r="AT665" s="71">
        <v>433</v>
      </c>
      <c r="AU665" s="208"/>
      <c r="AV665" s="208"/>
      <c r="AW665" s="208"/>
      <c r="AX665" s="208"/>
      <c r="AY665" s="208"/>
      <c r="AZ665" s="208"/>
      <c r="BA665" s="208"/>
      <c r="BB665" s="208"/>
      <c r="BC665" s="208"/>
      <c r="BD665" s="208"/>
      <c r="BE665" s="208"/>
      <c r="BF665" s="208"/>
      <c r="BG665" s="208"/>
      <c r="BH665" s="208"/>
      <c r="BR665" s="7"/>
      <c r="BV665" s="7"/>
    </row>
    <row r="666" spans="1:74" ht="15.75">
      <c r="A666" s="208"/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8"/>
      <c r="Y666" s="208"/>
      <c r="Z666" s="208"/>
      <c r="AA666" s="208"/>
      <c r="AB666" s="208"/>
      <c r="AC666" s="208"/>
      <c r="AD666" s="208"/>
      <c r="AE666" s="208"/>
      <c r="AF666" s="208"/>
      <c r="AG666" s="208"/>
      <c r="AH666" s="208"/>
      <c r="AI666" s="208"/>
      <c r="AJ666" s="208"/>
      <c r="AK666" s="208"/>
      <c r="AL666" s="91" t="s">
        <v>163</v>
      </c>
      <c r="AM666" s="71">
        <v>0</v>
      </c>
      <c r="AN666" s="71">
        <v>0</v>
      </c>
      <c r="AO666" s="71">
        <v>0</v>
      </c>
      <c r="AP666" s="71">
        <v>2</v>
      </c>
      <c r="AQ666" s="71">
        <v>15</v>
      </c>
      <c r="AR666" s="71">
        <v>39</v>
      </c>
      <c r="AS666" s="71">
        <v>174</v>
      </c>
      <c r="AT666" s="71">
        <v>257</v>
      </c>
      <c r="AU666" s="208"/>
      <c r="AV666" s="208"/>
      <c r="AW666" s="208"/>
      <c r="AX666" s="208"/>
      <c r="AY666" s="208"/>
      <c r="AZ666" s="208"/>
      <c r="BA666" s="208"/>
      <c r="BB666" s="208"/>
      <c r="BC666" s="208"/>
      <c r="BD666" s="208"/>
      <c r="BE666" s="208"/>
      <c r="BF666" s="208"/>
      <c r="BG666" s="208"/>
      <c r="BH666" s="208"/>
      <c r="BR666" s="7"/>
      <c r="BV666" s="7"/>
    </row>
    <row r="667" spans="1:74" ht="15.75">
      <c r="A667" s="208"/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208"/>
      <c r="Z667" s="208"/>
      <c r="AA667" s="208"/>
      <c r="AB667" s="208"/>
      <c r="AC667" s="208"/>
      <c r="AD667" s="208"/>
      <c r="AE667" s="208"/>
      <c r="AF667" s="208"/>
      <c r="AG667" s="208"/>
      <c r="AH667" s="208"/>
      <c r="AI667" s="208"/>
      <c r="AJ667" s="208"/>
      <c r="AK667" s="208"/>
      <c r="AL667" s="208"/>
      <c r="AM667" s="208"/>
      <c r="AN667" s="208"/>
      <c r="AO667" s="208"/>
      <c r="AP667" s="208"/>
      <c r="AQ667" s="208"/>
      <c r="AR667" s="208"/>
      <c r="AS667" s="208"/>
      <c r="AT667" s="208"/>
      <c r="AU667" s="208"/>
      <c r="AV667" s="208"/>
      <c r="AW667" s="208"/>
      <c r="AX667" s="208"/>
      <c r="AY667" s="208"/>
      <c r="AZ667" s="208"/>
      <c r="BA667" s="208"/>
      <c r="BB667" s="208"/>
      <c r="BC667" s="208"/>
      <c r="BD667" s="208"/>
      <c r="BE667" s="208"/>
      <c r="BF667" s="208"/>
      <c r="BG667" s="208"/>
      <c r="BH667" s="208"/>
      <c r="BR667" s="7"/>
      <c r="BV667" s="7"/>
    </row>
    <row r="668" spans="1:74" ht="15.75">
      <c r="A668" s="208"/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  <c r="AA668" s="208"/>
      <c r="AB668" s="208"/>
      <c r="AC668" s="208"/>
      <c r="AD668" s="208"/>
      <c r="AE668" s="208"/>
      <c r="AF668" s="208"/>
      <c r="AG668" s="208"/>
      <c r="AH668" s="208"/>
      <c r="AI668" s="208"/>
      <c r="AJ668" s="208"/>
      <c r="AK668" s="208"/>
      <c r="AL668" s="208"/>
      <c r="AM668" s="208"/>
      <c r="AN668" s="208"/>
      <c r="AO668" s="208"/>
      <c r="AP668" s="208"/>
      <c r="AQ668" s="208"/>
      <c r="AR668" s="208"/>
      <c r="AS668" s="208"/>
      <c r="AT668" s="208"/>
      <c r="AU668" s="208"/>
      <c r="AV668" s="208"/>
      <c r="AW668" s="208"/>
      <c r="AX668" s="208"/>
      <c r="AY668" s="208"/>
      <c r="AZ668" s="208"/>
      <c r="BA668" s="208"/>
      <c r="BB668" s="208"/>
      <c r="BC668" s="208"/>
      <c r="BD668" s="208"/>
      <c r="BE668" s="208"/>
      <c r="BF668" s="208"/>
      <c r="BG668" s="208"/>
      <c r="BH668" s="208"/>
      <c r="BR668" s="7"/>
      <c r="BV668" s="7"/>
    </row>
    <row r="669" spans="1:74" ht="15.75">
      <c r="A669" s="208"/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  <c r="AA669" s="208"/>
      <c r="AB669" s="208"/>
      <c r="AC669" s="208"/>
      <c r="AD669" s="208"/>
      <c r="AE669" s="208"/>
      <c r="AF669" s="208"/>
      <c r="AG669" s="208"/>
      <c r="AH669" s="208"/>
      <c r="AI669" s="208"/>
      <c r="AJ669" s="208"/>
      <c r="AK669" s="208"/>
      <c r="AL669" s="208"/>
      <c r="AM669" s="208"/>
      <c r="AN669" s="208"/>
      <c r="AO669" s="208"/>
      <c r="AP669" s="208"/>
      <c r="AQ669" s="208"/>
      <c r="AR669" s="208"/>
      <c r="AS669" s="208"/>
      <c r="AT669" s="208"/>
      <c r="AU669" s="208"/>
      <c r="AV669" s="208"/>
      <c r="AW669" s="208"/>
      <c r="AX669" s="208"/>
      <c r="AY669" s="208"/>
      <c r="AZ669" s="208"/>
      <c r="BA669" s="208"/>
      <c r="BB669" s="208"/>
      <c r="BC669" s="208"/>
      <c r="BD669" s="208"/>
      <c r="BE669" s="208"/>
      <c r="BF669" s="208"/>
      <c r="BG669" s="208"/>
      <c r="BH669" s="208"/>
      <c r="BR669" s="7"/>
      <c r="BV669" s="7"/>
    </row>
    <row r="670" spans="1:74" ht="15.75">
      <c r="A670" s="208"/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8"/>
      <c r="Y670" s="208"/>
      <c r="Z670" s="208"/>
      <c r="AA670" s="208"/>
      <c r="AB670" s="208"/>
      <c r="AC670" s="208"/>
      <c r="AD670" s="208"/>
      <c r="AE670" s="208"/>
      <c r="AF670" s="208"/>
      <c r="AG670" s="208"/>
      <c r="AH670" s="208"/>
      <c r="AI670" s="208"/>
      <c r="AJ670" s="208"/>
      <c r="AK670" s="208"/>
      <c r="AL670" s="208"/>
      <c r="AM670" s="208"/>
      <c r="AN670" s="208"/>
      <c r="AO670" s="208"/>
      <c r="AP670" s="208"/>
      <c r="AQ670" s="208"/>
      <c r="AR670" s="208"/>
      <c r="AS670" s="208"/>
      <c r="AT670" s="208"/>
      <c r="AU670" s="208"/>
      <c r="AV670" s="208"/>
      <c r="AW670" s="208"/>
      <c r="AX670" s="208"/>
      <c r="AY670" s="208"/>
      <c r="AZ670" s="208"/>
      <c r="BA670" s="208"/>
      <c r="BB670" s="208"/>
      <c r="BC670" s="208"/>
      <c r="BD670" s="208"/>
      <c r="BE670" s="208"/>
      <c r="BF670" s="208"/>
      <c r="BG670" s="208"/>
      <c r="BH670" s="208"/>
      <c r="BR670" s="7"/>
      <c r="BV670" s="7"/>
    </row>
    <row r="671" spans="1:74" ht="15.75">
      <c r="A671" s="208"/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208"/>
      <c r="Z671" s="208"/>
      <c r="AA671" s="208"/>
      <c r="AB671" s="208"/>
      <c r="AC671" s="208"/>
      <c r="AD671" s="208"/>
      <c r="AE671" s="208"/>
      <c r="AF671" s="208"/>
      <c r="AG671" s="208"/>
      <c r="AH671" s="208"/>
      <c r="AI671" s="208"/>
      <c r="AJ671" s="208"/>
      <c r="AK671" s="208"/>
      <c r="AL671" s="208"/>
      <c r="AM671" s="208"/>
      <c r="AN671" s="208"/>
      <c r="AO671" s="208"/>
      <c r="AP671" s="208"/>
      <c r="AQ671" s="208"/>
      <c r="AR671" s="208"/>
      <c r="AS671" s="208"/>
      <c r="AT671" s="208"/>
      <c r="AU671" s="208"/>
      <c r="AV671" s="208"/>
      <c r="AW671" s="208"/>
      <c r="AX671" s="208"/>
      <c r="AY671" s="208"/>
      <c r="AZ671" s="208"/>
      <c r="BA671" s="208"/>
      <c r="BB671" s="208"/>
      <c r="BC671" s="208"/>
      <c r="BD671" s="208"/>
      <c r="BE671" s="208"/>
      <c r="BF671" s="208"/>
      <c r="BG671" s="208"/>
      <c r="BH671" s="208"/>
      <c r="BR671" s="7"/>
      <c r="BV671" s="7"/>
    </row>
    <row r="672" spans="1:74" ht="15.75">
      <c r="A672" s="208"/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8"/>
      <c r="Y672" s="208"/>
      <c r="Z672" s="208"/>
      <c r="AA672" s="208"/>
      <c r="AB672" s="208"/>
      <c r="AC672" s="208"/>
      <c r="AD672" s="208"/>
      <c r="AE672" s="208"/>
      <c r="AF672" s="208"/>
      <c r="AG672" s="208"/>
      <c r="AH672" s="208"/>
      <c r="AI672" s="208"/>
      <c r="AJ672" s="208"/>
      <c r="AK672" s="208"/>
      <c r="AL672" s="208"/>
      <c r="AM672" s="208"/>
      <c r="AN672" s="208"/>
      <c r="AO672" s="208"/>
      <c r="AP672" s="208"/>
      <c r="AQ672" s="208"/>
      <c r="AR672" s="208"/>
      <c r="AS672" s="208"/>
      <c r="AT672" s="208"/>
      <c r="AU672" s="208"/>
      <c r="AV672" s="208"/>
      <c r="AW672" s="208"/>
      <c r="AX672" s="208"/>
      <c r="AY672" s="208"/>
      <c r="AZ672" s="208"/>
      <c r="BA672" s="208"/>
      <c r="BB672" s="208"/>
      <c r="BC672" s="208"/>
      <c r="BD672" s="208"/>
      <c r="BE672" s="208"/>
      <c r="BF672" s="208"/>
      <c r="BG672" s="208"/>
      <c r="BH672" s="208"/>
      <c r="BR672" s="7"/>
      <c r="BV672" s="7"/>
    </row>
    <row r="676" spans="1:74" ht="36">
      <c r="A676" s="209" t="s">
        <v>124</v>
      </c>
      <c r="B676" s="209" t="s">
        <v>66</v>
      </c>
      <c r="C676" s="209" t="s">
        <v>87</v>
      </c>
      <c r="D676" s="209" t="s">
        <v>88</v>
      </c>
      <c r="E676" s="209" t="s">
        <v>89</v>
      </c>
      <c r="F676" s="209" t="s">
        <v>90</v>
      </c>
      <c r="G676" s="209" t="s">
        <v>91</v>
      </c>
      <c r="H676" s="209" t="s">
        <v>92</v>
      </c>
      <c r="I676" s="209" t="s">
        <v>93</v>
      </c>
      <c r="J676" s="210" t="s">
        <v>156</v>
      </c>
      <c r="K676" s="211"/>
      <c r="L676" s="91" t="s">
        <v>223</v>
      </c>
      <c r="M676" s="208"/>
      <c r="N676" s="208"/>
      <c r="O676" s="208"/>
      <c r="P676" s="208"/>
      <c r="Q676" s="208"/>
      <c r="R676" s="208"/>
      <c r="S676" s="211" t="s">
        <v>124</v>
      </c>
      <c r="T676" s="211"/>
      <c r="U676" s="211"/>
      <c r="V676" s="211"/>
      <c r="W676" s="211"/>
      <c r="X676" s="211"/>
      <c r="Y676" s="211"/>
      <c r="Z676" s="211"/>
      <c r="AA676" s="208"/>
      <c r="AB676" s="208"/>
      <c r="AC676" s="208"/>
      <c r="AD676" s="208"/>
      <c r="AE676" s="208"/>
      <c r="AF676" s="208"/>
      <c r="AG676" s="208"/>
      <c r="AH676" s="208"/>
      <c r="AI676" s="208"/>
      <c r="AJ676" s="208"/>
      <c r="AK676" s="208"/>
      <c r="AL676" s="91" t="s">
        <v>97</v>
      </c>
      <c r="AM676" s="71" t="s">
        <v>124</v>
      </c>
      <c r="AN676" s="71"/>
      <c r="AO676" s="71"/>
      <c r="AP676" s="71"/>
      <c r="AQ676" s="211"/>
      <c r="AR676" s="211"/>
      <c r="AS676" s="211"/>
      <c r="AT676" s="211"/>
      <c r="AU676" s="208"/>
      <c r="AV676" s="208"/>
      <c r="AW676" s="208"/>
      <c r="AX676" s="208"/>
      <c r="AY676" s="208"/>
      <c r="AZ676" s="208"/>
      <c r="BA676" s="208"/>
      <c r="BB676" s="208"/>
      <c r="BC676" s="208"/>
      <c r="BD676" s="208"/>
      <c r="BE676" s="208"/>
      <c r="BF676" s="208"/>
      <c r="BG676" s="208"/>
      <c r="BH676" s="208"/>
      <c r="BI676" s="208"/>
      <c r="BJ676" s="208"/>
      <c r="BK676" s="208"/>
      <c r="BL676" s="208"/>
      <c r="BM676" s="208"/>
      <c r="BN676" s="208"/>
      <c r="BO676" s="208"/>
      <c r="BR676" s="7"/>
      <c r="BV676" s="7"/>
    </row>
    <row r="677" spans="1:74" ht="15.75">
      <c r="A677" s="212" t="s">
        <v>176</v>
      </c>
      <c r="B677" s="212" t="s">
        <v>100</v>
      </c>
      <c r="C677" s="75">
        <v>9</v>
      </c>
      <c r="D677" s="214">
        <v>9</v>
      </c>
      <c r="E677" s="75">
        <v>5</v>
      </c>
      <c r="F677" s="75">
        <v>3</v>
      </c>
      <c r="G677" s="75">
        <v>0</v>
      </c>
      <c r="H677" s="75">
        <v>1</v>
      </c>
      <c r="I677" s="75">
        <v>0</v>
      </c>
      <c r="J677" s="214">
        <f t="shared" ref="J677:J692" si="97">SUM(E677:I677)</f>
        <v>9</v>
      </c>
      <c r="K677" s="211"/>
      <c r="L677" s="215"/>
      <c r="M677" s="208"/>
      <c r="N677" s="208"/>
      <c r="O677" s="208"/>
      <c r="P677" s="208"/>
      <c r="Q677" s="208"/>
      <c r="R677" s="208"/>
      <c r="S677" s="212" t="s">
        <v>101</v>
      </c>
      <c r="T677" s="212" t="s">
        <v>102</v>
      </c>
      <c r="U677" s="212" t="s">
        <v>103</v>
      </c>
      <c r="V677" s="212" t="s">
        <v>104</v>
      </c>
      <c r="W677" s="212" t="s">
        <v>105</v>
      </c>
      <c r="X677" s="212" t="s">
        <v>106</v>
      </c>
      <c r="Y677" s="212" t="s">
        <v>107</v>
      </c>
      <c r="Z677" s="211"/>
      <c r="AA677" s="208"/>
      <c r="AB677" s="208"/>
      <c r="AC677" s="208"/>
      <c r="AD677" s="208"/>
      <c r="AE677" s="208"/>
      <c r="AF677" s="208"/>
      <c r="AG677" s="208"/>
      <c r="AH677" s="208"/>
      <c r="AI677" s="208"/>
      <c r="AJ677" s="208"/>
      <c r="AK677" s="208"/>
      <c r="AL677" s="211" t="s">
        <v>108</v>
      </c>
      <c r="AM677" s="71"/>
      <c r="AN677" s="71"/>
      <c r="AO677" s="71"/>
      <c r="AP677" s="71"/>
      <c r="AQ677" s="211"/>
      <c r="AR677" s="211"/>
      <c r="AS677" s="211"/>
      <c r="AT677" s="211"/>
      <c r="AU677" s="208"/>
      <c r="AV677" s="208"/>
      <c r="AW677" s="208"/>
      <c r="AX677" s="208"/>
      <c r="AY677" s="208"/>
      <c r="AZ677" s="208"/>
      <c r="BA677" s="208"/>
      <c r="BB677" s="208"/>
      <c r="BC677" s="208"/>
      <c r="BD677" s="208"/>
      <c r="BE677" s="208"/>
      <c r="BF677" s="208"/>
      <c r="BG677" s="208"/>
      <c r="BH677" s="208"/>
      <c r="BI677" s="208"/>
      <c r="BJ677" s="208"/>
      <c r="BK677" s="208"/>
      <c r="BL677" s="208"/>
      <c r="BM677" s="208"/>
      <c r="BN677" s="208"/>
      <c r="BO677" s="208"/>
      <c r="BR677" s="7"/>
      <c r="BV677" s="7"/>
    </row>
    <row r="678" spans="1:74" ht="15.75">
      <c r="A678" s="216" t="s">
        <v>99</v>
      </c>
      <c r="B678" s="216" t="s">
        <v>110</v>
      </c>
      <c r="C678" s="85">
        <v>10</v>
      </c>
      <c r="D678" s="218">
        <v>9</v>
      </c>
      <c r="E678" s="85">
        <v>5</v>
      </c>
      <c r="F678" s="85">
        <v>3</v>
      </c>
      <c r="G678" s="85">
        <v>0</v>
      </c>
      <c r="H678" s="85">
        <v>1</v>
      </c>
      <c r="I678" s="85">
        <v>0</v>
      </c>
      <c r="J678" s="218">
        <f t="shared" si="97"/>
        <v>9</v>
      </c>
      <c r="K678" s="219"/>
      <c r="L678" s="219"/>
      <c r="M678" s="208"/>
      <c r="N678" s="208"/>
      <c r="O678" s="208"/>
      <c r="P678" s="208"/>
      <c r="Q678" s="208"/>
      <c r="R678" s="208"/>
      <c r="S678" s="212" t="s">
        <v>174</v>
      </c>
      <c r="T678" s="212">
        <f>E677</f>
        <v>5</v>
      </c>
      <c r="U678" s="212">
        <f>F677</f>
        <v>3</v>
      </c>
      <c r="V678" s="212">
        <f>G677</f>
        <v>0</v>
      </c>
      <c r="W678" s="212">
        <f>H677</f>
        <v>1</v>
      </c>
      <c r="X678" s="212">
        <f>I677</f>
        <v>0</v>
      </c>
      <c r="Y678" s="212">
        <f>SUM(T678:X678)</f>
        <v>9</v>
      </c>
      <c r="Z678" s="220"/>
      <c r="AA678" s="208"/>
      <c r="AB678" s="208"/>
      <c r="AC678" s="208"/>
      <c r="AD678" s="208"/>
      <c r="AE678" s="208"/>
      <c r="AF678" s="208"/>
      <c r="AG678" s="208"/>
      <c r="AH678" s="208"/>
      <c r="AI678" s="208"/>
      <c r="AJ678" s="208"/>
      <c r="AK678" s="208"/>
      <c r="AL678" s="211" t="s">
        <v>112</v>
      </c>
      <c r="AM678" s="71"/>
      <c r="AN678" s="71"/>
      <c r="AO678" s="71"/>
      <c r="AP678" s="71"/>
      <c r="AQ678" s="211"/>
      <c r="AR678" s="211"/>
      <c r="AS678" s="211"/>
      <c r="AT678" s="211"/>
      <c r="AU678" s="208"/>
      <c r="AV678" s="208"/>
      <c r="AW678" s="208"/>
      <c r="AX678" s="208"/>
      <c r="AY678" s="208"/>
      <c r="AZ678" s="208"/>
      <c r="BA678" s="208"/>
      <c r="BB678" s="208"/>
      <c r="BC678" s="208"/>
      <c r="BD678" s="208"/>
      <c r="BE678" s="208"/>
      <c r="BF678" s="208"/>
      <c r="BG678" s="208"/>
      <c r="BH678" s="208"/>
      <c r="BI678" s="208"/>
      <c r="BJ678" s="208"/>
      <c r="BK678" s="208"/>
      <c r="BL678" s="208"/>
      <c r="BM678" s="208"/>
      <c r="BN678" s="208"/>
      <c r="BO678" s="208"/>
      <c r="BR678" s="7"/>
      <c r="BV678" s="7"/>
    </row>
    <row r="679" spans="1:74" ht="15.75">
      <c r="A679" s="216" t="s">
        <v>99</v>
      </c>
      <c r="B679" s="216" t="s">
        <v>139</v>
      </c>
      <c r="C679" s="204">
        <v>97</v>
      </c>
      <c r="D679" s="218">
        <v>95</v>
      </c>
      <c r="E679" s="85">
        <v>0</v>
      </c>
      <c r="F679" s="85">
        <v>0</v>
      </c>
      <c r="G679" s="85">
        <v>0</v>
      </c>
      <c r="H679" s="85">
        <v>4</v>
      </c>
      <c r="I679" s="85">
        <v>91</v>
      </c>
      <c r="J679" s="218">
        <f t="shared" si="97"/>
        <v>95</v>
      </c>
      <c r="K679" s="219"/>
      <c r="L679" s="219"/>
      <c r="M679" s="208"/>
      <c r="N679" s="208"/>
      <c r="O679" s="208"/>
      <c r="P679" s="208"/>
      <c r="Q679" s="208"/>
      <c r="R679" s="208"/>
      <c r="S679" s="212" t="s">
        <v>111</v>
      </c>
      <c r="T679" s="212">
        <f>SUM(E678:E682)</f>
        <v>6</v>
      </c>
      <c r="U679" s="212">
        <f>SUM(F678:F682)</f>
        <v>24</v>
      </c>
      <c r="V679" s="212">
        <f>SUM(G678:G682)</f>
        <v>6</v>
      </c>
      <c r="W679" s="212">
        <f>SUM(H678:H682)</f>
        <v>55</v>
      </c>
      <c r="X679" s="212">
        <f>SUM(I678:I682)</f>
        <v>166</v>
      </c>
      <c r="Y679" s="212">
        <f>SUM(T679:X679)</f>
        <v>257</v>
      </c>
      <c r="Z679" s="220"/>
      <c r="AA679" s="208"/>
      <c r="AB679" s="208"/>
      <c r="AC679" s="208"/>
      <c r="AD679" s="208"/>
      <c r="AE679" s="208"/>
      <c r="AF679" s="208"/>
      <c r="AG679" s="208"/>
      <c r="AH679" s="208"/>
      <c r="AI679" s="208"/>
      <c r="AJ679" s="208"/>
      <c r="AK679" s="208"/>
      <c r="AL679" s="211"/>
      <c r="AM679" s="71"/>
      <c r="AN679" s="71"/>
      <c r="AO679" s="71"/>
      <c r="AP679" s="71"/>
      <c r="AQ679" s="211"/>
      <c r="AR679" s="211"/>
      <c r="AS679" s="211"/>
      <c r="AT679" s="211"/>
      <c r="AU679" s="208"/>
      <c r="AV679" s="208"/>
      <c r="AW679" s="208"/>
      <c r="AX679" s="208"/>
      <c r="AY679" s="208"/>
      <c r="AZ679" s="208"/>
      <c r="BA679" s="208"/>
      <c r="BB679" s="208"/>
      <c r="BC679" s="208"/>
      <c r="BD679" s="208"/>
      <c r="BE679" s="208"/>
      <c r="BF679" s="208"/>
      <c r="BG679" s="208"/>
      <c r="BH679" s="208"/>
      <c r="BI679" s="208"/>
      <c r="BJ679" s="208"/>
      <c r="BK679" s="208"/>
      <c r="BL679" s="208"/>
      <c r="BM679" s="208"/>
      <c r="BN679" s="208"/>
      <c r="BO679" s="208"/>
      <c r="BR679" s="7"/>
      <c r="BV679" s="7"/>
    </row>
    <row r="680" spans="1:74" ht="15.75">
      <c r="A680" s="216" t="s">
        <v>99</v>
      </c>
      <c r="B680" s="216" t="s">
        <v>141</v>
      </c>
      <c r="C680" s="204">
        <v>0</v>
      </c>
      <c r="D680" s="218">
        <v>0</v>
      </c>
      <c r="E680" s="85">
        <v>0</v>
      </c>
      <c r="F680" s="85">
        <v>0</v>
      </c>
      <c r="G680" s="85">
        <v>0</v>
      </c>
      <c r="H680" s="85">
        <v>0</v>
      </c>
      <c r="I680" s="85">
        <v>0</v>
      </c>
      <c r="J680" s="218">
        <f t="shared" si="97"/>
        <v>0</v>
      </c>
      <c r="K680" s="219"/>
      <c r="L680" s="219"/>
      <c r="M680" s="208"/>
      <c r="N680" s="208"/>
      <c r="O680" s="208"/>
      <c r="P680" s="208"/>
      <c r="Q680" s="208"/>
      <c r="R680" s="208"/>
      <c r="S680" s="212" t="s">
        <v>113</v>
      </c>
      <c r="T680" s="212">
        <f>SUM(E683:E687)</f>
        <v>10</v>
      </c>
      <c r="U680" s="212">
        <f>SUM(F683:F687)</f>
        <v>49</v>
      </c>
      <c r="V680" s="212">
        <f>SUM(G683:G687)</f>
        <v>22</v>
      </c>
      <c r="W680" s="212">
        <f>SUM(H683:H687)</f>
        <v>97</v>
      </c>
      <c r="X680" s="212">
        <f>SUM(I683:I687)</f>
        <v>345</v>
      </c>
      <c r="Y680" s="212">
        <f>SUM(T680:X680)</f>
        <v>523</v>
      </c>
      <c r="Z680" s="220"/>
      <c r="AA680" s="208"/>
      <c r="AB680" s="208"/>
      <c r="AC680" s="208"/>
      <c r="AD680" s="208"/>
      <c r="AE680" s="208"/>
      <c r="AF680" s="208"/>
      <c r="AG680" s="208"/>
      <c r="AH680" s="208"/>
      <c r="AI680" s="208"/>
      <c r="AJ680" s="208"/>
      <c r="AK680" s="208"/>
      <c r="AL680" s="211" t="s">
        <v>116</v>
      </c>
      <c r="AM680" s="211" t="s">
        <v>117</v>
      </c>
      <c r="AN680" s="211" t="s">
        <v>118</v>
      </c>
      <c r="AO680" s="211" t="s">
        <v>119</v>
      </c>
      <c r="AP680" s="211" t="s">
        <v>120</v>
      </c>
      <c r="AQ680" s="211" t="s">
        <v>121</v>
      </c>
      <c r="AR680" s="211" t="s">
        <v>122</v>
      </c>
      <c r="AS680" s="211" t="s">
        <v>123</v>
      </c>
      <c r="AT680" s="211" t="s">
        <v>124</v>
      </c>
      <c r="AU680" s="208"/>
      <c r="AV680" s="208"/>
      <c r="AW680" s="208"/>
      <c r="AX680" s="208"/>
      <c r="AY680" s="208"/>
      <c r="AZ680" s="208"/>
      <c r="BA680" s="208"/>
      <c r="BB680" s="208"/>
      <c r="BC680" s="208"/>
      <c r="BD680" s="208"/>
      <c r="BE680" s="208"/>
      <c r="BF680" s="208"/>
      <c r="BG680" s="208"/>
      <c r="BH680" s="208"/>
      <c r="BI680" s="208"/>
      <c r="BJ680" s="208"/>
      <c r="BK680" s="208"/>
      <c r="BL680" s="208"/>
      <c r="BM680" s="208"/>
      <c r="BN680" s="208"/>
      <c r="BO680" s="208"/>
      <c r="BR680" s="7"/>
      <c r="BV680" s="7"/>
    </row>
    <row r="681" spans="1:74" ht="15.75">
      <c r="A681" s="216" t="s">
        <v>99</v>
      </c>
      <c r="B681" s="216" t="s">
        <v>155</v>
      </c>
      <c r="C681" s="204">
        <v>0</v>
      </c>
      <c r="D681" s="218">
        <v>0</v>
      </c>
      <c r="E681" s="85">
        <v>0</v>
      </c>
      <c r="F681" s="85">
        <v>0</v>
      </c>
      <c r="G681" s="85">
        <v>0</v>
      </c>
      <c r="H681" s="85">
        <v>0</v>
      </c>
      <c r="I681" s="85">
        <v>0</v>
      </c>
      <c r="J681" s="218">
        <f t="shared" si="97"/>
        <v>0</v>
      </c>
      <c r="K681" s="219"/>
      <c r="L681" s="219"/>
      <c r="M681" s="208"/>
      <c r="N681" s="208"/>
      <c r="O681" s="208"/>
      <c r="P681" s="208"/>
      <c r="Q681" s="208"/>
      <c r="R681" s="208"/>
      <c r="S681" s="212" t="s">
        <v>115</v>
      </c>
      <c r="T681" s="212">
        <f>SUM(E688:E692)</f>
        <v>21</v>
      </c>
      <c r="U681" s="212">
        <f>SUM(F688:F692)</f>
        <v>101</v>
      </c>
      <c r="V681" s="212">
        <f>SUM(G688:G692)</f>
        <v>48</v>
      </c>
      <c r="W681" s="212">
        <f>SUM(H688:H692)</f>
        <v>103</v>
      </c>
      <c r="X681" s="212">
        <f>SUM(I688:I692)</f>
        <v>0</v>
      </c>
      <c r="Y681" s="212">
        <f>SUM(T681:X681)</f>
        <v>273</v>
      </c>
      <c r="Z681" s="220"/>
      <c r="AA681" s="208"/>
      <c r="AB681" s="208"/>
      <c r="AC681" s="208"/>
      <c r="AD681" s="208"/>
      <c r="AE681" s="208"/>
      <c r="AF681" s="208"/>
      <c r="AG681" s="208"/>
      <c r="AH681" s="208"/>
      <c r="AI681" s="208"/>
      <c r="AJ681" s="208"/>
      <c r="AK681" s="208"/>
      <c r="AL681" s="211" t="s">
        <v>140</v>
      </c>
      <c r="AM681" s="71">
        <v>0</v>
      </c>
      <c r="AN681" s="71">
        <v>0</v>
      </c>
      <c r="AO681" s="71">
        <v>0</v>
      </c>
      <c r="AP681" s="71">
        <v>0</v>
      </c>
      <c r="AQ681" s="71">
        <v>0</v>
      </c>
      <c r="AR681" s="71">
        <v>0</v>
      </c>
      <c r="AS681" s="71">
        <v>0</v>
      </c>
      <c r="AT681" s="71">
        <v>0</v>
      </c>
      <c r="AU681" s="208"/>
      <c r="AV681" s="208"/>
      <c r="AW681" s="208"/>
      <c r="AX681" s="208"/>
      <c r="AY681" s="208"/>
      <c r="AZ681" s="208"/>
      <c r="BA681" s="208"/>
      <c r="BB681" s="208"/>
      <c r="BC681" s="208"/>
      <c r="BD681" s="208"/>
      <c r="BE681" s="208"/>
      <c r="BF681" s="208"/>
      <c r="BG681" s="208"/>
      <c r="BH681" s="208"/>
      <c r="BI681" s="208"/>
      <c r="BJ681" s="208"/>
      <c r="BK681" s="208"/>
      <c r="BL681" s="208"/>
      <c r="BM681" s="208"/>
      <c r="BN681" s="208"/>
      <c r="BO681" s="208"/>
      <c r="BR681" s="7"/>
      <c r="BV681" s="7"/>
    </row>
    <row r="682" spans="1:74" ht="15.75">
      <c r="A682" s="216" t="s">
        <v>99</v>
      </c>
      <c r="B682" s="216" t="s">
        <v>100</v>
      </c>
      <c r="C682" s="204">
        <v>153</v>
      </c>
      <c r="D682" s="218">
        <v>153</v>
      </c>
      <c r="E682" s="85">
        <v>1</v>
      </c>
      <c r="F682" s="85">
        <v>21</v>
      </c>
      <c r="G682" s="85">
        <v>6</v>
      </c>
      <c r="H682" s="85">
        <v>50</v>
      </c>
      <c r="I682" s="85">
        <v>75</v>
      </c>
      <c r="J682" s="218">
        <f t="shared" si="97"/>
        <v>153</v>
      </c>
      <c r="K682" s="219"/>
      <c r="L682" s="219"/>
      <c r="M682" s="208"/>
      <c r="N682" s="208"/>
      <c r="O682" s="208"/>
      <c r="P682" s="208"/>
      <c r="Q682" s="208"/>
      <c r="R682" s="208"/>
      <c r="S682" s="211"/>
      <c r="T682" s="211">
        <f t="shared" ref="T682:Y682" si="98">SUM(T678:T681)</f>
        <v>42</v>
      </c>
      <c r="U682" s="211">
        <f t="shared" si="98"/>
        <v>177</v>
      </c>
      <c r="V682" s="211">
        <f t="shared" si="98"/>
        <v>76</v>
      </c>
      <c r="W682" s="211">
        <f t="shared" si="98"/>
        <v>256</v>
      </c>
      <c r="X682" s="211">
        <f t="shared" si="98"/>
        <v>511</v>
      </c>
      <c r="Y682" s="211">
        <f t="shared" si="98"/>
        <v>1062</v>
      </c>
      <c r="Z682" s="220"/>
      <c r="AA682" s="208"/>
      <c r="AB682" s="208"/>
      <c r="AC682" s="208"/>
      <c r="AD682" s="208"/>
      <c r="AE682" s="208"/>
      <c r="AF682" s="208"/>
      <c r="AG682" s="208"/>
      <c r="AH682" s="208"/>
      <c r="AI682" s="208"/>
      <c r="AJ682" s="208"/>
      <c r="AK682" s="208"/>
      <c r="AL682" s="211" t="s">
        <v>143</v>
      </c>
      <c r="AM682" s="71">
        <v>0</v>
      </c>
      <c r="AN682" s="71">
        <v>0</v>
      </c>
      <c r="AO682" s="71">
        <v>0</v>
      </c>
      <c r="AP682" s="71">
        <v>0</v>
      </c>
      <c r="AQ682" s="71">
        <v>0</v>
      </c>
      <c r="AR682" s="71">
        <v>0</v>
      </c>
      <c r="AS682" s="71">
        <v>0</v>
      </c>
      <c r="AT682" s="71">
        <v>0</v>
      </c>
      <c r="AU682" s="208"/>
      <c r="AV682" s="208"/>
      <c r="AW682" s="208"/>
      <c r="AX682" s="208"/>
      <c r="AY682" s="208"/>
      <c r="AZ682" s="208"/>
      <c r="BA682" s="208"/>
      <c r="BB682" s="208"/>
      <c r="BC682" s="208"/>
      <c r="BD682" s="208"/>
      <c r="BE682" s="208"/>
      <c r="BF682" s="208"/>
      <c r="BG682" s="208"/>
      <c r="BH682" s="208"/>
      <c r="BI682" s="208"/>
      <c r="BJ682" s="208"/>
      <c r="BK682" s="208"/>
      <c r="BL682" s="208"/>
      <c r="BM682" s="208"/>
      <c r="BN682" s="208"/>
      <c r="BO682" s="208"/>
      <c r="BR682" s="7"/>
      <c r="BV682" s="7"/>
    </row>
    <row r="683" spans="1:74" ht="15.75">
      <c r="A683" s="212" t="s">
        <v>109</v>
      </c>
      <c r="B683" s="212" t="s">
        <v>110</v>
      </c>
      <c r="C683" s="221">
        <v>88</v>
      </c>
      <c r="D683" s="214">
        <v>86</v>
      </c>
      <c r="E683" s="75">
        <v>6</v>
      </c>
      <c r="F683" s="75">
        <v>24</v>
      </c>
      <c r="G683" s="75">
        <v>5</v>
      </c>
      <c r="H683" s="75">
        <v>51</v>
      </c>
      <c r="I683" s="75">
        <v>0</v>
      </c>
      <c r="J683" s="214">
        <f t="shared" si="97"/>
        <v>86</v>
      </c>
      <c r="K683" s="211"/>
      <c r="L683" s="211"/>
      <c r="M683" s="208"/>
      <c r="N683" s="208"/>
      <c r="O683" s="208"/>
      <c r="P683" s="208"/>
      <c r="Q683" s="208"/>
      <c r="R683" s="208"/>
      <c r="S683" s="212" t="s">
        <v>149</v>
      </c>
      <c r="T683" s="212" t="s">
        <v>102</v>
      </c>
      <c r="U683" s="212" t="s">
        <v>103</v>
      </c>
      <c r="V683" s="212" t="s">
        <v>104</v>
      </c>
      <c r="W683" s="212" t="s">
        <v>105</v>
      </c>
      <c r="X683" s="212" t="s">
        <v>106</v>
      </c>
      <c r="Y683" s="212" t="s">
        <v>107</v>
      </c>
      <c r="Z683" s="211"/>
      <c r="AA683" s="208"/>
      <c r="AB683" s="208"/>
      <c r="AC683" s="208"/>
      <c r="AD683" s="208"/>
      <c r="AE683" s="208"/>
      <c r="AF683" s="208"/>
      <c r="AG683" s="208"/>
      <c r="AH683" s="208"/>
      <c r="AI683" s="208"/>
      <c r="AJ683" s="208"/>
      <c r="AK683" s="208"/>
      <c r="AL683" s="211" t="s">
        <v>144</v>
      </c>
      <c r="AM683" s="71">
        <v>0</v>
      </c>
      <c r="AN683" s="71">
        <v>0</v>
      </c>
      <c r="AO683" s="71">
        <v>0</v>
      </c>
      <c r="AP683" s="71">
        <v>0</v>
      </c>
      <c r="AQ683" s="71">
        <v>0</v>
      </c>
      <c r="AR683" s="71">
        <v>0</v>
      </c>
      <c r="AS683" s="71">
        <v>0</v>
      </c>
      <c r="AT683" s="71">
        <v>0</v>
      </c>
      <c r="AU683" s="208"/>
      <c r="AV683" s="208"/>
      <c r="AW683" s="208"/>
      <c r="AX683" s="208"/>
      <c r="AY683" s="208"/>
      <c r="AZ683" s="208"/>
      <c r="BA683" s="208"/>
      <c r="BB683" s="208"/>
      <c r="BC683" s="208"/>
      <c r="BD683" s="208"/>
      <c r="BE683" s="208"/>
      <c r="BF683" s="208"/>
      <c r="BG683" s="208"/>
      <c r="BH683" s="208"/>
      <c r="BI683" s="208"/>
      <c r="BJ683" s="208"/>
      <c r="BK683" s="208"/>
      <c r="BL683" s="208"/>
      <c r="BM683" s="208"/>
      <c r="BN683" s="208"/>
      <c r="BO683" s="208"/>
      <c r="BR683" s="7"/>
      <c r="BV683" s="7"/>
    </row>
    <row r="684" spans="1:74" ht="15.75">
      <c r="A684" s="212" t="s">
        <v>109</v>
      </c>
      <c r="B684" s="212" t="s">
        <v>139</v>
      </c>
      <c r="C684" s="221">
        <v>4</v>
      </c>
      <c r="D684" s="214">
        <v>3</v>
      </c>
      <c r="E684" s="75">
        <v>0</v>
      </c>
      <c r="F684" s="75">
        <v>0</v>
      </c>
      <c r="G684" s="75">
        <v>0</v>
      </c>
      <c r="H684" s="75">
        <v>3</v>
      </c>
      <c r="I684" s="75">
        <v>0</v>
      </c>
      <c r="J684" s="214">
        <f t="shared" si="97"/>
        <v>3</v>
      </c>
      <c r="K684" s="211"/>
      <c r="L684" s="211"/>
      <c r="M684" s="208"/>
      <c r="N684" s="208"/>
      <c r="O684" s="208"/>
      <c r="P684" s="208"/>
      <c r="Q684" s="208"/>
      <c r="R684" s="208"/>
      <c r="S684" s="212" t="s">
        <v>174</v>
      </c>
      <c r="T684" s="212">
        <v>0</v>
      </c>
      <c r="U684" s="212">
        <v>1</v>
      </c>
      <c r="V684" s="212">
        <v>0</v>
      </c>
      <c r="W684" s="212">
        <v>0</v>
      </c>
      <c r="X684" s="212">
        <v>0</v>
      </c>
      <c r="Y684" s="212">
        <f>SUM(T684:X684)</f>
        <v>1</v>
      </c>
      <c r="Z684" s="220"/>
      <c r="AA684" s="208"/>
      <c r="AB684" s="208"/>
      <c r="AC684" s="208"/>
      <c r="AD684" s="208"/>
      <c r="AE684" s="208"/>
      <c r="AF684" s="208"/>
      <c r="AG684" s="208"/>
      <c r="AH684" s="208"/>
      <c r="AI684" s="208"/>
      <c r="AJ684" s="208"/>
      <c r="AK684" s="208"/>
      <c r="AL684" s="211" t="s">
        <v>146</v>
      </c>
      <c r="AM684" s="71">
        <v>0</v>
      </c>
      <c r="AN684" s="71">
        <v>0</v>
      </c>
      <c r="AO684" s="71">
        <v>0</v>
      </c>
      <c r="AP684" s="71">
        <v>0</v>
      </c>
      <c r="AQ684" s="71">
        <v>0</v>
      </c>
      <c r="AR684" s="71">
        <v>0</v>
      </c>
      <c r="AS684" s="71">
        <v>0</v>
      </c>
      <c r="AT684" s="71">
        <v>0</v>
      </c>
      <c r="AU684" s="208"/>
      <c r="AV684" s="208"/>
      <c r="AW684" s="208"/>
      <c r="AX684" s="208"/>
      <c r="AY684" s="208"/>
      <c r="AZ684" s="208"/>
      <c r="BA684" s="208"/>
      <c r="BB684" s="208"/>
      <c r="BC684" s="208"/>
      <c r="BD684" s="208"/>
      <c r="BE684" s="208"/>
      <c r="BF684" s="208"/>
      <c r="BG684" s="208"/>
      <c r="BH684" s="208"/>
      <c r="BI684" s="208"/>
      <c r="BJ684" s="208"/>
      <c r="BK684" s="208"/>
      <c r="BL684" s="208"/>
      <c r="BM684" s="208"/>
      <c r="BN684" s="208"/>
      <c r="BO684" s="208"/>
      <c r="BR684" s="7"/>
      <c r="BV684" s="7"/>
    </row>
    <row r="685" spans="1:74" ht="15.75">
      <c r="A685" s="212" t="s">
        <v>109</v>
      </c>
      <c r="B685" s="212" t="s">
        <v>141</v>
      </c>
      <c r="C685" s="221">
        <v>0</v>
      </c>
      <c r="D685" s="214">
        <v>0</v>
      </c>
      <c r="E685" s="75">
        <v>0</v>
      </c>
      <c r="F685" s="75">
        <v>0</v>
      </c>
      <c r="G685" s="75">
        <v>0</v>
      </c>
      <c r="H685" s="75">
        <v>0</v>
      </c>
      <c r="I685" s="75">
        <v>0</v>
      </c>
      <c r="J685" s="214">
        <f t="shared" si="97"/>
        <v>0</v>
      </c>
      <c r="K685" s="211"/>
      <c r="L685" s="211"/>
      <c r="M685" s="208"/>
      <c r="N685" s="208"/>
      <c r="O685" s="208"/>
      <c r="P685" s="208"/>
      <c r="Q685" s="208"/>
      <c r="R685" s="208"/>
      <c r="S685" s="212" t="s">
        <v>111</v>
      </c>
      <c r="T685" s="222">
        <f>E678</f>
        <v>5</v>
      </c>
      <c r="U685" s="222">
        <f>F678</f>
        <v>3</v>
      </c>
      <c r="V685" s="222">
        <f>G678</f>
        <v>0</v>
      </c>
      <c r="W685" s="222">
        <f>H678</f>
        <v>1</v>
      </c>
      <c r="X685" s="222">
        <f>I678</f>
        <v>0</v>
      </c>
      <c r="Y685" s="212">
        <f>SUM(T685:X685)</f>
        <v>9</v>
      </c>
      <c r="Z685" s="220"/>
      <c r="AA685" s="208"/>
      <c r="AB685" s="208"/>
      <c r="AC685" s="208"/>
      <c r="AD685" s="208"/>
      <c r="AE685" s="208"/>
      <c r="AF685" s="208"/>
      <c r="AG685" s="208"/>
      <c r="AH685" s="208"/>
      <c r="AI685" s="208"/>
      <c r="AJ685" s="208"/>
      <c r="AK685" s="208"/>
      <c r="AL685" s="211" t="s">
        <v>222</v>
      </c>
      <c r="AM685" s="71">
        <v>0</v>
      </c>
      <c r="AN685" s="71">
        <v>0</v>
      </c>
      <c r="AO685" s="71">
        <v>0</v>
      </c>
      <c r="AP685" s="71">
        <v>0</v>
      </c>
      <c r="AQ685" s="71">
        <v>0</v>
      </c>
      <c r="AR685" s="71">
        <v>415</v>
      </c>
      <c r="AS685" s="71">
        <v>435</v>
      </c>
      <c r="AT685" s="227">
        <v>345</v>
      </c>
      <c r="AU685" s="208"/>
      <c r="AV685" s="208"/>
      <c r="AW685" s="208"/>
      <c r="AX685" s="208"/>
      <c r="AY685" s="208"/>
      <c r="AZ685" s="208"/>
      <c r="BA685" s="208"/>
      <c r="BB685" s="208"/>
      <c r="BC685" s="208"/>
      <c r="BD685" s="208"/>
      <c r="BE685" s="208"/>
      <c r="BF685" s="208"/>
      <c r="BG685" s="208"/>
      <c r="BH685" s="208"/>
      <c r="BI685" s="208"/>
      <c r="BJ685" s="208"/>
      <c r="BK685" s="208"/>
      <c r="BL685" s="208"/>
      <c r="BM685" s="208"/>
      <c r="BN685" s="208"/>
      <c r="BO685" s="208"/>
      <c r="BR685" s="7"/>
      <c r="BV685" s="7"/>
    </row>
    <row r="686" spans="1:74" ht="15.75">
      <c r="A686" s="212" t="s">
        <v>109</v>
      </c>
      <c r="B686" s="212" t="s">
        <v>155</v>
      </c>
      <c r="C686" s="221">
        <v>0</v>
      </c>
      <c r="D686" s="214">
        <v>0</v>
      </c>
      <c r="E686" s="75">
        <v>0</v>
      </c>
      <c r="F686" s="75">
        <v>0</v>
      </c>
      <c r="G686" s="75">
        <v>0</v>
      </c>
      <c r="H686" s="75">
        <v>0</v>
      </c>
      <c r="I686" s="75">
        <v>0</v>
      </c>
      <c r="J686" s="214">
        <f t="shared" si="97"/>
        <v>0</v>
      </c>
      <c r="K686" s="211"/>
      <c r="L686" s="211"/>
      <c r="M686" s="208"/>
      <c r="N686" s="208"/>
      <c r="O686" s="208"/>
      <c r="P686" s="208"/>
      <c r="Q686" s="208"/>
      <c r="R686" s="208"/>
      <c r="S686" s="212" t="s">
        <v>113</v>
      </c>
      <c r="T686" s="212">
        <f>E683</f>
        <v>6</v>
      </c>
      <c r="U686" s="212">
        <f>F683</f>
        <v>24</v>
      </c>
      <c r="V686" s="212">
        <f>G683</f>
        <v>5</v>
      </c>
      <c r="W686" s="212">
        <f>H683</f>
        <v>51</v>
      </c>
      <c r="X686" s="212">
        <f>I683</f>
        <v>0</v>
      </c>
      <c r="Y686" s="212">
        <f>SUM(T686:X686)</f>
        <v>86</v>
      </c>
      <c r="Z686" s="220"/>
      <c r="AA686" s="208"/>
      <c r="AB686" s="208"/>
      <c r="AC686" s="208"/>
      <c r="AD686" s="208"/>
      <c r="AE686" s="208"/>
      <c r="AF686" s="208"/>
      <c r="AG686" s="208"/>
      <c r="AH686" s="208"/>
      <c r="AI686" s="208"/>
      <c r="AJ686" s="208"/>
      <c r="AK686" s="208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08"/>
      <c r="AV686" s="208"/>
      <c r="AW686" s="208"/>
      <c r="AX686" s="208"/>
      <c r="AY686" s="208"/>
      <c r="AZ686" s="208"/>
      <c r="BA686" s="208"/>
      <c r="BB686" s="208"/>
      <c r="BC686" s="208"/>
      <c r="BD686" s="208"/>
      <c r="BE686" s="208"/>
      <c r="BF686" s="208"/>
      <c r="BG686" s="208"/>
      <c r="BH686" s="208"/>
      <c r="BI686" s="208"/>
      <c r="BJ686" s="208"/>
      <c r="BK686" s="208"/>
      <c r="BL686" s="208"/>
      <c r="BM686" s="208"/>
      <c r="BN686" s="208"/>
      <c r="BO686" s="208"/>
      <c r="BR686" s="7"/>
      <c r="BV686" s="7"/>
    </row>
    <row r="687" spans="1:74" ht="15.75">
      <c r="A687" s="212" t="s">
        <v>109</v>
      </c>
      <c r="B687" s="212" t="s">
        <v>100</v>
      </c>
      <c r="C687" s="221">
        <v>435</v>
      </c>
      <c r="D687" s="214">
        <v>434</v>
      </c>
      <c r="E687" s="75">
        <v>4</v>
      </c>
      <c r="F687" s="75">
        <v>25</v>
      </c>
      <c r="G687" s="75">
        <v>17</v>
      </c>
      <c r="H687" s="75">
        <v>43</v>
      </c>
      <c r="I687" s="75">
        <v>345</v>
      </c>
      <c r="J687" s="214">
        <f t="shared" si="97"/>
        <v>434</v>
      </c>
      <c r="K687" s="211"/>
      <c r="L687" s="215"/>
      <c r="M687" s="208"/>
      <c r="N687" s="208"/>
      <c r="O687" s="208"/>
      <c r="P687" s="208"/>
      <c r="Q687" s="208"/>
      <c r="R687" s="208"/>
      <c r="S687" s="212" t="s">
        <v>115</v>
      </c>
      <c r="T687" s="222">
        <f>E688</f>
        <v>5</v>
      </c>
      <c r="U687" s="222">
        <f>F688</f>
        <v>27</v>
      </c>
      <c r="V687" s="222">
        <f>G688</f>
        <v>8</v>
      </c>
      <c r="W687" s="222">
        <f>H688</f>
        <v>56</v>
      </c>
      <c r="X687" s="222">
        <f>I688</f>
        <v>0</v>
      </c>
      <c r="Y687" s="212">
        <f>SUM(T687:X687)</f>
        <v>96</v>
      </c>
      <c r="Z687" s="220"/>
      <c r="AA687" s="208"/>
      <c r="AB687" s="208"/>
      <c r="AC687" s="208"/>
      <c r="AD687" s="208"/>
      <c r="AE687" s="208"/>
      <c r="AF687" s="208"/>
      <c r="AG687" s="208"/>
      <c r="AH687" s="208"/>
      <c r="AI687" s="208"/>
      <c r="AJ687" s="208"/>
      <c r="AK687" s="208"/>
      <c r="AL687" s="211" t="s">
        <v>116</v>
      </c>
      <c r="AM687" s="211" t="s">
        <v>157</v>
      </c>
      <c r="AN687" s="211" t="s">
        <v>118</v>
      </c>
      <c r="AO687" s="211" t="s">
        <v>119</v>
      </c>
      <c r="AP687" s="211" t="s">
        <v>120</v>
      </c>
      <c r="AQ687" s="211" t="s">
        <v>121</v>
      </c>
      <c r="AR687" s="211" t="s">
        <v>122</v>
      </c>
      <c r="AS687" s="211" t="s">
        <v>123</v>
      </c>
      <c r="AT687" s="211" t="s">
        <v>124</v>
      </c>
      <c r="AU687" s="208"/>
      <c r="AV687" s="208"/>
      <c r="AW687" s="208"/>
      <c r="AX687" s="208"/>
      <c r="AY687" s="208"/>
      <c r="AZ687" s="208"/>
      <c r="BA687" s="208"/>
      <c r="BB687" s="208"/>
      <c r="BC687" s="208"/>
      <c r="BD687" s="208"/>
      <c r="BE687" s="208"/>
      <c r="BF687" s="208"/>
      <c r="BG687" s="208"/>
      <c r="BH687" s="208"/>
      <c r="BI687" s="208"/>
      <c r="BJ687" s="208"/>
      <c r="BK687" s="208"/>
      <c r="BL687" s="208"/>
      <c r="BM687" s="208"/>
      <c r="BN687" s="208"/>
      <c r="BO687" s="208"/>
      <c r="BR687" s="7"/>
      <c r="BV687" s="7"/>
    </row>
    <row r="688" spans="1:74" ht="15.75">
      <c r="A688" s="216" t="s">
        <v>114</v>
      </c>
      <c r="B688" s="216" t="s">
        <v>110</v>
      </c>
      <c r="C688" s="204">
        <v>99</v>
      </c>
      <c r="D688" s="218">
        <v>96</v>
      </c>
      <c r="E688" s="85">
        <v>5</v>
      </c>
      <c r="F688" s="85">
        <v>27</v>
      </c>
      <c r="G688" s="85">
        <v>8</v>
      </c>
      <c r="H688" s="85">
        <v>56</v>
      </c>
      <c r="I688" s="85">
        <v>0</v>
      </c>
      <c r="J688" s="218">
        <f t="shared" si="97"/>
        <v>96</v>
      </c>
      <c r="K688" s="219"/>
      <c r="L688" s="219"/>
      <c r="M688" s="208"/>
      <c r="N688" s="208"/>
      <c r="O688" s="208"/>
      <c r="P688" s="208"/>
      <c r="Q688" s="208"/>
      <c r="R688" s="208"/>
      <c r="S688" s="211"/>
      <c r="T688" s="211">
        <f t="shared" ref="T688:Y688" si="99">SUM(T684:T687)</f>
        <v>16</v>
      </c>
      <c r="U688" s="211">
        <f t="shared" si="99"/>
        <v>55</v>
      </c>
      <c r="V688" s="211">
        <f t="shared" si="99"/>
        <v>13</v>
      </c>
      <c r="W688" s="211">
        <f t="shared" si="99"/>
        <v>108</v>
      </c>
      <c r="X688" s="211">
        <f t="shared" si="99"/>
        <v>0</v>
      </c>
      <c r="Y688" s="211">
        <f t="shared" si="99"/>
        <v>192</v>
      </c>
      <c r="Z688" s="220"/>
      <c r="AA688" s="208"/>
      <c r="AB688" s="208"/>
      <c r="AC688" s="208"/>
      <c r="AD688" s="208"/>
      <c r="AE688" s="208"/>
      <c r="AF688" s="208"/>
      <c r="AG688" s="208"/>
      <c r="AH688" s="208"/>
      <c r="AI688" s="208"/>
      <c r="AJ688" s="208"/>
      <c r="AK688" s="208"/>
      <c r="AL688" s="211" t="s">
        <v>150</v>
      </c>
      <c r="AM688" s="71">
        <v>3</v>
      </c>
      <c r="AN688" s="71">
        <v>0</v>
      </c>
      <c r="AO688" s="71">
        <v>1</v>
      </c>
      <c r="AP688" s="71">
        <v>1</v>
      </c>
      <c r="AQ688" s="71">
        <v>1</v>
      </c>
      <c r="AR688" s="71">
        <v>0</v>
      </c>
      <c r="AS688" s="71">
        <v>0</v>
      </c>
      <c r="AT688" s="71">
        <v>0</v>
      </c>
      <c r="AU688" s="208"/>
      <c r="AV688" s="208"/>
      <c r="AW688" s="208"/>
      <c r="AX688" s="208"/>
      <c r="AY688" s="208"/>
      <c r="AZ688" s="208"/>
      <c r="BA688" s="208"/>
      <c r="BB688" s="208"/>
      <c r="BC688" s="208"/>
      <c r="BD688" s="208"/>
      <c r="BE688" s="208"/>
      <c r="BF688" s="208"/>
      <c r="BG688" s="208"/>
      <c r="BH688" s="208"/>
      <c r="BI688" s="208"/>
      <c r="BJ688" s="208"/>
      <c r="BK688" s="208"/>
      <c r="BL688" s="208"/>
      <c r="BM688" s="208"/>
      <c r="BN688" s="208"/>
      <c r="BO688" s="208"/>
      <c r="BR688" s="7"/>
      <c r="BV688" s="7"/>
    </row>
    <row r="689" spans="1:74" ht="15.75">
      <c r="A689" s="216" t="s">
        <v>114</v>
      </c>
      <c r="B689" s="216" t="s">
        <v>139</v>
      </c>
      <c r="C689" s="204">
        <v>173</v>
      </c>
      <c r="D689" s="218">
        <v>129</v>
      </c>
      <c r="E689" s="85">
        <v>12</v>
      </c>
      <c r="F689" s="85">
        <v>44</v>
      </c>
      <c r="G689" s="85">
        <v>30</v>
      </c>
      <c r="H689" s="85">
        <v>43</v>
      </c>
      <c r="I689" s="85"/>
      <c r="J689" s="218">
        <f t="shared" si="97"/>
        <v>129</v>
      </c>
      <c r="K689" s="219"/>
      <c r="L689" s="219"/>
      <c r="M689" s="208"/>
      <c r="N689" s="208"/>
      <c r="O689" s="208"/>
      <c r="P689" s="208"/>
      <c r="Q689" s="208"/>
      <c r="R689" s="208"/>
      <c r="S689" s="212" t="s">
        <v>159</v>
      </c>
      <c r="T689" s="212" t="s">
        <v>102</v>
      </c>
      <c r="U689" s="212" t="s">
        <v>103</v>
      </c>
      <c r="V689" s="212" t="s">
        <v>104</v>
      </c>
      <c r="W689" s="212" t="s">
        <v>105</v>
      </c>
      <c r="X689" s="212" t="s">
        <v>106</v>
      </c>
      <c r="Y689" s="212" t="s">
        <v>160</v>
      </c>
      <c r="Z689" s="223"/>
      <c r="AA689" s="208"/>
      <c r="AB689" s="208"/>
      <c r="AC689" s="208"/>
      <c r="AD689" s="208"/>
      <c r="AE689" s="208"/>
      <c r="AF689" s="208"/>
      <c r="AG689" s="208"/>
      <c r="AH689" s="208"/>
      <c r="AI689" s="208"/>
      <c r="AJ689" s="208"/>
      <c r="AK689" s="208"/>
      <c r="AL689" s="211" t="s">
        <v>152</v>
      </c>
      <c r="AM689" s="71">
        <v>3</v>
      </c>
      <c r="AN689" s="71">
        <v>3</v>
      </c>
      <c r="AO689" s="71">
        <v>1</v>
      </c>
      <c r="AP689" s="71">
        <v>1</v>
      </c>
      <c r="AQ689" s="71">
        <v>1</v>
      </c>
      <c r="AR689" s="71">
        <v>0</v>
      </c>
      <c r="AS689" s="71">
        <v>0</v>
      </c>
      <c r="AT689" s="71">
        <v>0</v>
      </c>
      <c r="AU689" s="208"/>
      <c r="AV689" s="208"/>
      <c r="AW689" s="208"/>
      <c r="AX689" s="208"/>
      <c r="AY689" s="208"/>
      <c r="AZ689" s="208"/>
      <c r="BA689" s="208"/>
      <c r="BB689" s="208"/>
      <c r="BC689" s="208"/>
      <c r="BD689" s="208"/>
      <c r="BE689" s="208"/>
      <c r="BF689" s="208"/>
      <c r="BG689" s="208"/>
      <c r="BH689" s="208"/>
      <c r="BI689" s="208"/>
      <c r="BJ689" s="208"/>
      <c r="BK689" s="208"/>
      <c r="BL689" s="208"/>
      <c r="BM689" s="208"/>
      <c r="BN689" s="208"/>
      <c r="BO689" s="208"/>
      <c r="BR689" s="7"/>
      <c r="BV689" s="7"/>
    </row>
    <row r="690" spans="1:74" ht="15.75">
      <c r="A690" s="216" t="s">
        <v>114</v>
      </c>
      <c r="B690" s="216" t="s">
        <v>141</v>
      </c>
      <c r="C690" s="204">
        <v>7</v>
      </c>
      <c r="D690" s="218">
        <v>6</v>
      </c>
      <c r="E690" s="85">
        <v>0</v>
      </c>
      <c r="F690" s="85">
        <v>3</v>
      </c>
      <c r="G690" s="85">
        <v>3</v>
      </c>
      <c r="H690" s="85">
        <v>0</v>
      </c>
      <c r="I690" s="85">
        <v>0</v>
      </c>
      <c r="J690" s="218">
        <f t="shared" si="97"/>
        <v>6</v>
      </c>
      <c r="K690" s="219"/>
      <c r="L690" s="219"/>
      <c r="M690" s="208"/>
      <c r="N690" s="208"/>
      <c r="O690" s="208"/>
      <c r="P690" s="208"/>
      <c r="Q690" s="208"/>
      <c r="R690" s="208"/>
      <c r="S690" s="212" t="s">
        <v>174</v>
      </c>
      <c r="T690" s="222">
        <f t="shared" ref="T690:X693" si="100" xml:space="preserve"> T678-T684</f>
        <v>5</v>
      </c>
      <c r="U690" s="222">
        <f t="shared" si="100"/>
        <v>2</v>
      </c>
      <c r="V690" s="222">
        <f t="shared" si="100"/>
        <v>0</v>
      </c>
      <c r="W690" s="222">
        <f t="shared" si="100"/>
        <v>1</v>
      </c>
      <c r="X690" s="222">
        <f t="shared" si="100"/>
        <v>0</v>
      </c>
      <c r="Y690" s="222">
        <f>SUM(T690:W690)</f>
        <v>8</v>
      </c>
      <c r="Z690" s="220">
        <f>SUM(T690:X690)</f>
        <v>8</v>
      </c>
      <c r="AA690" s="208"/>
      <c r="AB690" s="208"/>
      <c r="AC690" s="208"/>
      <c r="AD690" s="208"/>
      <c r="AE690" s="208"/>
      <c r="AF690" s="208"/>
      <c r="AG690" s="208"/>
      <c r="AH690" s="208"/>
      <c r="AI690" s="208"/>
      <c r="AJ690" s="208"/>
      <c r="AK690" s="208"/>
      <c r="AL690" s="211" t="s">
        <v>153</v>
      </c>
      <c r="AM690" s="71">
        <v>10</v>
      </c>
      <c r="AN690" s="71">
        <v>3</v>
      </c>
      <c r="AO690" s="71">
        <v>5</v>
      </c>
      <c r="AP690" s="71">
        <v>3</v>
      </c>
      <c r="AQ690" s="71">
        <v>2</v>
      </c>
      <c r="AR690" s="71">
        <v>0</v>
      </c>
      <c r="AS690" s="71">
        <v>0</v>
      </c>
      <c r="AT690" s="71">
        <v>0</v>
      </c>
      <c r="AU690" s="208"/>
      <c r="AV690" s="208"/>
      <c r="AW690" s="208"/>
      <c r="AX690" s="208"/>
      <c r="AY690" s="208"/>
      <c r="AZ690" s="208"/>
      <c r="BA690" s="208"/>
      <c r="BB690" s="208"/>
      <c r="BC690" s="208"/>
      <c r="BD690" s="208"/>
      <c r="BE690" s="208"/>
      <c r="BF690" s="208"/>
      <c r="BG690" s="208"/>
      <c r="BH690" s="208"/>
      <c r="BI690" s="208"/>
      <c r="BJ690" s="208"/>
      <c r="BK690" s="208"/>
      <c r="BL690" s="208"/>
      <c r="BM690" s="208"/>
      <c r="BN690" s="208"/>
      <c r="BO690" s="208"/>
      <c r="BR690" s="7"/>
      <c r="BV690" s="7"/>
    </row>
    <row r="691" spans="1:74" ht="15.75">
      <c r="A691" s="216" t="s">
        <v>114</v>
      </c>
      <c r="B691" s="216" t="s">
        <v>155</v>
      </c>
      <c r="C691" s="204">
        <v>1</v>
      </c>
      <c r="D691" s="218">
        <v>1</v>
      </c>
      <c r="E691" s="85">
        <v>0</v>
      </c>
      <c r="F691" s="85">
        <v>0</v>
      </c>
      <c r="G691" s="85">
        <v>0</v>
      </c>
      <c r="H691" s="85">
        <v>1</v>
      </c>
      <c r="I691" s="85">
        <v>0</v>
      </c>
      <c r="J691" s="218">
        <f t="shared" si="97"/>
        <v>1</v>
      </c>
      <c r="K691" s="219"/>
      <c r="L691" s="219"/>
      <c r="M691" s="208"/>
      <c r="N691" s="208"/>
      <c r="O691" s="208"/>
      <c r="P691" s="208"/>
      <c r="Q691" s="208"/>
      <c r="R691" s="208"/>
      <c r="S691" s="212" t="s">
        <v>111</v>
      </c>
      <c r="T691" s="222">
        <f t="shared" si="100"/>
        <v>1</v>
      </c>
      <c r="U691" s="222">
        <f t="shared" si="100"/>
        <v>21</v>
      </c>
      <c r="V691" s="222">
        <f t="shared" si="100"/>
        <v>6</v>
      </c>
      <c r="W691" s="222">
        <f t="shared" si="100"/>
        <v>54</v>
      </c>
      <c r="X691" s="222">
        <f t="shared" si="100"/>
        <v>166</v>
      </c>
      <c r="Y691" s="222">
        <f>SUM(T691:W691)</f>
        <v>82</v>
      </c>
      <c r="Z691" s="220">
        <f>SUM(T691:X691)</f>
        <v>248</v>
      </c>
      <c r="AA691" s="208"/>
      <c r="AB691" s="208"/>
      <c r="AC691" s="208"/>
      <c r="AD691" s="208"/>
      <c r="AE691" s="208"/>
      <c r="AF691" s="208"/>
      <c r="AG691" s="208"/>
      <c r="AH691" s="208"/>
      <c r="AI691" s="208"/>
      <c r="AJ691" s="208"/>
      <c r="AK691" s="208"/>
      <c r="AL691" s="211" t="s">
        <v>154</v>
      </c>
      <c r="AM691" s="71">
        <v>51</v>
      </c>
      <c r="AN691" s="71">
        <v>46</v>
      </c>
      <c r="AO691" s="71">
        <v>37</v>
      </c>
      <c r="AP691" s="71">
        <v>28</v>
      </c>
      <c r="AQ691" s="71">
        <v>23</v>
      </c>
      <c r="AR691" s="71">
        <v>12</v>
      </c>
      <c r="AS691" s="71">
        <v>18</v>
      </c>
      <c r="AT691" s="71">
        <v>8</v>
      </c>
      <c r="AU691" s="208"/>
      <c r="AV691" s="208"/>
      <c r="AW691" s="208"/>
      <c r="AX691" s="208"/>
      <c r="AY691" s="208"/>
      <c r="AZ691" s="208"/>
      <c r="BA691" s="208"/>
      <c r="BB691" s="208"/>
      <c r="BC691" s="208"/>
      <c r="BD691" s="208"/>
      <c r="BE691" s="208"/>
      <c r="BF691" s="208"/>
      <c r="BG691" s="208"/>
      <c r="BH691" s="208"/>
      <c r="BI691" s="208"/>
      <c r="BJ691" s="208"/>
      <c r="BK691" s="208"/>
      <c r="BL691" s="208"/>
      <c r="BM691" s="208"/>
      <c r="BN691" s="208"/>
      <c r="BO691" s="208"/>
      <c r="BR691" s="7"/>
      <c r="BV691" s="7"/>
    </row>
    <row r="692" spans="1:74" ht="15.75">
      <c r="A692" s="216" t="s">
        <v>114</v>
      </c>
      <c r="B692" s="216" t="s">
        <v>100</v>
      </c>
      <c r="C692" s="204">
        <v>50</v>
      </c>
      <c r="D692" s="218">
        <v>41</v>
      </c>
      <c r="E692" s="85">
        <v>4</v>
      </c>
      <c r="F692" s="85">
        <v>27</v>
      </c>
      <c r="G692" s="85">
        <v>7</v>
      </c>
      <c r="H692" s="85">
        <v>3</v>
      </c>
      <c r="I692" s="85">
        <v>0</v>
      </c>
      <c r="J692" s="218">
        <f t="shared" si="97"/>
        <v>41</v>
      </c>
      <c r="K692" s="219"/>
      <c r="L692" s="219"/>
      <c r="M692" s="208"/>
      <c r="N692" s="208"/>
      <c r="O692" s="208"/>
      <c r="P692" s="208"/>
      <c r="Q692" s="208"/>
      <c r="R692" s="208"/>
      <c r="S692" s="212" t="s">
        <v>113</v>
      </c>
      <c r="T692" s="222">
        <f t="shared" si="100"/>
        <v>4</v>
      </c>
      <c r="U692" s="222">
        <f t="shared" si="100"/>
        <v>25</v>
      </c>
      <c r="V692" s="222">
        <f t="shared" si="100"/>
        <v>17</v>
      </c>
      <c r="W692" s="222">
        <f t="shared" si="100"/>
        <v>46</v>
      </c>
      <c r="X692" s="222">
        <f t="shared" si="100"/>
        <v>345</v>
      </c>
      <c r="Y692" s="222">
        <f>SUM(T692:W692)</f>
        <v>92</v>
      </c>
      <c r="Z692" s="220">
        <f>SUM(T692:X692)</f>
        <v>437</v>
      </c>
      <c r="AA692" s="208"/>
      <c r="AB692" s="208"/>
      <c r="AC692" s="208"/>
      <c r="AD692" s="208"/>
      <c r="AE692" s="208"/>
      <c r="AF692" s="208"/>
      <c r="AG692" s="208"/>
      <c r="AH692" s="208"/>
      <c r="AI692" s="208"/>
      <c r="AJ692" s="208"/>
      <c r="AK692" s="208"/>
      <c r="AL692" s="211" t="s">
        <v>161</v>
      </c>
      <c r="AM692" s="71">
        <v>713</v>
      </c>
      <c r="AN692" s="71">
        <v>352</v>
      </c>
      <c r="AO692" s="71">
        <v>266</v>
      </c>
      <c r="AP692" s="71">
        <v>249</v>
      </c>
      <c r="AQ692" s="71">
        <v>156</v>
      </c>
      <c r="AR692" s="71">
        <v>84</v>
      </c>
      <c r="AS692" s="71">
        <v>62</v>
      </c>
      <c r="AT692" s="71">
        <v>82</v>
      </c>
      <c r="AU692" s="208"/>
      <c r="AV692" s="208"/>
      <c r="AW692" s="208"/>
      <c r="AX692" s="208"/>
      <c r="AY692" s="208"/>
      <c r="AZ692" s="208"/>
      <c r="BA692" s="208"/>
      <c r="BB692" s="208"/>
      <c r="BC692" s="208"/>
      <c r="BD692" s="208"/>
      <c r="BE692" s="208"/>
      <c r="BF692" s="208"/>
      <c r="BG692" s="208"/>
      <c r="BH692" s="208"/>
      <c r="BI692" s="208"/>
      <c r="BJ692" s="208"/>
      <c r="BK692" s="208"/>
      <c r="BL692" s="208"/>
      <c r="BM692" s="208"/>
      <c r="BN692" s="208"/>
      <c r="BO692" s="208"/>
      <c r="BR692" s="7"/>
      <c r="BV692" s="7"/>
    </row>
    <row r="693" spans="1:74" ht="15.75">
      <c r="A693" s="212" t="s">
        <v>156</v>
      </c>
      <c r="B693" s="212"/>
      <c r="C693" s="224">
        <f t="shared" ref="C693:J693" si="101" xml:space="preserve"> SUM(C677:C692)</f>
        <v>1126</v>
      </c>
      <c r="D693" s="212">
        <f t="shared" si="101"/>
        <v>1062</v>
      </c>
      <c r="E693" s="224">
        <f t="shared" si="101"/>
        <v>42</v>
      </c>
      <c r="F693" s="224">
        <f t="shared" si="101"/>
        <v>177</v>
      </c>
      <c r="G693" s="224">
        <f t="shared" si="101"/>
        <v>76</v>
      </c>
      <c r="H693" s="224">
        <f t="shared" si="101"/>
        <v>256</v>
      </c>
      <c r="I693" s="224">
        <f t="shared" si="101"/>
        <v>511</v>
      </c>
      <c r="J693" s="212">
        <f t="shared" si="101"/>
        <v>1062</v>
      </c>
      <c r="K693" s="211"/>
      <c r="L693" s="211"/>
      <c r="M693" s="208"/>
      <c r="N693" s="208"/>
      <c r="O693" s="208"/>
      <c r="P693" s="208"/>
      <c r="Q693" s="208"/>
      <c r="R693" s="208"/>
      <c r="S693" s="212" t="s">
        <v>115</v>
      </c>
      <c r="T693" s="222">
        <f t="shared" si="100"/>
        <v>16</v>
      </c>
      <c r="U693" s="222">
        <f t="shared" si="100"/>
        <v>74</v>
      </c>
      <c r="V693" s="222">
        <f t="shared" si="100"/>
        <v>40</v>
      </c>
      <c r="W693" s="222">
        <f t="shared" si="100"/>
        <v>47</v>
      </c>
      <c r="X693" s="222">
        <f t="shared" si="100"/>
        <v>0</v>
      </c>
      <c r="Y693" s="222">
        <f>SUM(T693:W693)</f>
        <v>177</v>
      </c>
      <c r="Z693" s="220">
        <f>SUM(T693:X693)</f>
        <v>177</v>
      </c>
      <c r="AA693" s="208"/>
      <c r="AB693" s="208"/>
      <c r="AC693" s="208"/>
      <c r="AD693" s="208"/>
      <c r="AE693" s="208"/>
      <c r="AF693" s="208"/>
      <c r="AG693" s="208"/>
      <c r="AH693" s="208"/>
      <c r="AI693" s="208"/>
      <c r="AJ693" s="208"/>
      <c r="AK693" s="208"/>
      <c r="AL693" s="211" t="s">
        <v>147</v>
      </c>
      <c r="AM693" s="71">
        <v>364</v>
      </c>
      <c r="AN693" s="71">
        <v>349</v>
      </c>
      <c r="AO693" s="71">
        <v>510</v>
      </c>
      <c r="AP693" s="71">
        <v>535</v>
      </c>
      <c r="AQ693" s="71">
        <v>579</v>
      </c>
      <c r="AR693" s="71">
        <v>91</v>
      </c>
      <c r="AS693" s="71">
        <v>181</v>
      </c>
      <c r="AT693" s="71">
        <v>166</v>
      </c>
      <c r="AU693" s="208"/>
      <c r="AV693" s="208"/>
      <c r="AW693" s="208"/>
      <c r="AX693" s="208"/>
      <c r="AY693" s="208"/>
      <c r="AZ693" s="208"/>
      <c r="BA693" s="208"/>
      <c r="BB693" s="208"/>
      <c r="BC693" s="208"/>
      <c r="BD693" s="208"/>
      <c r="BE693" s="208"/>
      <c r="BF693" s="208"/>
      <c r="BG693" s="208"/>
      <c r="BH693" s="208"/>
      <c r="BI693" s="208"/>
      <c r="BJ693" s="208"/>
      <c r="BK693" s="208"/>
      <c r="BL693" s="208"/>
      <c r="BM693" s="208"/>
      <c r="BN693" s="208"/>
      <c r="BO693" s="208"/>
      <c r="BR693" s="7"/>
      <c r="BV693" s="7"/>
    </row>
    <row r="694" spans="1:74" ht="15.75">
      <c r="A694" s="208"/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25"/>
      <c r="T694" s="226">
        <f t="shared" ref="T694:Z694" si="102">SUM(T690:T693)</f>
        <v>26</v>
      </c>
      <c r="U694" s="226">
        <f t="shared" si="102"/>
        <v>122</v>
      </c>
      <c r="V694" s="226">
        <f t="shared" si="102"/>
        <v>63</v>
      </c>
      <c r="W694" s="226">
        <f t="shared" si="102"/>
        <v>148</v>
      </c>
      <c r="X694" s="226">
        <f t="shared" si="102"/>
        <v>511</v>
      </c>
      <c r="Y694" s="226">
        <f t="shared" si="102"/>
        <v>359</v>
      </c>
      <c r="Z694" s="226">
        <f t="shared" si="102"/>
        <v>870</v>
      </c>
      <c r="AA694" s="208"/>
      <c r="AB694" s="208"/>
      <c r="AC694" s="208"/>
      <c r="AD694" s="208"/>
      <c r="AE694" s="208"/>
      <c r="AF694" s="208"/>
      <c r="AG694" s="208"/>
      <c r="AH694" s="208"/>
      <c r="AI694" s="208"/>
      <c r="AJ694" s="208"/>
      <c r="AK694" s="208"/>
      <c r="AL694" s="211" t="s">
        <v>162</v>
      </c>
      <c r="AM694" s="71">
        <v>1</v>
      </c>
      <c r="AN694" s="71">
        <v>28</v>
      </c>
      <c r="AO694" s="71">
        <v>72</v>
      </c>
      <c r="AP694" s="71">
        <v>273</v>
      </c>
      <c r="AQ694" s="71">
        <v>355</v>
      </c>
      <c r="AR694" s="71">
        <v>161</v>
      </c>
      <c r="AS694" s="71">
        <v>145</v>
      </c>
      <c r="AT694" s="71">
        <v>92</v>
      </c>
      <c r="AU694" s="208"/>
      <c r="AV694" s="208"/>
      <c r="AW694" s="208"/>
      <c r="AX694" s="208"/>
      <c r="AY694" s="208"/>
      <c r="AZ694" s="208"/>
      <c r="BA694" s="208"/>
      <c r="BB694" s="208"/>
      <c r="BC694" s="208"/>
      <c r="BD694" s="208"/>
      <c r="BE694" s="208"/>
      <c r="BF694" s="208"/>
      <c r="BG694" s="208"/>
      <c r="BH694" s="208"/>
      <c r="BI694" s="208"/>
      <c r="BJ694" s="208"/>
      <c r="BK694" s="208"/>
      <c r="BL694" s="208"/>
      <c r="BM694" s="208"/>
      <c r="BN694" s="208"/>
      <c r="BO694" s="208"/>
      <c r="BR694" s="7"/>
      <c r="BV694" s="7"/>
    </row>
    <row r="695" spans="1:74" ht="15.75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8"/>
      <c r="Y695" s="208"/>
      <c r="Z695" s="208"/>
      <c r="AA695" s="208"/>
      <c r="AB695" s="208"/>
      <c r="AC695" s="208"/>
      <c r="AD695" s="208"/>
      <c r="AE695" s="208"/>
      <c r="AF695" s="208"/>
      <c r="AG695" s="208"/>
      <c r="AH695" s="208"/>
      <c r="AI695" s="208"/>
      <c r="AJ695" s="208"/>
      <c r="AK695" s="208"/>
      <c r="AL695" s="211" t="s">
        <v>148</v>
      </c>
      <c r="AM695" s="71">
        <v>0</v>
      </c>
      <c r="AN695" s="71">
        <v>0</v>
      </c>
      <c r="AO695" s="71">
        <v>0</v>
      </c>
      <c r="AP695" s="71">
        <v>0</v>
      </c>
      <c r="AQ695" s="71">
        <v>0</v>
      </c>
      <c r="AR695" s="71">
        <v>415</v>
      </c>
      <c r="AS695" s="71">
        <v>435</v>
      </c>
      <c r="AT695" s="71">
        <v>345</v>
      </c>
      <c r="AU695" s="208"/>
      <c r="AV695" s="208"/>
      <c r="AW695" s="208"/>
      <c r="AX695" s="208"/>
      <c r="AY695" s="208"/>
      <c r="AZ695" s="208"/>
      <c r="BA695" s="208"/>
      <c r="BB695" s="208"/>
      <c r="BC695" s="208"/>
      <c r="BD695" s="208"/>
      <c r="BE695" s="208"/>
      <c r="BF695" s="208"/>
      <c r="BG695" s="208"/>
      <c r="BH695" s="208"/>
      <c r="BI695" s="208"/>
      <c r="BJ695" s="208"/>
      <c r="BK695" s="208"/>
      <c r="BL695" s="208"/>
      <c r="BM695" s="208"/>
      <c r="BN695" s="208"/>
      <c r="BO695" s="208"/>
      <c r="BR695" s="7"/>
      <c r="BV695" s="7"/>
    </row>
    <row r="696" spans="1:74" ht="15.75">
      <c r="A696" s="208"/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  <c r="X696" s="208"/>
      <c r="Y696" s="208"/>
      <c r="Z696" s="208"/>
      <c r="AA696" s="208"/>
      <c r="AB696" s="208"/>
      <c r="AC696" s="208"/>
      <c r="AD696" s="208"/>
      <c r="AE696" s="208"/>
      <c r="AF696" s="208"/>
      <c r="AG696" s="208"/>
      <c r="AH696" s="208"/>
      <c r="AI696" s="208"/>
      <c r="AJ696" s="208"/>
      <c r="AK696" s="208"/>
      <c r="AL696" s="211" t="s">
        <v>163</v>
      </c>
      <c r="AM696" s="71">
        <v>0</v>
      </c>
      <c r="AN696" s="71">
        <v>0</v>
      </c>
      <c r="AO696" s="71">
        <v>0</v>
      </c>
      <c r="AP696" s="71">
        <v>0</v>
      </c>
      <c r="AQ696" s="71">
        <v>2</v>
      </c>
      <c r="AR696" s="71">
        <v>15</v>
      </c>
      <c r="AS696" s="71">
        <v>39</v>
      </c>
      <c r="AT696" s="71">
        <v>174</v>
      </c>
      <c r="AU696" s="208"/>
      <c r="AV696" s="208"/>
      <c r="AW696" s="208"/>
      <c r="AX696" s="208"/>
      <c r="AY696" s="208"/>
      <c r="AZ696" s="208"/>
      <c r="BA696" s="208"/>
      <c r="BB696" s="208"/>
      <c r="BC696" s="208"/>
      <c r="BD696" s="208"/>
      <c r="BE696" s="208"/>
      <c r="BF696" s="208"/>
      <c r="BG696" s="208"/>
      <c r="BH696" s="208"/>
      <c r="BI696" s="208"/>
      <c r="BJ696" s="208"/>
      <c r="BK696" s="208"/>
      <c r="BL696" s="208"/>
      <c r="BM696" s="208"/>
      <c r="BN696" s="208"/>
      <c r="BO696" s="208"/>
      <c r="BR696" s="7"/>
      <c r="BV696" s="7"/>
    </row>
    <row r="697" spans="1:74" ht="15.75">
      <c r="A697" s="208"/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8"/>
      <c r="Y697" s="208"/>
      <c r="Z697" s="208"/>
      <c r="AA697" s="208"/>
      <c r="AB697" s="208"/>
      <c r="AC697" s="208"/>
      <c r="AD697" s="208"/>
      <c r="AE697" s="208"/>
      <c r="AF697" s="208"/>
      <c r="AG697" s="208"/>
      <c r="AH697" s="208"/>
      <c r="AI697" s="208"/>
      <c r="AJ697" s="208"/>
      <c r="AK697" s="208"/>
      <c r="AL697" s="208"/>
      <c r="AM697" s="208"/>
      <c r="AN697" s="208"/>
      <c r="AO697" s="208"/>
      <c r="AP697" s="208"/>
      <c r="AQ697" s="208"/>
      <c r="AR697" s="208"/>
      <c r="AS697" s="208"/>
      <c r="AT697" s="208"/>
      <c r="AU697" s="208"/>
      <c r="AV697" s="208"/>
      <c r="AW697" s="208"/>
      <c r="AX697" s="208"/>
      <c r="AY697" s="208"/>
      <c r="AZ697" s="208"/>
      <c r="BA697" s="208"/>
      <c r="BB697" s="208"/>
      <c r="BC697" s="208"/>
      <c r="BD697" s="208"/>
      <c r="BE697" s="208"/>
      <c r="BF697" s="208"/>
      <c r="BG697" s="208"/>
      <c r="BH697" s="208"/>
      <c r="BI697" s="208"/>
      <c r="BJ697" s="208"/>
      <c r="BK697" s="208"/>
      <c r="BL697" s="208"/>
      <c r="BM697" s="208"/>
      <c r="BN697" s="208"/>
      <c r="BO697" s="208"/>
      <c r="BR697" s="7"/>
      <c r="BV697" s="7"/>
    </row>
    <row r="701" spans="1:74" ht="44.25" customHeight="1">
      <c r="A701" s="172" t="s">
        <v>123</v>
      </c>
      <c r="B701" s="172" t="s">
        <v>66</v>
      </c>
      <c r="C701" s="172" t="s">
        <v>87</v>
      </c>
      <c r="D701" s="172" t="s">
        <v>88</v>
      </c>
      <c r="E701" s="172" t="s">
        <v>89</v>
      </c>
      <c r="F701" s="172" t="s">
        <v>90</v>
      </c>
      <c r="G701" s="172" t="s">
        <v>91</v>
      </c>
      <c r="H701" s="172" t="s">
        <v>92</v>
      </c>
      <c r="I701" s="172" t="s">
        <v>93</v>
      </c>
      <c r="J701" s="190" t="s">
        <v>156</v>
      </c>
      <c r="L701" s="6" t="s">
        <v>224</v>
      </c>
      <c r="S701" s="7" t="s">
        <v>123</v>
      </c>
      <c r="AL701" s="6" t="s">
        <v>97</v>
      </c>
      <c r="AM701" s="22" t="s">
        <v>123</v>
      </c>
      <c r="AN701" s="22"/>
      <c r="AO701" s="22"/>
      <c r="AP701" s="22"/>
      <c r="BR701" s="7"/>
      <c r="BV701" s="7"/>
    </row>
    <row r="702" spans="1:74">
      <c r="A702" s="81" t="s">
        <v>176</v>
      </c>
      <c r="B702" s="81" t="s">
        <v>100</v>
      </c>
      <c r="C702" s="75">
        <v>18</v>
      </c>
      <c r="D702" s="194">
        <v>18</v>
      </c>
      <c r="E702" s="75">
        <v>4</v>
      </c>
      <c r="F702" s="75">
        <v>10</v>
      </c>
      <c r="G702" s="75">
        <v>0</v>
      </c>
      <c r="H702" s="75">
        <v>4</v>
      </c>
      <c r="I702" s="75">
        <v>0</v>
      </c>
      <c r="J702" s="194">
        <f t="shared" ref="J702:J717" si="103">SUM(E702:I702)</f>
        <v>18</v>
      </c>
      <c r="L702" s="228">
        <v>18</v>
      </c>
      <c r="S702" s="81" t="s">
        <v>101</v>
      </c>
      <c r="T702" s="81" t="s">
        <v>102</v>
      </c>
      <c r="U702" s="81" t="s">
        <v>103</v>
      </c>
      <c r="V702" s="81" t="s">
        <v>104</v>
      </c>
      <c r="W702" s="81" t="s">
        <v>105</v>
      </c>
      <c r="X702" s="81" t="s">
        <v>106</v>
      </c>
      <c r="Y702" s="81" t="s">
        <v>107</v>
      </c>
      <c r="AL702" s="7" t="s">
        <v>108</v>
      </c>
      <c r="AM702" s="22"/>
      <c r="AN702" s="22"/>
      <c r="AO702" s="22"/>
      <c r="AP702" s="22"/>
      <c r="BR702" s="7"/>
      <c r="BV702" s="7"/>
    </row>
    <row r="703" spans="1:74">
      <c r="A703" s="89" t="s">
        <v>99</v>
      </c>
      <c r="B703" s="89" t="s">
        <v>110</v>
      </c>
      <c r="C703" s="85">
        <v>17</v>
      </c>
      <c r="D703" s="201">
        <v>17</v>
      </c>
      <c r="E703" s="85">
        <v>4</v>
      </c>
      <c r="F703" s="85">
        <v>10</v>
      </c>
      <c r="G703" s="85">
        <v>0</v>
      </c>
      <c r="H703" s="85">
        <v>3</v>
      </c>
      <c r="I703" s="85">
        <v>0</v>
      </c>
      <c r="J703" s="201">
        <f t="shared" si="103"/>
        <v>17</v>
      </c>
      <c r="K703" s="110"/>
      <c r="L703" s="229"/>
      <c r="S703" s="81" t="s">
        <v>174</v>
      </c>
      <c r="T703" s="81">
        <v>4</v>
      </c>
      <c r="U703" s="81">
        <v>10</v>
      </c>
      <c r="V703" s="81">
        <v>0</v>
      </c>
      <c r="W703" s="81">
        <v>4</v>
      </c>
      <c r="X703" s="81">
        <v>0</v>
      </c>
      <c r="Y703" s="81">
        <f>SUM(T703:X703)</f>
        <v>18</v>
      </c>
      <c r="Z703" s="197">
        <v>18</v>
      </c>
      <c r="AL703" s="7" t="s">
        <v>112</v>
      </c>
      <c r="AM703" s="22"/>
      <c r="AN703" s="22"/>
      <c r="AO703" s="22"/>
      <c r="AP703" s="22"/>
      <c r="BR703" s="7"/>
      <c r="BV703" s="7"/>
    </row>
    <row r="704" spans="1:74">
      <c r="A704" s="89" t="s">
        <v>99</v>
      </c>
      <c r="B704" s="89" t="s">
        <v>139</v>
      </c>
      <c r="C704" s="204">
        <v>125</v>
      </c>
      <c r="D704" s="201">
        <v>125</v>
      </c>
      <c r="E704" s="85">
        <v>0</v>
      </c>
      <c r="F704" s="85">
        <v>0</v>
      </c>
      <c r="G704" s="85">
        <v>0</v>
      </c>
      <c r="H704" s="85">
        <v>2</v>
      </c>
      <c r="I704" s="85">
        <v>123</v>
      </c>
      <c r="J704" s="201">
        <f t="shared" si="103"/>
        <v>125</v>
      </c>
      <c r="K704" s="110"/>
      <c r="L704" s="229"/>
      <c r="S704" s="81" t="s">
        <v>111</v>
      </c>
      <c r="T704" s="81">
        <v>6</v>
      </c>
      <c r="U704" s="81">
        <v>27</v>
      </c>
      <c r="V704" s="81">
        <v>10</v>
      </c>
      <c r="W704" s="81">
        <v>36</v>
      </c>
      <c r="X704" s="81">
        <v>181</v>
      </c>
      <c r="Y704" s="81">
        <f>SUM(T704:X704)</f>
        <v>260</v>
      </c>
      <c r="Z704" s="197">
        <v>260</v>
      </c>
      <c r="AM704" s="22"/>
      <c r="AN704" s="22"/>
      <c r="AO704" s="22"/>
      <c r="AP704" s="22"/>
      <c r="BR704" s="7"/>
      <c r="BV704" s="7"/>
    </row>
    <row r="705" spans="1:74">
      <c r="A705" s="89" t="s">
        <v>99</v>
      </c>
      <c r="B705" s="89" t="s">
        <v>141</v>
      </c>
      <c r="C705" s="204">
        <v>1</v>
      </c>
      <c r="D705" s="201">
        <v>1</v>
      </c>
      <c r="E705" s="85">
        <v>0</v>
      </c>
      <c r="F705" s="85">
        <v>1</v>
      </c>
      <c r="G705" s="85">
        <v>0</v>
      </c>
      <c r="H705" s="85">
        <v>0</v>
      </c>
      <c r="I705" s="85">
        <v>0</v>
      </c>
      <c r="J705" s="201">
        <f t="shared" si="103"/>
        <v>1</v>
      </c>
      <c r="K705" s="110"/>
      <c r="L705" s="229"/>
      <c r="S705" s="81" t="s">
        <v>113</v>
      </c>
      <c r="T705" s="81">
        <v>12</v>
      </c>
      <c r="U705" s="81">
        <v>75</v>
      </c>
      <c r="V705" s="81">
        <v>36</v>
      </c>
      <c r="W705" s="81">
        <v>97</v>
      </c>
      <c r="X705" s="81">
        <v>435</v>
      </c>
      <c r="Y705" s="81">
        <f>SUM(T705:X705)</f>
        <v>655</v>
      </c>
      <c r="Z705" s="197">
        <v>655</v>
      </c>
      <c r="AL705" s="7" t="s">
        <v>116</v>
      </c>
      <c r="AM705" s="7" t="s">
        <v>117</v>
      </c>
      <c r="AN705" s="7" t="s">
        <v>118</v>
      </c>
      <c r="AO705" s="7" t="s">
        <v>119</v>
      </c>
      <c r="AP705" s="7" t="s">
        <v>120</v>
      </c>
      <c r="AQ705" s="7" t="s">
        <v>121</v>
      </c>
      <c r="AR705" s="7" t="s">
        <v>122</v>
      </c>
      <c r="AS705" s="7" t="s">
        <v>123</v>
      </c>
      <c r="BR705" s="7"/>
      <c r="BV705" s="7"/>
    </row>
    <row r="706" spans="1:74">
      <c r="A706" s="89" t="s">
        <v>99</v>
      </c>
      <c r="B706" s="89" t="s">
        <v>155</v>
      </c>
      <c r="C706" s="204">
        <v>1</v>
      </c>
      <c r="D706" s="201">
        <v>1</v>
      </c>
      <c r="E706" s="85">
        <v>0</v>
      </c>
      <c r="F706" s="85">
        <v>1</v>
      </c>
      <c r="G706" s="85">
        <v>0</v>
      </c>
      <c r="H706" s="85">
        <v>0</v>
      </c>
      <c r="I706" s="85">
        <v>0</v>
      </c>
      <c r="J706" s="201">
        <f t="shared" si="103"/>
        <v>1</v>
      </c>
      <c r="K706" s="110"/>
      <c r="L706" s="229"/>
      <c r="S706" s="81" t="s">
        <v>115</v>
      </c>
      <c r="T706" s="81">
        <v>4</v>
      </c>
      <c r="U706" s="81">
        <v>45</v>
      </c>
      <c r="V706" s="81">
        <v>7</v>
      </c>
      <c r="W706" s="81">
        <v>10</v>
      </c>
      <c r="X706" s="81">
        <v>0</v>
      </c>
      <c r="Y706" s="81">
        <f>SUM(T706:X706)</f>
        <v>66</v>
      </c>
      <c r="Z706" s="197">
        <v>66</v>
      </c>
      <c r="AL706" s="7" t="s">
        <v>140</v>
      </c>
      <c r="AM706" s="22">
        <v>0</v>
      </c>
      <c r="AN706" s="22">
        <v>0</v>
      </c>
      <c r="AO706" s="22">
        <v>0</v>
      </c>
      <c r="AP706" s="22">
        <v>0</v>
      </c>
      <c r="AQ706" s="22">
        <v>0</v>
      </c>
      <c r="AR706" s="22">
        <v>0</v>
      </c>
      <c r="AS706" s="22">
        <v>0</v>
      </c>
      <c r="BR706" s="7"/>
      <c r="BV706" s="7"/>
    </row>
    <row r="707" spans="1:74">
      <c r="A707" s="89" t="s">
        <v>99</v>
      </c>
      <c r="B707" s="89" t="s">
        <v>100</v>
      </c>
      <c r="C707" s="204">
        <v>118</v>
      </c>
      <c r="D707" s="201">
        <v>116</v>
      </c>
      <c r="E707" s="85">
        <v>2</v>
      </c>
      <c r="F707" s="85">
        <v>15</v>
      </c>
      <c r="G707" s="85">
        <v>10</v>
      </c>
      <c r="H707" s="85">
        <v>31</v>
      </c>
      <c r="I707" s="85">
        <v>58</v>
      </c>
      <c r="J707" s="201">
        <f t="shared" si="103"/>
        <v>116</v>
      </c>
      <c r="K707" s="110"/>
      <c r="L707" s="229">
        <v>260</v>
      </c>
      <c r="T707" s="7">
        <f t="shared" ref="T707:Y707" si="104">SUM(T703:T706)</f>
        <v>26</v>
      </c>
      <c r="U707" s="7">
        <f t="shared" si="104"/>
        <v>157</v>
      </c>
      <c r="V707" s="7">
        <f t="shared" si="104"/>
        <v>53</v>
      </c>
      <c r="W707" s="7">
        <f t="shared" si="104"/>
        <v>147</v>
      </c>
      <c r="X707" s="7">
        <f t="shared" si="104"/>
        <v>616</v>
      </c>
      <c r="Y707" s="7">
        <f t="shared" si="104"/>
        <v>999</v>
      </c>
      <c r="Z707" s="197">
        <v>998</v>
      </c>
      <c r="AL707" s="7" t="s">
        <v>143</v>
      </c>
      <c r="AM707" s="22">
        <v>0</v>
      </c>
      <c r="AN707" s="22">
        <v>0</v>
      </c>
      <c r="AO707" s="22">
        <v>0</v>
      </c>
      <c r="AP707" s="22">
        <v>0</v>
      </c>
      <c r="AQ707" s="22">
        <v>0</v>
      </c>
      <c r="AR707" s="22">
        <v>0</v>
      </c>
      <c r="AS707" s="22">
        <v>0</v>
      </c>
      <c r="BR707" s="7"/>
      <c r="BV707" s="7"/>
    </row>
    <row r="708" spans="1:74">
      <c r="A708" s="81" t="s">
        <v>109</v>
      </c>
      <c r="B708" s="81" t="s">
        <v>110</v>
      </c>
      <c r="C708" s="221">
        <v>75</v>
      </c>
      <c r="D708" s="194">
        <v>75</v>
      </c>
      <c r="E708" s="75">
        <v>6</v>
      </c>
      <c r="F708" s="75">
        <v>25</v>
      </c>
      <c r="G708" s="75">
        <v>9</v>
      </c>
      <c r="H708" s="75">
        <v>35</v>
      </c>
      <c r="I708" s="75">
        <v>0</v>
      </c>
      <c r="J708" s="194">
        <f t="shared" si="103"/>
        <v>75</v>
      </c>
      <c r="L708" s="230"/>
      <c r="S708" s="81" t="s">
        <v>149</v>
      </c>
      <c r="T708" s="81" t="s">
        <v>102</v>
      </c>
      <c r="U708" s="81" t="s">
        <v>103</v>
      </c>
      <c r="V708" s="81" t="s">
        <v>104</v>
      </c>
      <c r="W708" s="81" t="s">
        <v>105</v>
      </c>
      <c r="X708" s="81" t="s">
        <v>106</v>
      </c>
      <c r="Y708" s="81" t="s">
        <v>107</v>
      </c>
      <c r="AA708" s="61"/>
      <c r="AB708" s="61"/>
      <c r="AL708" s="7" t="s">
        <v>144</v>
      </c>
      <c r="AM708" s="22">
        <v>0</v>
      </c>
      <c r="AN708" s="22">
        <v>0</v>
      </c>
      <c r="AO708" s="22">
        <v>0</v>
      </c>
      <c r="AP708" s="22">
        <v>0</v>
      </c>
      <c r="AQ708" s="22">
        <v>0</v>
      </c>
      <c r="AR708" s="22">
        <v>0</v>
      </c>
      <c r="AS708" s="22">
        <v>0</v>
      </c>
      <c r="BR708" s="7"/>
      <c r="BV708" s="7"/>
    </row>
    <row r="709" spans="1:74">
      <c r="A709" s="81" t="s">
        <v>109</v>
      </c>
      <c r="B709" s="81" t="s">
        <v>139</v>
      </c>
      <c r="C709" s="221">
        <v>5</v>
      </c>
      <c r="D709" s="194">
        <v>5</v>
      </c>
      <c r="E709" s="75">
        <v>0</v>
      </c>
      <c r="F709" s="75">
        <v>0</v>
      </c>
      <c r="G709" s="75">
        <v>0</v>
      </c>
      <c r="H709" s="75">
        <v>4</v>
      </c>
      <c r="I709" s="75">
        <v>1</v>
      </c>
      <c r="J709" s="194">
        <f t="shared" si="103"/>
        <v>5</v>
      </c>
      <c r="L709" s="230"/>
      <c r="S709" s="81" t="s">
        <v>174</v>
      </c>
      <c r="T709" s="81">
        <v>0</v>
      </c>
      <c r="U709" s="81">
        <v>0</v>
      </c>
      <c r="V709" s="81">
        <v>0</v>
      </c>
      <c r="W709" s="81">
        <v>0</v>
      </c>
      <c r="X709" s="81">
        <v>0</v>
      </c>
      <c r="Y709" s="81">
        <f>SUM(T709:X709)</f>
        <v>0</v>
      </c>
      <c r="Z709" s="197">
        <v>0</v>
      </c>
      <c r="AA709" s="61"/>
      <c r="AB709" s="61"/>
      <c r="AL709" s="7" t="s">
        <v>146</v>
      </c>
      <c r="AM709" s="22">
        <v>0</v>
      </c>
      <c r="AN709" s="22">
        <v>0</v>
      </c>
      <c r="AO709" s="22">
        <v>0</v>
      </c>
      <c r="AP709" s="22">
        <v>0</v>
      </c>
      <c r="AQ709" s="22">
        <v>0</v>
      </c>
      <c r="AR709" s="22">
        <v>0</v>
      </c>
      <c r="AS709" s="22">
        <v>0</v>
      </c>
      <c r="BR709" s="7"/>
      <c r="BV709" s="7"/>
    </row>
    <row r="710" spans="1:74">
      <c r="A710" s="81" t="s">
        <v>109</v>
      </c>
      <c r="B710" s="81" t="s">
        <v>141</v>
      </c>
      <c r="C710" s="221">
        <v>5</v>
      </c>
      <c r="D710" s="194">
        <v>5</v>
      </c>
      <c r="E710" s="75">
        <v>0</v>
      </c>
      <c r="F710" s="75">
        <v>4</v>
      </c>
      <c r="G710" s="75">
        <v>0</v>
      </c>
      <c r="H710" s="75">
        <v>1</v>
      </c>
      <c r="I710" s="75">
        <v>0</v>
      </c>
      <c r="J710" s="194">
        <f t="shared" si="103"/>
        <v>5</v>
      </c>
      <c r="L710" s="230"/>
      <c r="S710" s="81" t="s">
        <v>111</v>
      </c>
      <c r="T710" s="92">
        <v>4</v>
      </c>
      <c r="U710" s="92">
        <v>10</v>
      </c>
      <c r="V710" s="92">
        <v>0</v>
      </c>
      <c r="W710" s="92">
        <v>3</v>
      </c>
      <c r="X710" s="92">
        <v>0</v>
      </c>
      <c r="Y710" s="81">
        <f>SUM(T710:X710)</f>
        <v>17</v>
      </c>
      <c r="Z710" s="197">
        <v>17</v>
      </c>
      <c r="AA710" s="61"/>
      <c r="AB710" s="61"/>
      <c r="AL710" s="7" t="s">
        <v>222</v>
      </c>
      <c r="AM710" s="22">
        <v>0</v>
      </c>
      <c r="AN710" s="22">
        <v>0</v>
      </c>
      <c r="AO710" s="22">
        <v>0</v>
      </c>
      <c r="AP710" s="22">
        <v>0</v>
      </c>
      <c r="AQ710" s="22">
        <v>0</v>
      </c>
      <c r="AR710" s="22">
        <v>415</v>
      </c>
      <c r="AS710" s="22">
        <v>435</v>
      </c>
      <c r="BR710" s="7"/>
      <c r="BV710" s="7"/>
    </row>
    <row r="711" spans="1:74">
      <c r="A711" s="81" t="s">
        <v>109</v>
      </c>
      <c r="B711" s="81" t="s">
        <v>155</v>
      </c>
      <c r="C711" s="221">
        <v>3</v>
      </c>
      <c r="D711" s="194">
        <v>3</v>
      </c>
      <c r="E711" s="75">
        <v>0</v>
      </c>
      <c r="F711" s="75">
        <v>2</v>
      </c>
      <c r="G711" s="75">
        <v>0</v>
      </c>
      <c r="H711" s="75">
        <v>1</v>
      </c>
      <c r="I711" s="75">
        <v>0</v>
      </c>
      <c r="J711" s="194">
        <f t="shared" si="103"/>
        <v>3</v>
      </c>
      <c r="L711" s="230"/>
      <c r="S711" s="81" t="s">
        <v>113</v>
      </c>
      <c r="T711" s="81">
        <v>6</v>
      </c>
      <c r="U711" s="81">
        <v>25</v>
      </c>
      <c r="V711" s="81">
        <v>9</v>
      </c>
      <c r="W711" s="81">
        <v>35</v>
      </c>
      <c r="X711" s="81">
        <v>0</v>
      </c>
      <c r="Y711" s="81">
        <f>SUM(T711:X711)</f>
        <v>75</v>
      </c>
      <c r="Z711" s="197">
        <v>75</v>
      </c>
      <c r="AA711" s="61"/>
      <c r="AB711" s="61"/>
      <c r="BR711" s="7"/>
      <c r="BV711" s="7"/>
    </row>
    <row r="712" spans="1:74">
      <c r="A712" s="81" t="s">
        <v>109</v>
      </c>
      <c r="B712" s="81" t="s">
        <v>100</v>
      </c>
      <c r="C712" s="221">
        <v>613</v>
      </c>
      <c r="D712" s="194">
        <v>567</v>
      </c>
      <c r="E712" s="75">
        <v>6</v>
      </c>
      <c r="F712" s="75">
        <v>44</v>
      </c>
      <c r="G712" s="75">
        <v>27</v>
      </c>
      <c r="H712" s="75">
        <v>56</v>
      </c>
      <c r="I712" s="75">
        <v>434</v>
      </c>
      <c r="J712" s="194">
        <f t="shared" si="103"/>
        <v>567</v>
      </c>
      <c r="L712" s="228">
        <v>655</v>
      </c>
      <c r="S712" s="81" t="s">
        <v>115</v>
      </c>
      <c r="T712" s="92">
        <v>0</v>
      </c>
      <c r="U712" s="92">
        <v>26</v>
      </c>
      <c r="V712" s="92">
        <v>0</v>
      </c>
      <c r="W712" s="92">
        <v>1</v>
      </c>
      <c r="X712" s="92">
        <v>0</v>
      </c>
      <c r="Y712" s="81">
        <f>SUM(T712:X712)</f>
        <v>27</v>
      </c>
      <c r="Z712" s="197">
        <v>27</v>
      </c>
      <c r="AA712" s="61"/>
      <c r="AB712" s="61"/>
      <c r="AL712" s="7" t="s">
        <v>116</v>
      </c>
      <c r="AM712" s="7" t="s">
        <v>157</v>
      </c>
      <c r="AN712" s="7" t="s">
        <v>118</v>
      </c>
      <c r="AO712" s="7" t="s">
        <v>119</v>
      </c>
      <c r="AP712" s="7" t="s">
        <v>120</v>
      </c>
      <c r="AQ712" s="7" t="s">
        <v>121</v>
      </c>
      <c r="AR712" s="7" t="s">
        <v>122</v>
      </c>
      <c r="AS712" s="7" t="s">
        <v>123</v>
      </c>
      <c r="BR712" s="7"/>
      <c r="BV712" s="7"/>
    </row>
    <row r="713" spans="1:74">
      <c r="A713" s="89" t="s">
        <v>114</v>
      </c>
      <c r="B713" s="89" t="s">
        <v>110</v>
      </c>
      <c r="C713" s="204">
        <v>28</v>
      </c>
      <c r="D713" s="201">
        <v>27</v>
      </c>
      <c r="E713" s="85">
        <v>0</v>
      </c>
      <c r="F713" s="85">
        <v>26</v>
      </c>
      <c r="G713" s="85">
        <v>0</v>
      </c>
      <c r="H713" s="85">
        <v>1</v>
      </c>
      <c r="I713" s="85">
        <v>0</v>
      </c>
      <c r="J713" s="201">
        <f t="shared" si="103"/>
        <v>27</v>
      </c>
      <c r="K713" s="110"/>
      <c r="L713" s="229"/>
      <c r="T713" s="7">
        <f t="shared" ref="T713:Y713" si="105">SUM(T709:T712)</f>
        <v>10</v>
      </c>
      <c r="U713" s="7">
        <f t="shared" si="105"/>
        <v>61</v>
      </c>
      <c r="V713" s="7">
        <f t="shared" si="105"/>
        <v>9</v>
      </c>
      <c r="W713" s="7">
        <f t="shared" si="105"/>
        <v>39</v>
      </c>
      <c r="X713" s="7">
        <f t="shared" si="105"/>
        <v>0</v>
      </c>
      <c r="Y713" s="7">
        <f t="shared" si="105"/>
        <v>119</v>
      </c>
      <c r="Z713" s="197">
        <v>119</v>
      </c>
      <c r="AA713" s="61"/>
      <c r="AB713" s="61"/>
      <c r="AL713" s="7" t="s">
        <v>150</v>
      </c>
      <c r="AM713" s="22">
        <v>3</v>
      </c>
      <c r="AN713" s="22">
        <v>0</v>
      </c>
      <c r="AO713" s="22">
        <v>1</v>
      </c>
      <c r="AP713" s="22">
        <v>1</v>
      </c>
      <c r="AQ713" s="22">
        <v>1</v>
      </c>
      <c r="AR713" s="22">
        <v>0</v>
      </c>
      <c r="AS713" s="22">
        <v>0</v>
      </c>
      <c r="BR713" s="7"/>
      <c r="BV713" s="7"/>
    </row>
    <row r="714" spans="1:74">
      <c r="A714" s="89" t="s">
        <v>114</v>
      </c>
      <c r="B714" s="89" t="s">
        <v>139</v>
      </c>
      <c r="C714" s="204">
        <v>41</v>
      </c>
      <c r="D714" s="201">
        <v>33</v>
      </c>
      <c r="E714" s="85">
        <v>4</v>
      </c>
      <c r="F714" s="85">
        <v>13</v>
      </c>
      <c r="G714" s="85">
        <v>7</v>
      </c>
      <c r="H714" s="85">
        <v>9</v>
      </c>
      <c r="I714" s="85">
        <v>0</v>
      </c>
      <c r="J714" s="201">
        <f t="shared" si="103"/>
        <v>33</v>
      </c>
      <c r="K714" s="110"/>
      <c r="L714" s="229"/>
      <c r="S714" s="81" t="s">
        <v>159</v>
      </c>
      <c r="T714" s="81" t="s">
        <v>102</v>
      </c>
      <c r="U714" s="81" t="s">
        <v>103</v>
      </c>
      <c r="V714" s="81" t="s">
        <v>104</v>
      </c>
      <c r="W714" s="81" t="s">
        <v>105</v>
      </c>
      <c r="X714" s="81" t="s">
        <v>106</v>
      </c>
      <c r="Y714" s="81" t="s">
        <v>160</v>
      </c>
      <c r="Z714" s="117"/>
      <c r="AA714" s="61"/>
      <c r="AB714" s="61"/>
      <c r="AL714" s="7" t="s">
        <v>152</v>
      </c>
      <c r="AM714" s="22">
        <v>3</v>
      </c>
      <c r="AN714" s="22">
        <v>3</v>
      </c>
      <c r="AO714" s="22">
        <v>1</v>
      </c>
      <c r="AP714" s="22">
        <v>1</v>
      </c>
      <c r="AQ714" s="22">
        <v>1</v>
      </c>
      <c r="AR714" s="22">
        <v>0</v>
      </c>
      <c r="AS714" s="22">
        <v>0</v>
      </c>
      <c r="BR714" s="7"/>
      <c r="BV714" s="7"/>
    </row>
    <row r="715" spans="1:74">
      <c r="A715" s="89" t="s">
        <v>114</v>
      </c>
      <c r="B715" s="89" t="s">
        <v>141</v>
      </c>
      <c r="C715" s="204">
        <v>2</v>
      </c>
      <c r="D715" s="201">
        <v>2</v>
      </c>
      <c r="E715" s="85">
        <v>0</v>
      </c>
      <c r="F715" s="85">
        <v>2</v>
      </c>
      <c r="G715" s="85">
        <v>0</v>
      </c>
      <c r="H715" s="85">
        <v>0</v>
      </c>
      <c r="I715" s="85">
        <v>0</v>
      </c>
      <c r="J715" s="201">
        <f t="shared" si="103"/>
        <v>2</v>
      </c>
      <c r="K715" s="110"/>
      <c r="L715" s="229"/>
      <c r="S715" s="81" t="s">
        <v>174</v>
      </c>
      <c r="T715" s="92">
        <f t="shared" ref="T715:X718" si="106" xml:space="preserve"> T703-T709</f>
        <v>4</v>
      </c>
      <c r="U715" s="92">
        <f t="shared" si="106"/>
        <v>10</v>
      </c>
      <c r="V715" s="92">
        <f t="shared" si="106"/>
        <v>0</v>
      </c>
      <c r="W715" s="92">
        <f t="shared" si="106"/>
        <v>4</v>
      </c>
      <c r="X715" s="92">
        <f t="shared" si="106"/>
        <v>0</v>
      </c>
      <c r="Y715" s="92">
        <f>SUM(T715:W715)</f>
        <v>18</v>
      </c>
      <c r="Z715" s="197">
        <f>SUM(T715:X715)</f>
        <v>18</v>
      </c>
      <c r="AA715" s="61"/>
      <c r="AB715" s="61"/>
      <c r="AL715" s="7" t="s">
        <v>153</v>
      </c>
      <c r="AM715" s="22">
        <v>10</v>
      </c>
      <c r="AN715" s="22">
        <v>3</v>
      </c>
      <c r="AO715" s="22">
        <v>5</v>
      </c>
      <c r="AP715" s="22">
        <v>3</v>
      </c>
      <c r="AQ715" s="22">
        <v>2</v>
      </c>
      <c r="AR715" s="22">
        <v>0</v>
      </c>
      <c r="AS715" s="22">
        <v>0</v>
      </c>
      <c r="BR715" s="7"/>
      <c r="BV715" s="7"/>
    </row>
    <row r="716" spans="1:74">
      <c r="A716" s="89" t="s">
        <v>114</v>
      </c>
      <c r="B716" s="89" t="s">
        <v>155</v>
      </c>
      <c r="C716" s="204">
        <v>2</v>
      </c>
      <c r="D716" s="201">
        <v>2</v>
      </c>
      <c r="E716" s="85">
        <v>0</v>
      </c>
      <c r="F716" s="85">
        <v>2</v>
      </c>
      <c r="G716" s="85">
        <v>0</v>
      </c>
      <c r="H716" s="85">
        <v>0</v>
      </c>
      <c r="I716" s="85">
        <v>0</v>
      </c>
      <c r="J716" s="201">
        <f t="shared" si="103"/>
        <v>2</v>
      </c>
      <c r="K716" s="110"/>
      <c r="L716" s="229"/>
      <c r="S716" s="81" t="s">
        <v>111</v>
      </c>
      <c r="T716" s="92">
        <f t="shared" si="106"/>
        <v>2</v>
      </c>
      <c r="U716" s="92">
        <f t="shared" si="106"/>
        <v>17</v>
      </c>
      <c r="V716" s="92">
        <f t="shared" si="106"/>
        <v>10</v>
      </c>
      <c r="W716" s="92">
        <f t="shared" si="106"/>
        <v>33</v>
      </c>
      <c r="X716" s="92">
        <f t="shared" si="106"/>
        <v>181</v>
      </c>
      <c r="Y716" s="92">
        <f>SUM(T716:W716)</f>
        <v>62</v>
      </c>
      <c r="Z716" s="197">
        <f>SUM(T716:X716)</f>
        <v>243</v>
      </c>
      <c r="AA716" s="61"/>
      <c r="AB716" s="61"/>
      <c r="AL716" s="7" t="s">
        <v>154</v>
      </c>
      <c r="AM716" s="22">
        <v>51</v>
      </c>
      <c r="AN716" s="22">
        <v>46</v>
      </c>
      <c r="AO716" s="22">
        <v>37</v>
      </c>
      <c r="AP716" s="22">
        <v>28</v>
      </c>
      <c r="AQ716" s="22">
        <v>23</v>
      </c>
      <c r="AR716" s="22">
        <v>12</v>
      </c>
      <c r="AS716" s="22">
        <v>18</v>
      </c>
      <c r="BR716" s="7"/>
      <c r="BV716" s="7"/>
    </row>
    <row r="717" spans="1:74">
      <c r="A717" s="89" t="s">
        <v>114</v>
      </c>
      <c r="B717" s="89" t="s">
        <v>100</v>
      </c>
      <c r="C717" s="204">
        <v>2</v>
      </c>
      <c r="D717" s="201">
        <v>2</v>
      </c>
      <c r="E717" s="85">
        <v>0</v>
      </c>
      <c r="F717" s="85">
        <v>2</v>
      </c>
      <c r="G717" s="85">
        <v>0</v>
      </c>
      <c r="H717" s="85">
        <v>0</v>
      </c>
      <c r="I717" s="85">
        <v>0</v>
      </c>
      <c r="J717" s="201">
        <f t="shared" si="103"/>
        <v>2</v>
      </c>
      <c r="K717" s="110"/>
      <c r="L717" s="229">
        <v>66</v>
      </c>
      <c r="S717" s="81" t="s">
        <v>113</v>
      </c>
      <c r="T717" s="92">
        <f t="shared" si="106"/>
        <v>6</v>
      </c>
      <c r="U717" s="92">
        <f t="shared" si="106"/>
        <v>50</v>
      </c>
      <c r="V717" s="92">
        <f t="shared" si="106"/>
        <v>27</v>
      </c>
      <c r="W717" s="92">
        <f t="shared" si="106"/>
        <v>62</v>
      </c>
      <c r="X717" s="92">
        <f t="shared" si="106"/>
        <v>435</v>
      </c>
      <c r="Y717" s="92">
        <f>SUM(T717:W717)</f>
        <v>145</v>
      </c>
      <c r="Z717" s="197">
        <f>SUM(T717:X717)</f>
        <v>580</v>
      </c>
      <c r="AA717" s="61"/>
      <c r="AB717" s="61"/>
      <c r="AL717" s="7" t="s">
        <v>161</v>
      </c>
      <c r="AM717" s="22">
        <v>713</v>
      </c>
      <c r="AN717" s="22">
        <v>352</v>
      </c>
      <c r="AO717" s="22">
        <v>266</v>
      </c>
      <c r="AP717" s="22">
        <v>249</v>
      </c>
      <c r="AQ717" s="22">
        <v>156</v>
      </c>
      <c r="AR717" s="22">
        <v>84</v>
      </c>
      <c r="AS717" s="22">
        <v>62</v>
      </c>
      <c r="BR717" s="7"/>
      <c r="BV717" s="7"/>
    </row>
    <row r="718" spans="1:74">
      <c r="A718" s="81" t="s">
        <v>156</v>
      </c>
      <c r="B718" s="81"/>
      <c r="C718" s="207">
        <f t="shared" ref="C718:J718" si="107" xml:space="preserve"> SUM(C702:C717)</f>
        <v>1056</v>
      </c>
      <c r="D718" s="81">
        <f t="shared" si="107"/>
        <v>999</v>
      </c>
      <c r="E718" s="207">
        <f t="shared" si="107"/>
        <v>26</v>
      </c>
      <c r="F718" s="207">
        <f t="shared" si="107"/>
        <v>157</v>
      </c>
      <c r="G718" s="207">
        <f t="shared" si="107"/>
        <v>53</v>
      </c>
      <c r="H718" s="207">
        <f t="shared" si="107"/>
        <v>147</v>
      </c>
      <c r="I718" s="207">
        <f t="shared" si="107"/>
        <v>616</v>
      </c>
      <c r="J718" s="81">
        <f t="shared" si="107"/>
        <v>999</v>
      </c>
      <c r="L718" s="230">
        <f>SUM(L702:L717)</f>
        <v>999</v>
      </c>
      <c r="S718" s="81" t="s">
        <v>115</v>
      </c>
      <c r="T718" s="92">
        <f t="shared" si="106"/>
        <v>4</v>
      </c>
      <c r="U718" s="92">
        <f t="shared" si="106"/>
        <v>19</v>
      </c>
      <c r="V718" s="92">
        <f t="shared" si="106"/>
        <v>7</v>
      </c>
      <c r="W718" s="92">
        <f t="shared" si="106"/>
        <v>9</v>
      </c>
      <c r="X718" s="92">
        <f t="shared" si="106"/>
        <v>0</v>
      </c>
      <c r="Y718" s="92">
        <f>SUM(T718:W718)</f>
        <v>39</v>
      </c>
      <c r="Z718" s="197">
        <f>SUM(T718:X718)</f>
        <v>39</v>
      </c>
      <c r="AA718" s="61"/>
      <c r="AB718" s="61"/>
      <c r="AL718" s="7" t="s">
        <v>147</v>
      </c>
      <c r="AM718" s="22">
        <v>364</v>
      </c>
      <c r="AN718" s="22">
        <v>349</v>
      </c>
      <c r="AO718" s="22">
        <v>510</v>
      </c>
      <c r="AP718" s="22">
        <v>535</v>
      </c>
      <c r="AQ718" s="22">
        <v>579</v>
      </c>
      <c r="AR718" s="22">
        <v>91</v>
      </c>
      <c r="AS718" s="22">
        <v>181</v>
      </c>
      <c r="BR718" s="7"/>
      <c r="BV718" s="7"/>
    </row>
    <row r="719" spans="1:74">
      <c r="S719" s="61"/>
      <c r="T719" s="231">
        <f t="shared" ref="T719:Z719" si="108">SUM(T715:T718)</f>
        <v>16</v>
      </c>
      <c r="U719" s="231">
        <f t="shared" si="108"/>
        <v>96</v>
      </c>
      <c r="V719" s="231">
        <f t="shared" si="108"/>
        <v>44</v>
      </c>
      <c r="W719" s="231">
        <f t="shared" si="108"/>
        <v>108</v>
      </c>
      <c r="X719" s="231">
        <f t="shared" si="108"/>
        <v>616</v>
      </c>
      <c r="Y719" s="231">
        <f t="shared" si="108"/>
        <v>264</v>
      </c>
      <c r="Z719" s="231">
        <f t="shared" si="108"/>
        <v>880</v>
      </c>
      <c r="AA719" s="61"/>
      <c r="AB719" s="61"/>
      <c r="AL719" s="7" t="s">
        <v>162</v>
      </c>
      <c r="AM719" s="22">
        <v>1</v>
      </c>
      <c r="AN719" s="22">
        <v>28</v>
      </c>
      <c r="AO719" s="22">
        <v>72</v>
      </c>
      <c r="AP719" s="22">
        <v>273</v>
      </c>
      <c r="AQ719" s="22">
        <v>355</v>
      </c>
      <c r="AR719" s="22">
        <v>161</v>
      </c>
      <c r="AS719" s="22">
        <v>145</v>
      </c>
      <c r="BR719" s="7"/>
      <c r="BV719" s="7"/>
    </row>
    <row r="720" spans="1:74">
      <c r="S720" s="61"/>
      <c r="T720" s="117"/>
      <c r="U720" s="117"/>
      <c r="V720" s="117"/>
      <c r="W720" s="117"/>
      <c r="X720" s="117"/>
      <c r="Y720" s="117"/>
      <c r="Z720" s="117"/>
      <c r="AA720" s="61"/>
      <c r="AB720" s="61"/>
      <c r="AL720" s="7" t="s">
        <v>148</v>
      </c>
      <c r="AM720" s="22">
        <v>0</v>
      </c>
      <c r="AN720" s="22">
        <v>0</v>
      </c>
      <c r="AO720" s="22">
        <v>0</v>
      </c>
      <c r="AP720" s="22">
        <v>0</v>
      </c>
      <c r="AQ720" s="22">
        <v>0</v>
      </c>
      <c r="AR720" s="22">
        <v>415</v>
      </c>
      <c r="AS720" s="22">
        <v>435</v>
      </c>
      <c r="BR720" s="7"/>
      <c r="BV720" s="7"/>
    </row>
    <row r="721" spans="1:74">
      <c r="S721" s="61"/>
      <c r="T721" s="117"/>
      <c r="U721" s="117"/>
      <c r="V721" s="117"/>
      <c r="W721" s="117"/>
      <c r="X721" s="117"/>
      <c r="Y721" s="117"/>
      <c r="Z721" s="117"/>
      <c r="AA721" s="61"/>
      <c r="AB721" s="61"/>
      <c r="AL721" s="7" t="s">
        <v>163</v>
      </c>
      <c r="AM721" s="22">
        <v>0</v>
      </c>
      <c r="AN721" s="22">
        <v>0</v>
      </c>
      <c r="AO721" s="22">
        <v>0</v>
      </c>
      <c r="AP721" s="22">
        <v>0</v>
      </c>
      <c r="AQ721" s="22">
        <v>2</v>
      </c>
      <c r="AR721" s="22">
        <v>15</v>
      </c>
      <c r="AS721" s="22">
        <v>39</v>
      </c>
      <c r="BR721" s="7"/>
      <c r="BV721" s="7"/>
    </row>
    <row r="722" spans="1:74">
      <c r="S722" s="61"/>
      <c r="T722" s="117"/>
      <c r="U722" s="117"/>
      <c r="V722" s="117"/>
      <c r="W722" s="117"/>
      <c r="X722" s="117"/>
      <c r="Y722" s="117"/>
      <c r="Z722" s="117"/>
      <c r="AA722" s="61"/>
      <c r="AB722" s="61"/>
      <c r="BR722" s="7"/>
      <c r="BV722" s="7"/>
    </row>
    <row r="723" spans="1:74">
      <c r="S723" s="61"/>
      <c r="T723" s="61"/>
      <c r="U723" s="61"/>
      <c r="V723" s="61"/>
      <c r="W723" s="61"/>
      <c r="X723" s="61"/>
      <c r="Y723" s="61"/>
      <c r="Z723" s="117"/>
      <c r="AA723" s="61"/>
      <c r="AB723" s="61"/>
      <c r="BR723" s="7"/>
      <c r="BV723" s="7"/>
    </row>
    <row r="724" spans="1:74">
      <c r="S724" s="61"/>
      <c r="T724" s="117"/>
      <c r="U724" s="117"/>
      <c r="V724" s="117"/>
      <c r="W724" s="117"/>
      <c r="X724" s="117"/>
      <c r="Y724" s="117"/>
      <c r="Z724" s="117"/>
      <c r="AA724" s="61"/>
      <c r="AB724" s="61"/>
      <c r="BR724" s="7"/>
      <c r="BV724" s="7"/>
    </row>
    <row r="725" spans="1:74">
      <c r="S725" s="61"/>
      <c r="T725" s="117"/>
      <c r="U725" s="117"/>
      <c r="V725" s="117"/>
      <c r="W725" s="117"/>
      <c r="X725" s="117"/>
      <c r="Y725" s="117"/>
      <c r="Z725" s="117"/>
      <c r="AA725" s="61"/>
      <c r="AB725" s="61"/>
      <c r="BR725" s="7"/>
      <c r="BV725" s="7"/>
    </row>
    <row r="726" spans="1:74">
      <c r="S726" s="61"/>
      <c r="T726" s="117"/>
      <c r="U726" s="117"/>
      <c r="V726" s="117"/>
      <c r="W726" s="117"/>
      <c r="X726" s="117"/>
      <c r="Y726" s="117"/>
      <c r="Z726" s="117"/>
      <c r="BR726" s="7"/>
      <c r="BV726" s="7"/>
    </row>
    <row r="727" spans="1:74">
      <c r="S727" s="61"/>
      <c r="T727" s="117"/>
      <c r="U727" s="117"/>
      <c r="V727" s="117"/>
      <c r="W727" s="117"/>
      <c r="X727" s="117"/>
      <c r="Y727" s="117"/>
      <c r="Z727" s="117"/>
      <c r="BR727" s="7"/>
      <c r="BV727" s="7"/>
    </row>
    <row r="728" spans="1:74" ht="38.25">
      <c r="A728" s="172" t="s">
        <v>122</v>
      </c>
      <c r="B728" s="172" t="s">
        <v>66</v>
      </c>
      <c r="C728" s="172" t="s">
        <v>87</v>
      </c>
      <c r="D728" s="172" t="s">
        <v>88</v>
      </c>
      <c r="E728" s="172" t="s">
        <v>89</v>
      </c>
      <c r="F728" s="172" t="s">
        <v>90</v>
      </c>
      <c r="G728" s="172" t="s">
        <v>91</v>
      </c>
      <c r="H728" s="172" t="s">
        <v>92</v>
      </c>
      <c r="I728" s="172" t="s">
        <v>93</v>
      </c>
      <c r="J728" s="190" t="s">
        <v>156</v>
      </c>
      <c r="L728" s="6" t="s">
        <v>225</v>
      </c>
      <c r="S728" s="7" t="s">
        <v>122</v>
      </c>
      <c r="AL728" s="7" t="s">
        <v>226</v>
      </c>
      <c r="AM728" s="22" t="s">
        <v>122</v>
      </c>
      <c r="AN728" s="22"/>
      <c r="AO728" s="22"/>
      <c r="AP728" s="22"/>
      <c r="BR728" s="7"/>
      <c r="BV728" s="7"/>
    </row>
    <row r="729" spans="1:74">
      <c r="A729" s="81" t="s">
        <v>176</v>
      </c>
      <c r="B729" s="81" t="s">
        <v>100</v>
      </c>
      <c r="C729" s="81">
        <v>13</v>
      </c>
      <c r="D729" s="81">
        <v>12</v>
      </c>
      <c r="E729" s="81">
        <v>1</v>
      </c>
      <c r="F729" s="81">
        <v>7</v>
      </c>
      <c r="G729" s="81">
        <v>0</v>
      </c>
      <c r="H729" s="81">
        <v>4</v>
      </c>
      <c r="I729" s="81">
        <v>0</v>
      </c>
      <c r="J729" s="81">
        <f t="shared" ref="J729:J741" si="109">SUM(E729:I729)</f>
        <v>12</v>
      </c>
      <c r="L729" s="7">
        <v>12</v>
      </c>
      <c r="S729" s="81" t="s">
        <v>101</v>
      </c>
      <c r="T729" s="81" t="s">
        <v>102</v>
      </c>
      <c r="U729" s="81" t="s">
        <v>103</v>
      </c>
      <c r="V729" s="81" t="s">
        <v>104</v>
      </c>
      <c r="W729" s="81" t="s">
        <v>105</v>
      </c>
      <c r="X729" s="81" t="s">
        <v>106</v>
      </c>
      <c r="Y729" s="81" t="s">
        <v>107</v>
      </c>
      <c r="AL729" s="7" t="s">
        <v>108</v>
      </c>
      <c r="AM729" s="22"/>
      <c r="AN729" s="22"/>
      <c r="AO729" s="22"/>
      <c r="AP729" s="22"/>
      <c r="BR729" s="7"/>
      <c r="BV729" s="7"/>
    </row>
    <row r="730" spans="1:74">
      <c r="A730" s="89" t="s">
        <v>99</v>
      </c>
      <c r="B730" s="89" t="s">
        <v>110</v>
      </c>
      <c r="C730" s="89">
        <v>13</v>
      </c>
      <c r="D730" s="89">
        <v>12</v>
      </c>
      <c r="E730" s="89">
        <v>1</v>
      </c>
      <c r="F730" s="89">
        <v>7</v>
      </c>
      <c r="G730" s="89">
        <v>0</v>
      </c>
      <c r="H730" s="89">
        <v>4</v>
      </c>
      <c r="I730" s="89">
        <v>0</v>
      </c>
      <c r="J730" s="89">
        <f t="shared" si="109"/>
        <v>12</v>
      </c>
      <c r="K730" s="110"/>
      <c r="L730" s="110"/>
      <c r="S730" s="81" t="s">
        <v>174</v>
      </c>
      <c r="T730" s="81">
        <v>1</v>
      </c>
      <c r="U730" s="81">
        <v>7</v>
      </c>
      <c r="V730" s="81">
        <v>0</v>
      </c>
      <c r="W730" s="81">
        <v>4</v>
      </c>
      <c r="X730" s="81">
        <v>0</v>
      </c>
      <c r="Y730" s="81">
        <f>SUM(T730:X730)</f>
        <v>12</v>
      </c>
      <c r="Z730" s="197">
        <v>12</v>
      </c>
      <c r="AA730" s="61"/>
      <c r="AL730" s="7" t="s">
        <v>112</v>
      </c>
      <c r="AM730" s="22"/>
      <c r="AN730" s="22"/>
      <c r="AO730" s="22"/>
      <c r="AP730" s="22"/>
      <c r="BR730" s="7"/>
      <c r="BV730" s="7"/>
    </row>
    <row r="731" spans="1:74">
      <c r="A731" s="89" t="s">
        <v>99</v>
      </c>
      <c r="B731" s="89" t="s">
        <v>139</v>
      </c>
      <c r="C731" s="89">
        <v>56</v>
      </c>
      <c r="D731" s="89">
        <v>56</v>
      </c>
      <c r="E731" s="89">
        <v>0</v>
      </c>
      <c r="F731" s="89">
        <v>0</v>
      </c>
      <c r="G731" s="89">
        <v>0</v>
      </c>
      <c r="H731" s="89">
        <v>0</v>
      </c>
      <c r="I731" s="89">
        <v>56</v>
      </c>
      <c r="J731" s="89">
        <f t="shared" si="109"/>
        <v>56</v>
      </c>
      <c r="K731" s="110"/>
      <c r="L731" s="110"/>
      <c r="S731" s="81" t="s">
        <v>111</v>
      </c>
      <c r="T731" s="81">
        <v>5</v>
      </c>
      <c r="U731" s="81">
        <v>40</v>
      </c>
      <c r="V731" s="81">
        <v>13</v>
      </c>
      <c r="W731" s="81">
        <v>38</v>
      </c>
      <c r="X731" s="81">
        <v>91</v>
      </c>
      <c r="Y731" s="81">
        <f>SUM(T731:X731)</f>
        <v>187</v>
      </c>
      <c r="Z731" s="197">
        <v>187</v>
      </c>
      <c r="AA731" s="61"/>
      <c r="AM731" s="22"/>
      <c r="AN731" s="22"/>
      <c r="AO731" s="22"/>
      <c r="AP731" s="22"/>
      <c r="BR731" s="7"/>
      <c r="BV731" s="7"/>
    </row>
    <row r="732" spans="1:74">
      <c r="A732" s="89" t="s">
        <v>99</v>
      </c>
      <c r="B732" s="89" t="s">
        <v>141</v>
      </c>
      <c r="C732" s="89">
        <v>1</v>
      </c>
      <c r="D732" s="89">
        <v>1</v>
      </c>
      <c r="E732" s="89">
        <v>0</v>
      </c>
      <c r="F732" s="89">
        <v>1</v>
      </c>
      <c r="G732" s="89">
        <v>0</v>
      </c>
      <c r="H732" s="89">
        <v>0</v>
      </c>
      <c r="I732" s="89">
        <v>0</v>
      </c>
      <c r="J732" s="89">
        <f t="shared" si="109"/>
        <v>1</v>
      </c>
      <c r="K732" s="110"/>
      <c r="L732" s="110"/>
      <c r="S732" s="81" t="s">
        <v>113</v>
      </c>
      <c r="T732" s="81">
        <v>11</v>
      </c>
      <c r="U732" s="81">
        <v>96</v>
      </c>
      <c r="V732" s="81">
        <v>56</v>
      </c>
      <c r="W732" s="81">
        <v>87</v>
      </c>
      <c r="X732" s="81">
        <v>415</v>
      </c>
      <c r="Y732" s="81">
        <f>SUM(T732:X732)</f>
        <v>665</v>
      </c>
      <c r="Z732" s="197">
        <v>665</v>
      </c>
      <c r="AA732" s="61"/>
      <c r="AL732" s="7" t="s">
        <v>116</v>
      </c>
      <c r="AM732" s="7" t="s">
        <v>117</v>
      </c>
      <c r="AN732" s="7" t="s">
        <v>118</v>
      </c>
      <c r="AO732" s="7" t="s">
        <v>119</v>
      </c>
      <c r="AP732" s="7" t="s">
        <v>120</v>
      </c>
      <c r="AQ732" s="7" t="s">
        <v>121</v>
      </c>
      <c r="AR732" s="7" t="s">
        <v>122</v>
      </c>
      <c r="BR732" s="7"/>
      <c r="BV732" s="7"/>
    </row>
    <row r="733" spans="1:74">
      <c r="A733" s="89" t="s">
        <v>99</v>
      </c>
      <c r="B733" s="89" t="s">
        <v>100</v>
      </c>
      <c r="C733" s="89">
        <v>118</v>
      </c>
      <c r="D733" s="89">
        <v>118</v>
      </c>
      <c r="E733" s="89">
        <v>4</v>
      </c>
      <c r="F733" s="89">
        <v>32</v>
      </c>
      <c r="G733" s="89">
        <v>13</v>
      </c>
      <c r="H733" s="89">
        <v>34</v>
      </c>
      <c r="I733" s="89">
        <v>35</v>
      </c>
      <c r="J733" s="89">
        <f t="shared" si="109"/>
        <v>118</v>
      </c>
      <c r="K733" s="110"/>
      <c r="L733" s="110">
        <f>SUM(D730:D733)</f>
        <v>187</v>
      </c>
      <c r="S733" s="81" t="s">
        <v>115</v>
      </c>
      <c r="T733" s="81">
        <v>0</v>
      </c>
      <c r="U733" s="81">
        <v>8</v>
      </c>
      <c r="V733" s="81">
        <v>0</v>
      </c>
      <c r="W733" s="81">
        <v>10</v>
      </c>
      <c r="X733" s="81">
        <v>0</v>
      </c>
      <c r="Y733" s="81">
        <f>SUM(T733:X733)</f>
        <v>18</v>
      </c>
      <c r="Z733" s="197">
        <v>18</v>
      </c>
      <c r="AA733" s="61"/>
      <c r="AL733" s="7" t="s">
        <v>140</v>
      </c>
      <c r="AM733" s="22">
        <v>0</v>
      </c>
      <c r="AN733" s="22">
        <v>0</v>
      </c>
      <c r="AO733" s="22">
        <v>0</v>
      </c>
      <c r="AP733" s="22">
        <v>0</v>
      </c>
      <c r="AQ733" s="22">
        <v>0</v>
      </c>
      <c r="AR733" s="22">
        <v>0</v>
      </c>
      <c r="BR733" s="7"/>
      <c r="BV733" s="7"/>
    </row>
    <row r="734" spans="1:74">
      <c r="A734" s="81" t="s">
        <v>109</v>
      </c>
      <c r="B734" s="81" t="s">
        <v>110</v>
      </c>
      <c r="C734" s="81">
        <v>90</v>
      </c>
      <c r="D734" s="81">
        <v>89</v>
      </c>
      <c r="E734" s="81">
        <v>5</v>
      </c>
      <c r="F734" s="81">
        <v>39</v>
      </c>
      <c r="G734" s="81">
        <v>8</v>
      </c>
      <c r="H734" s="81">
        <v>37</v>
      </c>
      <c r="I734" s="81">
        <v>0</v>
      </c>
      <c r="J734" s="81">
        <f t="shared" si="109"/>
        <v>89</v>
      </c>
      <c r="T734" s="7">
        <f t="shared" ref="T734:Y734" si="110">SUM(T730:T733)</f>
        <v>17</v>
      </c>
      <c r="U734" s="7">
        <f t="shared" si="110"/>
        <v>151</v>
      </c>
      <c r="V734" s="7">
        <f t="shared" si="110"/>
        <v>69</v>
      </c>
      <c r="W734" s="7">
        <f t="shared" si="110"/>
        <v>139</v>
      </c>
      <c r="X734" s="7">
        <f t="shared" si="110"/>
        <v>506</v>
      </c>
      <c r="Y734" s="7">
        <f t="shared" si="110"/>
        <v>882</v>
      </c>
      <c r="Z734" s="197">
        <v>882</v>
      </c>
      <c r="AL734" s="7" t="s">
        <v>143</v>
      </c>
      <c r="AM734" s="22">
        <v>0</v>
      </c>
      <c r="AN734" s="22">
        <v>0</v>
      </c>
      <c r="AO734" s="22">
        <v>0</v>
      </c>
      <c r="AP734" s="22">
        <v>0</v>
      </c>
      <c r="AQ734" s="22">
        <v>0</v>
      </c>
      <c r="AR734" s="22">
        <v>0</v>
      </c>
      <c r="BR734" s="7"/>
      <c r="BV734" s="7"/>
    </row>
    <row r="735" spans="1:74">
      <c r="A735" s="81" t="s">
        <v>109</v>
      </c>
      <c r="B735" s="81" t="s">
        <v>139</v>
      </c>
      <c r="C735" s="81">
        <v>12</v>
      </c>
      <c r="D735" s="81">
        <v>11</v>
      </c>
      <c r="E735" s="81">
        <v>0</v>
      </c>
      <c r="F735" s="81">
        <v>2</v>
      </c>
      <c r="G735" s="81">
        <v>2</v>
      </c>
      <c r="H735" s="81">
        <v>7</v>
      </c>
      <c r="I735" s="81">
        <v>0</v>
      </c>
      <c r="J735" s="81">
        <f t="shared" si="109"/>
        <v>11</v>
      </c>
      <c r="S735" s="81" t="s">
        <v>149</v>
      </c>
      <c r="T735" s="81" t="s">
        <v>102</v>
      </c>
      <c r="U735" s="81" t="s">
        <v>103</v>
      </c>
      <c r="V735" s="81" t="s">
        <v>104</v>
      </c>
      <c r="W735" s="81" t="s">
        <v>105</v>
      </c>
      <c r="X735" s="81" t="s">
        <v>106</v>
      </c>
      <c r="Y735" s="81" t="s">
        <v>107</v>
      </c>
      <c r="AL735" s="7" t="s">
        <v>144</v>
      </c>
      <c r="AM735" s="22">
        <v>0</v>
      </c>
      <c r="AN735" s="22">
        <v>0</v>
      </c>
      <c r="AO735" s="22">
        <v>0</v>
      </c>
      <c r="AP735" s="22">
        <v>0</v>
      </c>
      <c r="AQ735" s="22">
        <v>0</v>
      </c>
      <c r="AR735" s="22">
        <v>0</v>
      </c>
      <c r="BR735" s="7"/>
      <c r="BV735" s="7"/>
    </row>
    <row r="736" spans="1:74">
      <c r="A736" s="81" t="s">
        <v>109</v>
      </c>
      <c r="B736" s="81" t="s">
        <v>141</v>
      </c>
      <c r="C736" s="81">
        <v>1</v>
      </c>
      <c r="D736" s="81">
        <v>1</v>
      </c>
      <c r="E736" s="81">
        <v>0</v>
      </c>
      <c r="F736" s="81">
        <v>0</v>
      </c>
      <c r="G736" s="81">
        <v>1</v>
      </c>
      <c r="H736" s="81">
        <v>0</v>
      </c>
      <c r="I736" s="81">
        <v>0</v>
      </c>
      <c r="J736" s="81">
        <f t="shared" si="109"/>
        <v>1</v>
      </c>
      <c r="S736" s="81" t="s">
        <v>174</v>
      </c>
      <c r="T736" s="81">
        <v>0</v>
      </c>
      <c r="U736" s="81">
        <v>0</v>
      </c>
      <c r="V736" s="81">
        <v>0</v>
      </c>
      <c r="W736" s="81">
        <v>0</v>
      </c>
      <c r="X736" s="81">
        <v>0</v>
      </c>
      <c r="Y736" s="81">
        <f>SUM(T736:X736)</f>
        <v>0</v>
      </c>
      <c r="Z736" s="197">
        <v>0</v>
      </c>
      <c r="AA736" s="61"/>
      <c r="AL736" s="7" t="s">
        <v>146</v>
      </c>
      <c r="AM736" s="22">
        <v>0</v>
      </c>
      <c r="AN736" s="22">
        <v>0</v>
      </c>
      <c r="AO736" s="22">
        <v>0</v>
      </c>
      <c r="AP736" s="22">
        <v>0</v>
      </c>
      <c r="AQ736" s="22">
        <v>0</v>
      </c>
      <c r="AR736" s="22">
        <v>0</v>
      </c>
      <c r="BR736" s="7"/>
      <c r="BV736" s="7"/>
    </row>
    <row r="737" spans="1:74">
      <c r="A737" s="81" t="s">
        <v>109</v>
      </c>
      <c r="B737" s="81" t="s">
        <v>155</v>
      </c>
      <c r="C737" s="81">
        <v>2</v>
      </c>
      <c r="D737" s="81">
        <v>2</v>
      </c>
      <c r="E737" s="81">
        <v>0</v>
      </c>
      <c r="F737" s="81">
        <v>1</v>
      </c>
      <c r="G737" s="81">
        <v>0</v>
      </c>
      <c r="H737" s="81">
        <v>1</v>
      </c>
      <c r="I737" s="81">
        <v>0</v>
      </c>
      <c r="J737" s="81">
        <f t="shared" si="109"/>
        <v>2</v>
      </c>
      <c r="S737" s="81" t="s">
        <v>111</v>
      </c>
      <c r="T737" s="92">
        <v>1</v>
      </c>
      <c r="U737" s="92">
        <v>7</v>
      </c>
      <c r="V737" s="92">
        <v>0</v>
      </c>
      <c r="W737" s="92">
        <v>4</v>
      </c>
      <c r="X737" s="92">
        <v>0</v>
      </c>
      <c r="Y737" s="81">
        <f>SUM(T737:X737)</f>
        <v>12</v>
      </c>
      <c r="Z737" s="197">
        <v>12</v>
      </c>
      <c r="AA737" s="61"/>
      <c r="AL737" s="7" t="s">
        <v>222</v>
      </c>
      <c r="AM737" s="22">
        <v>0</v>
      </c>
      <c r="AN737" s="22">
        <v>0</v>
      </c>
      <c r="AO737" s="22">
        <v>0</v>
      </c>
      <c r="AP737" s="22">
        <v>0</v>
      </c>
      <c r="AQ737" s="22">
        <v>0</v>
      </c>
      <c r="AR737" s="22">
        <v>415</v>
      </c>
      <c r="BR737" s="7"/>
      <c r="BV737" s="7"/>
    </row>
    <row r="738" spans="1:74">
      <c r="A738" s="81" t="s">
        <v>109</v>
      </c>
      <c r="B738" s="81" t="s">
        <v>100</v>
      </c>
      <c r="C738" s="81">
        <v>565</v>
      </c>
      <c r="D738" s="81">
        <v>562</v>
      </c>
      <c r="E738" s="81">
        <v>6</v>
      </c>
      <c r="F738" s="81">
        <v>54</v>
      </c>
      <c r="G738" s="81">
        <v>45</v>
      </c>
      <c r="H738" s="81">
        <v>42</v>
      </c>
      <c r="I738" s="81">
        <v>415</v>
      </c>
      <c r="J738" s="81">
        <f t="shared" si="109"/>
        <v>562</v>
      </c>
      <c r="L738" s="7">
        <f xml:space="preserve"> SUM(D734:D738)</f>
        <v>665</v>
      </c>
      <c r="S738" s="81" t="s">
        <v>113</v>
      </c>
      <c r="T738" s="81">
        <v>5</v>
      </c>
      <c r="U738" s="81">
        <v>39</v>
      </c>
      <c r="V738" s="81">
        <v>8</v>
      </c>
      <c r="W738" s="81">
        <v>37</v>
      </c>
      <c r="X738" s="81">
        <v>0</v>
      </c>
      <c r="Y738" s="81">
        <f>SUM(T738:X738)</f>
        <v>89</v>
      </c>
      <c r="Z738" s="197">
        <v>89</v>
      </c>
      <c r="AA738" s="61"/>
      <c r="BR738" s="7"/>
      <c r="BV738" s="7"/>
    </row>
    <row r="739" spans="1:74">
      <c r="A739" s="89" t="s">
        <v>114</v>
      </c>
      <c r="B739" s="89" t="s">
        <v>110</v>
      </c>
      <c r="C739" s="89">
        <v>3</v>
      </c>
      <c r="D739" s="89">
        <v>3</v>
      </c>
      <c r="E739" s="89">
        <v>0</v>
      </c>
      <c r="F739" s="89">
        <v>3</v>
      </c>
      <c r="G739" s="89">
        <v>0</v>
      </c>
      <c r="H739" s="89">
        <v>0</v>
      </c>
      <c r="I739" s="89">
        <v>0</v>
      </c>
      <c r="J739" s="89">
        <f t="shared" si="109"/>
        <v>3</v>
      </c>
      <c r="K739" s="110"/>
      <c r="L739" s="110"/>
      <c r="S739" s="81" t="s">
        <v>115</v>
      </c>
      <c r="T739" s="92">
        <v>0</v>
      </c>
      <c r="U739" s="92">
        <v>3</v>
      </c>
      <c r="V739" s="92">
        <v>0</v>
      </c>
      <c r="W739" s="92">
        <v>0</v>
      </c>
      <c r="X739" s="92">
        <v>0</v>
      </c>
      <c r="Y739" s="81">
        <f>SUM(T739:X739)</f>
        <v>3</v>
      </c>
      <c r="Z739" s="197">
        <v>3</v>
      </c>
      <c r="AA739" s="61"/>
      <c r="AL739" s="7" t="s">
        <v>116</v>
      </c>
      <c r="AM739" s="7" t="s">
        <v>157</v>
      </c>
      <c r="AN739" s="7" t="s">
        <v>118</v>
      </c>
      <c r="AO739" s="7" t="s">
        <v>119</v>
      </c>
      <c r="AP739" s="7" t="s">
        <v>120</v>
      </c>
      <c r="AQ739" s="7" t="s">
        <v>121</v>
      </c>
      <c r="AR739" s="7" t="s">
        <v>122</v>
      </c>
      <c r="BR739" s="7"/>
      <c r="BV739" s="7"/>
    </row>
    <row r="740" spans="1:74">
      <c r="A740" s="89" t="s">
        <v>114</v>
      </c>
      <c r="B740" s="89" t="s">
        <v>139</v>
      </c>
      <c r="C740" s="89">
        <v>14</v>
      </c>
      <c r="D740" s="89">
        <v>14</v>
      </c>
      <c r="E740" s="89">
        <v>0</v>
      </c>
      <c r="F740" s="89">
        <v>4</v>
      </c>
      <c r="G740" s="89">
        <v>0</v>
      </c>
      <c r="H740" s="89">
        <v>10</v>
      </c>
      <c r="I740" s="89">
        <v>0</v>
      </c>
      <c r="J740" s="89">
        <f t="shared" si="109"/>
        <v>14</v>
      </c>
      <c r="K740" s="110"/>
      <c r="L740" s="110"/>
      <c r="T740" s="7">
        <f t="shared" ref="T740:Z740" si="111">SUM(T736:T739)</f>
        <v>6</v>
      </c>
      <c r="U740" s="7">
        <f t="shared" si="111"/>
        <v>49</v>
      </c>
      <c r="V740" s="7">
        <f t="shared" si="111"/>
        <v>8</v>
      </c>
      <c r="W740" s="7">
        <f t="shared" si="111"/>
        <v>41</v>
      </c>
      <c r="X740" s="7">
        <f t="shared" si="111"/>
        <v>0</v>
      </c>
      <c r="Y740" s="7">
        <f t="shared" si="111"/>
        <v>104</v>
      </c>
      <c r="Z740" s="7">
        <f t="shared" si="111"/>
        <v>104</v>
      </c>
      <c r="AL740" s="7" t="s">
        <v>150</v>
      </c>
      <c r="AM740" s="22">
        <v>3</v>
      </c>
      <c r="AN740" s="22">
        <v>0</v>
      </c>
      <c r="AO740" s="22">
        <v>1</v>
      </c>
      <c r="AP740" s="22">
        <v>1</v>
      </c>
      <c r="AQ740" s="22">
        <v>1</v>
      </c>
      <c r="AR740" s="22">
        <v>0</v>
      </c>
      <c r="BR740" s="7"/>
      <c r="BV740" s="7"/>
    </row>
    <row r="741" spans="1:74">
      <c r="A741" s="89" t="s">
        <v>114</v>
      </c>
      <c r="B741" s="89" t="s">
        <v>100</v>
      </c>
      <c r="C741" s="89">
        <v>1</v>
      </c>
      <c r="D741" s="89">
        <v>1</v>
      </c>
      <c r="E741" s="89">
        <v>0</v>
      </c>
      <c r="F741" s="89">
        <v>1</v>
      </c>
      <c r="G741" s="89">
        <v>0</v>
      </c>
      <c r="H741" s="89">
        <v>0</v>
      </c>
      <c r="I741" s="89">
        <v>0</v>
      </c>
      <c r="J741" s="89">
        <f t="shared" si="109"/>
        <v>1</v>
      </c>
      <c r="K741" s="110"/>
      <c r="L741" s="110">
        <f>SUM(D739:D741)</f>
        <v>18</v>
      </c>
      <c r="S741" s="81" t="s">
        <v>159</v>
      </c>
      <c r="T741" s="81" t="s">
        <v>102</v>
      </c>
      <c r="U741" s="81" t="s">
        <v>103</v>
      </c>
      <c r="V741" s="81" t="s">
        <v>104</v>
      </c>
      <c r="W741" s="81" t="s">
        <v>105</v>
      </c>
      <c r="X741" s="81" t="s">
        <v>106</v>
      </c>
      <c r="Y741" s="81" t="s">
        <v>160</v>
      </c>
      <c r="Z741" s="117"/>
      <c r="AL741" s="7" t="s">
        <v>152</v>
      </c>
      <c r="AM741" s="22">
        <v>3</v>
      </c>
      <c r="AN741" s="22">
        <v>3</v>
      </c>
      <c r="AO741" s="22">
        <v>1</v>
      </c>
      <c r="AP741" s="22">
        <v>1</v>
      </c>
      <c r="AQ741" s="22">
        <v>1</v>
      </c>
      <c r="AR741" s="22">
        <v>0</v>
      </c>
      <c r="BR741" s="7"/>
      <c r="BV741" s="7"/>
    </row>
    <row r="742" spans="1:74">
      <c r="A742" s="81" t="s">
        <v>156</v>
      </c>
      <c r="B742" s="81"/>
      <c r="C742" s="81">
        <f t="shared" ref="C742:J742" si="112" xml:space="preserve"> SUM(C729:C741)</f>
        <v>889</v>
      </c>
      <c r="D742" s="81">
        <f t="shared" si="112"/>
        <v>882</v>
      </c>
      <c r="E742" s="81">
        <f t="shared" si="112"/>
        <v>17</v>
      </c>
      <c r="F742" s="81">
        <f t="shared" si="112"/>
        <v>151</v>
      </c>
      <c r="G742" s="81">
        <f t="shared" si="112"/>
        <v>69</v>
      </c>
      <c r="H742" s="81">
        <f t="shared" si="112"/>
        <v>139</v>
      </c>
      <c r="I742" s="81">
        <f t="shared" si="112"/>
        <v>506</v>
      </c>
      <c r="J742" s="81">
        <f t="shared" si="112"/>
        <v>882</v>
      </c>
      <c r="L742" s="7">
        <f>SUM(L729:L741)</f>
        <v>882</v>
      </c>
      <c r="S742" s="81" t="s">
        <v>174</v>
      </c>
      <c r="T742" s="92">
        <f t="shared" ref="T742:X745" si="113" xml:space="preserve"> T730-T736</f>
        <v>1</v>
      </c>
      <c r="U742" s="92">
        <f t="shared" si="113"/>
        <v>7</v>
      </c>
      <c r="V742" s="92">
        <f t="shared" si="113"/>
        <v>0</v>
      </c>
      <c r="W742" s="92">
        <f t="shared" si="113"/>
        <v>4</v>
      </c>
      <c r="X742" s="92">
        <f t="shared" si="113"/>
        <v>0</v>
      </c>
      <c r="Y742" s="92">
        <f>SUM(T742:W742)</f>
        <v>12</v>
      </c>
      <c r="Z742" s="197">
        <f>SUM(T742:X742)</f>
        <v>12</v>
      </c>
      <c r="AA742" s="61"/>
      <c r="AL742" s="7" t="s">
        <v>153</v>
      </c>
      <c r="AM742" s="22">
        <v>10</v>
      </c>
      <c r="AN742" s="22">
        <v>3</v>
      </c>
      <c r="AO742" s="22">
        <v>5</v>
      </c>
      <c r="AP742" s="22">
        <v>3</v>
      </c>
      <c r="AQ742" s="22">
        <v>2</v>
      </c>
      <c r="AR742" s="22">
        <v>0</v>
      </c>
      <c r="BR742" s="7"/>
      <c r="BV742" s="7"/>
    </row>
    <row r="743" spans="1:74">
      <c r="S743" s="81" t="s">
        <v>111</v>
      </c>
      <c r="T743" s="92">
        <f t="shared" si="113"/>
        <v>4</v>
      </c>
      <c r="U743" s="92">
        <f t="shared" si="113"/>
        <v>33</v>
      </c>
      <c r="V743" s="92">
        <f t="shared" si="113"/>
        <v>13</v>
      </c>
      <c r="W743" s="92">
        <f t="shared" si="113"/>
        <v>34</v>
      </c>
      <c r="X743" s="92">
        <f t="shared" si="113"/>
        <v>91</v>
      </c>
      <c r="Y743" s="92">
        <f>SUM(T743:W743)</f>
        <v>84</v>
      </c>
      <c r="Z743" s="197">
        <f>SUM(T743:X743)</f>
        <v>175</v>
      </c>
      <c r="AA743" s="61"/>
      <c r="AL743" s="7" t="s">
        <v>154</v>
      </c>
      <c r="AM743" s="22">
        <v>51</v>
      </c>
      <c r="AN743" s="22">
        <v>46</v>
      </c>
      <c r="AO743" s="22">
        <v>37</v>
      </c>
      <c r="AP743" s="22">
        <v>28</v>
      </c>
      <c r="AQ743" s="22">
        <v>23</v>
      </c>
      <c r="AR743" s="22">
        <v>12</v>
      </c>
      <c r="BR743" s="7"/>
      <c r="BV743" s="7"/>
    </row>
    <row r="744" spans="1:74">
      <c r="S744" s="81" t="s">
        <v>113</v>
      </c>
      <c r="T744" s="92">
        <f t="shared" si="113"/>
        <v>6</v>
      </c>
      <c r="U744" s="92">
        <f t="shared" si="113"/>
        <v>57</v>
      </c>
      <c r="V744" s="92">
        <f t="shared" si="113"/>
        <v>48</v>
      </c>
      <c r="W744" s="92">
        <f t="shared" si="113"/>
        <v>50</v>
      </c>
      <c r="X744" s="92">
        <f t="shared" si="113"/>
        <v>415</v>
      </c>
      <c r="Y744" s="92">
        <f>SUM(T744:W744)</f>
        <v>161</v>
      </c>
      <c r="Z744" s="197">
        <f>SUM(T744:X744)</f>
        <v>576</v>
      </c>
      <c r="AA744" s="61"/>
      <c r="AL744" s="7" t="s">
        <v>161</v>
      </c>
      <c r="AM744" s="22">
        <v>713</v>
      </c>
      <c r="AN744" s="22">
        <v>352</v>
      </c>
      <c r="AO744" s="22">
        <v>266</v>
      </c>
      <c r="AP744" s="22">
        <v>249</v>
      </c>
      <c r="AQ744" s="22">
        <v>156</v>
      </c>
      <c r="AR744" s="22">
        <v>84</v>
      </c>
      <c r="BR744" s="7"/>
      <c r="BV744" s="7"/>
    </row>
    <row r="745" spans="1:74">
      <c r="S745" s="81" t="s">
        <v>115</v>
      </c>
      <c r="T745" s="92">
        <f t="shared" si="113"/>
        <v>0</v>
      </c>
      <c r="U745" s="92">
        <f t="shared" si="113"/>
        <v>5</v>
      </c>
      <c r="V745" s="92">
        <f t="shared" si="113"/>
        <v>0</v>
      </c>
      <c r="W745" s="92">
        <f t="shared" si="113"/>
        <v>10</v>
      </c>
      <c r="X745" s="92">
        <f t="shared" si="113"/>
        <v>0</v>
      </c>
      <c r="Y745" s="92">
        <f>SUM(T745:W745)</f>
        <v>15</v>
      </c>
      <c r="Z745" s="197">
        <f>SUM(T745:X745)</f>
        <v>15</v>
      </c>
      <c r="AA745" s="61"/>
      <c r="AL745" s="7" t="s">
        <v>147</v>
      </c>
      <c r="AM745" s="22">
        <v>364</v>
      </c>
      <c r="AN745" s="22">
        <v>349</v>
      </c>
      <c r="AO745" s="22">
        <v>510</v>
      </c>
      <c r="AP745" s="22">
        <v>535</v>
      </c>
      <c r="AQ745" s="22">
        <v>579</v>
      </c>
      <c r="AR745" s="22">
        <v>91</v>
      </c>
      <c r="BR745" s="7"/>
      <c r="BV745" s="7"/>
    </row>
    <row r="746" spans="1:74">
      <c r="S746" s="61"/>
      <c r="T746" s="231">
        <f t="shared" ref="T746:Z746" si="114">SUM(T742:T745)</f>
        <v>11</v>
      </c>
      <c r="U746" s="231">
        <f t="shared" si="114"/>
        <v>102</v>
      </c>
      <c r="V746" s="231">
        <f t="shared" si="114"/>
        <v>61</v>
      </c>
      <c r="W746" s="231">
        <f t="shared" si="114"/>
        <v>98</v>
      </c>
      <c r="X746" s="231">
        <f t="shared" si="114"/>
        <v>506</v>
      </c>
      <c r="Y746" s="231">
        <f t="shared" si="114"/>
        <v>272</v>
      </c>
      <c r="Z746" s="231">
        <f t="shared" si="114"/>
        <v>778</v>
      </c>
      <c r="AL746" s="7" t="s">
        <v>162</v>
      </c>
      <c r="AM746" s="22">
        <v>1</v>
      </c>
      <c r="AN746" s="22">
        <v>28</v>
      </c>
      <c r="AO746" s="22">
        <v>72</v>
      </c>
      <c r="AP746" s="22">
        <v>273</v>
      </c>
      <c r="AQ746" s="22">
        <v>355</v>
      </c>
      <c r="AR746" s="22">
        <v>161</v>
      </c>
      <c r="BR746" s="7"/>
      <c r="BV746" s="7"/>
    </row>
    <row r="747" spans="1:74">
      <c r="S747" s="61"/>
      <c r="T747" s="117"/>
      <c r="U747" s="117"/>
      <c r="V747" s="117"/>
      <c r="W747" s="117"/>
      <c r="X747" s="117"/>
      <c r="Y747" s="117"/>
      <c r="AL747" s="7" t="s">
        <v>148</v>
      </c>
      <c r="AM747" s="22">
        <v>0</v>
      </c>
      <c r="AN747" s="22">
        <v>0</v>
      </c>
      <c r="AO747" s="22">
        <v>0</v>
      </c>
      <c r="AP747" s="22">
        <v>0</v>
      </c>
      <c r="AQ747" s="22">
        <v>0</v>
      </c>
      <c r="AR747" s="22">
        <v>415</v>
      </c>
      <c r="BR747" s="7"/>
      <c r="BV747" s="7"/>
    </row>
    <row r="748" spans="1:74">
      <c r="S748" s="61"/>
      <c r="T748" s="117"/>
      <c r="U748" s="117"/>
      <c r="V748" s="117"/>
      <c r="W748" s="117"/>
      <c r="X748" s="117"/>
      <c r="Y748" s="117"/>
      <c r="AL748" s="7" t="s">
        <v>163</v>
      </c>
      <c r="AM748" s="22">
        <v>0</v>
      </c>
      <c r="AN748" s="22">
        <v>0</v>
      </c>
      <c r="AO748" s="22">
        <v>0</v>
      </c>
      <c r="AP748" s="22">
        <v>0</v>
      </c>
      <c r="AQ748" s="22">
        <v>2</v>
      </c>
      <c r="AR748" s="22">
        <v>15</v>
      </c>
      <c r="BR748" s="7"/>
      <c r="BV748" s="7"/>
    </row>
    <row r="754" spans="1:74" ht="45" customHeight="1">
      <c r="A754" s="172" t="s">
        <v>121</v>
      </c>
      <c r="B754" s="172" t="s">
        <v>66</v>
      </c>
      <c r="C754" s="172" t="s">
        <v>87</v>
      </c>
      <c r="D754" s="172" t="s">
        <v>88</v>
      </c>
      <c r="E754" s="172" t="s">
        <v>89</v>
      </c>
      <c r="F754" s="172" t="s">
        <v>90</v>
      </c>
      <c r="G754" s="172" t="s">
        <v>91</v>
      </c>
      <c r="H754" s="172" t="s">
        <v>92</v>
      </c>
      <c r="I754" s="172" t="s">
        <v>93</v>
      </c>
      <c r="J754" s="190" t="s">
        <v>156</v>
      </c>
      <c r="K754" s="6"/>
      <c r="L754" s="6" t="s">
        <v>227</v>
      </c>
      <c r="S754" s="7" t="s">
        <v>121</v>
      </c>
      <c r="AL754" s="7" t="s">
        <v>226</v>
      </c>
      <c r="AM754" s="22" t="s">
        <v>121</v>
      </c>
      <c r="AN754" s="22"/>
      <c r="AO754" s="22"/>
      <c r="AP754" s="22"/>
      <c r="BR754" s="7"/>
      <c r="BV754" s="7"/>
    </row>
    <row r="755" spans="1:74">
      <c r="A755" s="232" t="s">
        <v>178</v>
      </c>
      <c r="B755" s="232" t="s">
        <v>139</v>
      </c>
      <c r="C755" s="233">
        <v>1</v>
      </c>
      <c r="D755" s="233">
        <v>1</v>
      </c>
      <c r="E755" s="148">
        <v>0</v>
      </c>
      <c r="F755" s="148">
        <v>1</v>
      </c>
      <c r="G755" s="148">
        <v>0</v>
      </c>
      <c r="H755" s="148">
        <v>0</v>
      </c>
      <c r="I755" s="148">
        <v>0</v>
      </c>
      <c r="J755" s="81">
        <f t="shared" ref="J755:J779" si="115">SUM(E755:I755)</f>
        <v>1</v>
      </c>
      <c r="L755" s="7">
        <v>1</v>
      </c>
      <c r="S755" s="81" t="s">
        <v>101</v>
      </c>
      <c r="T755" s="81" t="s">
        <v>102</v>
      </c>
      <c r="U755" s="81" t="s">
        <v>103</v>
      </c>
      <c r="V755" s="81" t="s">
        <v>104</v>
      </c>
      <c r="W755" s="81" t="s">
        <v>105</v>
      </c>
      <c r="X755" s="81" t="s">
        <v>106</v>
      </c>
      <c r="Y755" s="81" t="s">
        <v>107</v>
      </c>
      <c r="AL755" s="7" t="s">
        <v>108</v>
      </c>
      <c r="AM755" s="22"/>
      <c r="AN755" s="22"/>
      <c r="AO755" s="22"/>
      <c r="AP755" s="22"/>
      <c r="BR755" s="7"/>
      <c r="BV755" s="7"/>
    </row>
    <row r="756" spans="1:74">
      <c r="A756" s="232" t="s">
        <v>179</v>
      </c>
      <c r="B756" s="232" t="s">
        <v>139</v>
      </c>
      <c r="C756" s="233">
        <v>1</v>
      </c>
      <c r="D756" s="233">
        <v>1</v>
      </c>
      <c r="E756" s="148">
        <v>0</v>
      </c>
      <c r="F756" s="148">
        <v>1</v>
      </c>
      <c r="G756" s="148">
        <v>0</v>
      </c>
      <c r="H756" s="148">
        <v>0</v>
      </c>
      <c r="I756" s="148">
        <v>0</v>
      </c>
      <c r="J756" s="81">
        <f t="shared" si="115"/>
        <v>1</v>
      </c>
      <c r="L756" s="7">
        <v>1</v>
      </c>
      <c r="S756" s="81" t="s">
        <v>171</v>
      </c>
      <c r="T756" s="81">
        <v>0</v>
      </c>
      <c r="U756" s="81">
        <v>1</v>
      </c>
      <c r="V756" s="81">
        <v>0</v>
      </c>
      <c r="W756" s="81">
        <v>0</v>
      </c>
      <c r="X756" s="81">
        <v>0</v>
      </c>
      <c r="Y756" s="81">
        <f t="shared" ref="Y756:Y762" si="116">SUM(T756:X756)</f>
        <v>1</v>
      </c>
      <c r="Z756" s="7">
        <v>1</v>
      </c>
      <c r="AL756" s="7" t="s">
        <v>112</v>
      </c>
      <c r="AM756" s="22"/>
      <c r="AN756" s="22"/>
      <c r="AO756" s="22"/>
      <c r="AP756" s="22"/>
      <c r="BR756" s="7"/>
      <c r="BV756" s="7"/>
    </row>
    <row r="757" spans="1:74">
      <c r="A757" s="234" t="s">
        <v>180</v>
      </c>
      <c r="B757" s="234" t="s">
        <v>139</v>
      </c>
      <c r="C757" s="235">
        <v>1</v>
      </c>
      <c r="D757" s="235">
        <v>1</v>
      </c>
      <c r="E757" s="236">
        <v>0</v>
      </c>
      <c r="F757" s="236">
        <v>1</v>
      </c>
      <c r="G757" s="236">
        <v>0</v>
      </c>
      <c r="H757" s="236">
        <v>0</v>
      </c>
      <c r="I757" s="236">
        <v>0</v>
      </c>
      <c r="J757" s="89">
        <f t="shared" si="115"/>
        <v>1</v>
      </c>
      <c r="K757" s="110"/>
      <c r="L757" s="110"/>
      <c r="S757" s="81" t="s">
        <v>172</v>
      </c>
      <c r="T757" s="81">
        <v>0</v>
      </c>
      <c r="U757" s="81">
        <v>1</v>
      </c>
      <c r="V757" s="81">
        <v>0</v>
      </c>
      <c r="W757" s="81">
        <v>0</v>
      </c>
      <c r="X757" s="81">
        <v>0</v>
      </c>
      <c r="Y757" s="81">
        <f t="shared" si="116"/>
        <v>1</v>
      </c>
      <c r="Z757" s="7">
        <v>1</v>
      </c>
      <c r="AM757" s="22"/>
      <c r="AN757" s="22"/>
      <c r="AO757" s="22"/>
      <c r="AP757" s="22"/>
      <c r="BR757" s="7"/>
      <c r="BV757" s="7"/>
    </row>
    <row r="758" spans="1:74">
      <c r="A758" s="234" t="s">
        <v>180</v>
      </c>
      <c r="B758" s="234" t="s">
        <v>141</v>
      </c>
      <c r="C758" s="235">
        <v>1</v>
      </c>
      <c r="D758" s="235">
        <v>1</v>
      </c>
      <c r="E758" s="236">
        <v>0</v>
      </c>
      <c r="F758" s="236">
        <v>1</v>
      </c>
      <c r="G758" s="236">
        <v>0</v>
      </c>
      <c r="H758" s="236">
        <v>0</v>
      </c>
      <c r="I758" s="236">
        <v>0</v>
      </c>
      <c r="J758" s="89">
        <f t="shared" si="115"/>
        <v>1</v>
      </c>
      <c r="K758" s="110"/>
      <c r="L758" s="110">
        <f>SUM(D757:D758)</f>
        <v>2</v>
      </c>
      <c r="S758" s="81" t="s">
        <v>173</v>
      </c>
      <c r="T758" s="81">
        <v>0</v>
      </c>
      <c r="U758" s="81">
        <v>2</v>
      </c>
      <c r="V758" s="81">
        <v>0</v>
      </c>
      <c r="W758" s="81">
        <v>0</v>
      </c>
      <c r="X758" s="81">
        <v>0</v>
      </c>
      <c r="Y758" s="81">
        <f t="shared" si="116"/>
        <v>2</v>
      </c>
      <c r="Z758" s="7">
        <v>2</v>
      </c>
      <c r="AL758" s="7" t="s">
        <v>116</v>
      </c>
      <c r="AM758" s="7" t="s">
        <v>117</v>
      </c>
      <c r="AN758" s="7" t="s">
        <v>118</v>
      </c>
      <c r="AO758" s="7" t="s">
        <v>119</v>
      </c>
      <c r="AP758" s="7" t="s">
        <v>120</v>
      </c>
      <c r="AQ758" s="7" t="s">
        <v>121</v>
      </c>
      <c r="BR758" s="7"/>
      <c r="BV758" s="7"/>
    </row>
    <row r="759" spans="1:74">
      <c r="A759" s="232" t="s">
        <v>176</v>
      </c>
      <c r="B759" s="232" t="s">
        <v>110</v>
      </c>
      <c r="C759" s="233">
        <v>0</v>
      </c>
      <c r="D759" s="233">
        <v>0</v>
      </c>
      <c r="E759" s="148">
        <v>0</v>
      </c>
      <c r="F759" s="148">
        <v>0</v>
      </c>
      <c r="G759" s="148">
        <v>0</v>
      </c>
      <c r="H759" s="148">
        <v>0</v>
      </c>
      <c r="I759" s="148">
        <v>0</v>
      </c>
      <c r="J759" s="81">
        <f t="shared" si="115"/>
        <v>0</v>
      </c>
      <c r="S759" s="81" t="s">
        <v>174</v>
      </c>
      <c r="T759" s="81">
        <v>1</v>
      </c>
      <c r="U759" s="81">
        <v>6</v>
      </c>
      <c r="V759" s="81">
        <v>2</v>
      </c>
      <c r="W759" s="81">
        <v>14</v>
      </c>
      <c r="X759" s="81">
        <v>0</v>
      </c>
      <c r="Y759" s="81">
        <f t="shared" si="116"/>
        <v>23</v>
      </c>
      <c r="Z759" s="7">
        <v>23</v>
      </c>
      <c r="AL759" s="7" t="s">
        <v>140</v>
      </c>
      <c r="AM759" s="22">
        <v>0</v>
      </c>
      <c r="AN759" s="22">
        <v>0</v>
      </c>
      <c r="AO759" s="22">
        <v>0</v>
      </c>
      <c r="AP759" s="22">
        <v>0</v>
      </c>
      <c r="AQ759" s="22">
        <v>0</v>
      </c>
      <c r="BR759" s="7"/>
      <c r="BV759" s="7"/>
    </row>
    <row r="760" spans="1:74">
      <c r="A760" s="232" t="s">
        <v>176</v>
      </c>
      <c r="B760" s="232" t="s">
        <v>139</v>
      </c>
      <c r="C760" s="233">
        <v>1</v>
      </c>
      <c r="D760" s="233">
        <v>1</v>
      </c>
      <c r="E760" s="148">
        <v>0</v>
      </c>
      <c r="F760" s="148">
        <v>1</v>
      </c>
      <c r="G760" s="148">
        <v>0</v>
      </c>
      <c r="H760" s="148">
        <v>0</v>
      </c>
      <c r="I760" s="148">
        <v>0</v>
      </c>
      <c r="J760" s="81">
        <f t="shared" si="115"/>
        <v>1</v>
      </c>
      <c r="S760" s="81" t="s">
        <v>111</v>
      </c>
      <c r="T760" s="81">
        <v>10</v>
      </c>
      <c r="U760" s="81">
        <v>54</v>
      </c>
      <c r="V760" s="81">
        <v>47</v>
      </c>
      <c r="W760" s="81">
        <v>66</v>
      </c>
      <c r="X760" s="81">
        <v>579</v>
      </c>
      <c r="Y760" s="81">
        <f t="shared" si="116"/>
        <v>756</v>
      </c>
      <c r="Z760" s="7">
        <v>756</v>
      </c>
      <c r="AL760" s="7" t="s">
        <v>143</v>
      </c>
      <c r="AM760" s="22">
        <v>0</v>
      </c>
      <c r="AN760" s="22">
        <v>0</v>
      </c>
      <c r="AO760" s="22">
        <v>0</v>
      </c>
      <c r="AP760" s="22">
        <v>0</v>
      </c>
      <c r="AQ760" s="22">
        <v>0</v>
      </c>
      <c r="BR760" s="7"/>
      <c r="BV760" s="7"/>
    </row>
    <row r="761" spans="1:74">
      <c r="A761" s="232" t="s">
        <v>176</v>
      </c>
      <c r="B761" s="232" t="s">
        <v>141</v>
      </c>
      <c r="C761" s="233">
        <v>0</v>
      </c>
      <c r="D761" s="233">
        <v>0</v>
      </c>
      <c r="E761" s="148">
        <v>0</v>
      </c>
      <c r="F761" s="148">
        <v>0</v>
      </c>
      <c r="G761" s="148">
        <v>0</v>
      </c>
      <c r="H761" s="148">
        <v>0</v>
      </c>
      <c r="I761" s="148">
        <v>0</v>
      </c>
      <c r="J761" s="81">
        <f t="shared" si="115"/>
        <v>0</v>
      </c>
      <c r="S761" s="81" t="s">
        <v>113</v>
      </c>
      <c r="T761" s="81">
        <v>29</v>
      </c>
      <c r="U761" s="81">
        <v>209</v>
      </c>
      <c r="V761" s="81">
        <v>140</v>
      </c>
      <c r="W761" s="81">
        <v>136</v>
      </c>
      <c r="X761" s="81">
        <v>0</v>
      </c>
      <c r="Y761" s="81">
        <f t="shared" si="116"/>
        <v>514</v>
      </c>
      <c r="Z761" s="7">
        <v>514</v>
      </c>
      <c r="AL761" s="7" t="s">
        <v>144</v>
      </c>
      <c r="AM761" s="22">
        <v>0</v>
      </c>
      <c r="AN761" s="22">
        <v>0</v>
      </c>
      <c r="AO761" s="22">
        <v>0</v>
      </c>
      <c r="AP761" s="22">
        <v>0</v>
      </c>
      <c r="AQ761" s="22">
        <v>0</v>
      </c>
      <c r="BR761" s="7"/>
      <c r="BV761" s="7"/>
    </row>
    <row r="762" spans="1:74">
      <c r="A762" s="232" t="s">
        <v>176</v>
      </c>
      <c r="B762" s="232" t="s">
        <v>155</v>
      </c>
      <c r="C762" s="233">
        <v>0</v>
      </c>
      <c r="D762" s="233">
        <v>0</v>
      </c>
      <c r="E762" s="148">
        <v>0</v>
      </c>
      <c r="F762" s="148">
        <v>0</v>
      </c>
      <c r="G762" s="148">
        <v>0</v>
      </c>
      <c r="H762" s="148">
        <v>0</v>
      </c>
      <c r="I762" s="148">
        <v>0</v>
      </c>
      <c r="J762" s="81">
        <f t="shared" si="115"/>
        <v>0</v>
      </c>
      <c r="S762" s="81" t="s">
        <v>115</v>
      </c>
      <c r="T762" s="81">
        <v>0</v>
      </c>
      <c r="U762" s="81">
        <v>2</v>
      </c>
      <c r="V762" s="81">
        <v>0</v>
      </c>
      <c r="W762" s="81">
        <v>0</v>
      </c>
      <c r="X762" s="81">
        <v>0</v>
      </c>
      <c r="Y762" s="81">
        <f t="shared" si="116"/>
        <v>2</v>
      </c>
      <c r="Z762" s="7">
        <v>2</v>
      </c>
      <c r="AL762" s="7" t="s">
        <v>146</v>
      </c>
      <c r="AM762" s="22">
        <v>0</v>
      </c>
      <c r="AN762" s="22">
        <v>0</v>
      </c>
      <c r="AO762" s="22">
        <v>0</v>
      </c>
      <c r="AP762" s="22">
        <v>0</v>
      </c>
      <c r="AQ762" s="22">
        <v>0</v>
      </c>
      <c r="BR762" s="7"/>
      <c r="BV762" s="7"/>
    </row>
    <row r="763" spans="1:74">
      <c r="A763" s="232" t="s">
        <v>176</v>
      </c>
      <c r="B763" s="232" t="s">
        <v>100</v>
      </c>
      <c r="C763" s="233">
        <v>22</v>
      </c>
      <c r="D763" s="233">
        <v>22</v>
      </c>
      <c r="E763" s="148">
        <v>1</v>
      </c>
      <c r="F763" s="148">
        <v>5</v>
      </c>
      <c r="G763" s="148">
        <v>2</v>
      </c>
      <c r="H763" s="148">
        <v>14</v>
      </c>
      <c r="I763" s="148">
        <v>0</v>
      </c>
      <c r="J763" s="81">
        <f t="shared" si="115"/>
        <v>22</v>
      </c>
      <c r="L763" s="7">
        <f>SUM(D759:D763)</f>
        <v>23</v>
      </c>
      <c r="T763" s="7">
        <f t="shared" ref="T763:Y763" si="117">SUM(T756:T762)</f>
        <v>40</v>
      </c>
      <c r="U763" s="7">
        <f t="shared" si="117"/>
        <v>275</v>
      </c>
      <c r="V763" s="7">
        <f t="shared" si="117"/>
        <v>189</v>
      </c>
      <c r="W763" s="7">
        <f t="shared" si="117"/>
        <v>216</v>
      </c>
      <c r="X763" s="7">
        <f t="shared" si="117"/>
        <v>579</v>
      </c>
      <c r="Y763" s="7">
        <f t="shared" si="117"/>
        <v>1299</v>
      </c>
      <c r="AL763" s="7" t="s">
        <v>222</v>
      </c>
      <c r="AM763" s="22">
        <v>0</v>
      </c>
      <c r="AN763" s="22">
        <v>0</v>
      </c>
      <c r="AO763" s="22">
        <v>0</v>
      </c>
      <c r="AP763" s="22">
        <v>0</v>
      </c>
      <c r="AQ763" s="22">
        <v>0</v>
      </c>
      <c r="BR763" s="7"/>
      <c r="BV763" s="7"/>
    </row>
    <row r="764" spans="1:74">
      <c r="A764" s="234" t="s">
        <v>99</v>
      </c>
      <c r="B764" s="234" t="s">
        <v>110</v>
      </c>
      <c r="C764" s="235">
        <v>21</v>
      </c>
      <c r="D764" s="235">
        <v>21</v>
      </c>
      <c r="E764" s="236">
        <v>1</v>
      </c>
      <c r="F764" s="236">
        <v>4</v>
      </c>
      <c r="G764" s="236">
        <v>2</v>
      </c>
      <c r="H764" s="236">
        <v>14</v>
      </c>
      <c r="I764" s="236">
        <v>0</v>
      </c>
      <c r="J764" s="89">
        <f t="shared" si="115"/>
        <v>21</v>
      </c>
      <c r="K764" s="110"/>
      <c r="L764" s="110"/>
      <c r="S764" s="81" t="s">
        <v>149</v>
      </c>
      <c r="T764" s="81" t="s">
        <v>102</v>
      </c>
      <c r="U764" s="81" t="s">
        <v>103</v>
      </c>
      <c r="V764" s="81" t="s">
        <v>104</v>
      </c>
      <c r="W764" s="81" t="s">
        <v>105</v>
      </c>
      <c r="X764" s="81" t="s">
        <v>106</v>
      </c>
      <c r="Y764" s="81" t="s">
        <v>107</v>
      </c>
      <c r="BR764" s="7"/>
      <c r="BV764" s="7"/>
    </row>
    <row r="765" spans="1:74">
      <c r="A765" s="234" t="s">
        <v>99</v>
      </c>
      <c r="B765" s="234" t="s">
        <v>139</v>
      </c>
      <c r="C765" s="235">
        <v>76</v>
      </c>
      <c r="D765" s="235">
        <v>76</v>
      </c>
      <c r="E765" s="236">
        <v>0</v>
      </c>
      <c r="F765" s="236">
        <v>1</v>
      </c>
      <c r="G765" s="236">
        <v>0</v>
      </c>
      <c r="H765" s="236">
        <v>1</v>
      </c>
      <c r="I765" s="236">
        <v>74</v>
      </c>
      <c r="J765" s="89">
        <f t="shared" si="115"/>
        <v>76</v>
      </c>
      <c r="K765" s="110"/>
      <c r="L765" s="110"/>
      <c r="S765" s="81" t="s">
        <v>171</v>
      </c>
      <c r="T765" s="81">
        <v>0</v>
      </c>
      <c r="U765" s="81">
        <v>0</v>
      </c>
      <c r="V765" s="81">
        <v>0</v>
      </c>
      <c r="W765" s="81">
        <v>0</v>
      </c>
      <c r="X765" s="81">
        <v>0</v>
      </c>
      <c r="Y765" s="81">
        <f t="shared" ref="Y765:Y771" si="118">SUM(T765:X765)</f>
        <v>0</v>
      </c>
      <c r="Z765" s="231">
        <v>0</v>
      </c>
      <c r="AL765" s="7" t="s">
        <v>116</v>
      </c>
      <c r="AM765" s="7" t="s">
        <v>157</v>
      </c>
      <c r="AN765" s="7" t="s">
        <v>118</v>
      </c>
      <c r="AO765" s="7" t="s">
        <v>119</v>
      </c>
      <c r="AP765" s="7" t="s">
        <v>120</v>
      </c>
      <c r="AQ765" s="7" t="s">
        <v>121</v>
      </c>
      <c r="BR765" s="7"/>
      <c r="BV765" s="7"/>
    </row>
    <row r="766" spans="1:74">
      <c r="A766" s="234" t="s">
        <v>99</v>
      </c>
      <c r="B766" s="234" t="s">
        <v>141</v>
      </c>
      <c r="C766" s="235">
        <v>2</v>
      </c>
      <c r="D766" s="235">
        <v>2</v>
      </c>
      <c r="E766" s="236">
        <v>0</v>
      </c>
      <c r="F766" s="236">
        <v>2</v>
      </c>
      <c r="G766" s="236">
        <v>0</v>
      </c>
      <c r="H766" s="236">
        <v>0</v>
      </c>
      <c r="I766" s="236">
        <v>0</v>
      </c>
      <c r="J766" s="89">
        <f t="shared" si="115"/>
        <v>2</v>
      </c>
      <c r="K766" s="110"/>
      <c r="L766" s="110"/>
      <c r="S766" s="81" t="s">
        <v>172</v>
      </c>
      <c r="T766" s="81">
        <v>0</v>
      </c>
      <c r="U766" s="81">
        <v>0</v>
      </c>
      <c r="V766" s="81">
        <v>0</v>
      </c>
      <c r="W766" s="81">
        <v>0</v>
      </c>
      <c r="X766" s="81">
        <v>0</v>
      </c>
      <c r="Y766" s="81">
        <f t="shared" si="118"/>
        <v>0</v>
      </c>
      <c r="Z766" s="231">
        <v>0</v>
      </c>
      <c r="AL766" s="7" t="s">
        <v>150</v>
      </c>
      <c r="AM766" s="22">
        <v>3</v>
      </c>
      <c r="AN766" s="22">
        <v>0</v>
      </c>
      <c r="AO766" s="22">
        <v>1</v>
      </c>
      <c r="AP766" s="22">
        <v>1</v>
      </c>
      <c r="AQ766" s="22">
        <v>1</v>
      </c>
      <c r="BR766" s="7"/>
      <c r="BV766" s="7"/>
    </row>
    <row r="767" spans="1:74">
      <c r="A767" s="234" t="s">
        <v>99</v>
      </c>
      <c r="B767" s="234" t="s">
        <v>155</v>
      </c>
      <c r="C767" s="235">
        <v>2</v>
      </c>
      <c r="D767" s="235">
        <v>2</v>
      </c>
      <c r="E767" s="236">
        <v>0</v>
      </c>
      <c r="F767" s="236">
        <v>2</v>
      </c>
      <c r="G767" s="236">
        <v>0</v>
      </c>
      <c r="H767" s="236">
        <v>0</v>
      </c>
      <c r="I767" s="236">
        <v>0</v>
      </c>
      <c r="J767" s="89">
        <f t="shared" si="115"/>
        <v>2</v>
      </c>
      <c r="K767" s="110"/>
      <c r="L767" s="110"/>
      <c r="S767" s="81" t="s">
        <v>173</v>
      </c>
      <c r="T767" s="81">
        <v>0</v>
      </c>
      <c r="U767" s="81">
        <v>0</v>
      </c>
      <c r="V767" s="81">
        <v>0</v>
      </c>
      <c r="W767" s="81">
        <v>0</v>
      </c>
      <c r="X767" s="81">
        <v>0</v>
      </c>
      <c r="Y767" s="81">
        <f t="shared" si="118"/>
        <v>0</v>
      </c>
      <c r="Z767" s="231">
        <v>0</v>
      </c>
      <c r="AL767" s="7" t="s">
        <v>152</v>
      </c>
      <c r="AM767" s="22">
        <v>3</v>
      </c>
      <c r="AN767" s="22">
        <v>3</v>
      </c>
      <c r="AO767" s="22">
        <v>1</v>
      </c>
      <c r="AP767" s="22">
        <v>1</v>
      </c>
      <c r="AQ767" s="22">
        <v>1</v>
      </c>
      <c r="BR767" s="7"/>
      <c r="BV767" s="7"/>
    </row>
    <row r="768" spans="1:74">
      <c r="A768" s="234" t="s">
        <v>99</v>
      </c>
      <c r="B768" s="234" t="s">
        <v>100</v>
      </c>
      <c r="C768" s="235">
        <v>850</v>
      </c>
      <c r="D768" s="235">
        <v>655</v>
      </c>
      <c r="E768" s="236">
        <v>9</v>
      </c>
      <c r="F768" s="236">
        <v>45</v>
      </c>
      <c r="G768" s="236">
        <v>45</v>
      </c>
      <c r="H768" s="236">
        <v>51</v>
      </c>
      <c r="I768" s="236">
        <v>505</v>
      </c>
      <c r="J768" s="89">
        <f t="shared" si="115"/>
        <v>655</v>
      </c>
      <c r="K768" s="110"/>
      <c r="L768" s="110">
        <f>SUM(D764:D768)</f>
        <v>756</v>
      </c>
      <c r="S768" s="81" t="s">
        <v>174</v>
      </c>
      <c r="T768" s="81">
        <v>0</v>
      </c>
      <c r="U768" s="81">
        <v>0</v>
      </c>
      <c r="V768" s="81">
        <v>0</v>
      </c>
      <c r="W768" s="81">
        <v>0</v>
      </c>
      <c r="X768" s="81">
        <v>0</v>
      </c>
      <c r="Y768" s="81">
        <f t="shared" si="118"/>
        <v>0</v>
      </c>
      <c r="Z768" s="231">
        <v>0</v>
      </c>
      <c r="AL768" s="7" t="s">
        <v>153</v>
      </c>
      <c r="AM768" s="22">
        <v>10</v>
      </c>
      <c r="AN768" s="22">
        <v>3</v>
      </c>
      <c r="AO768" s="22">
        <v>5</v>
      </c>
      <c r="AP768" s="22">
        <v>3</v>
      </c>
      <c r="AQ768" s="22">
        <v>2</v>
      </c>
      <c r="BR768" s="7"/>
      <c r="BV768" s="7"/>
    </row>
    <row r="769" spans="1:74">
      <c r="A769" s="232" t="s">
        <v>109</v>
      </c>
      <c r="B769" s="232" t="s">
        <v>110</v>
      </c>
      <c r="C769" s="233">
        <v>162</v>
      </c>
      <c r="D769" s="233">
        <v>159</v>
      </c>
      <c r="E769" s="148">
        <v>9</v>
      </c>
      <c r="F769" s="148">
        <v>52</v>
      </c>
      <c r="G769" s="148">
        <v>38</v>
      </c>
      <c r="H769" s="148">
        <v>60</v>
      </c>
      <c r="I769" s="148">
        <v>0</v>
      </c>
      <c r="J769" s="92">
        <f t="shared" si="115"/>
        <v>159</v>
      </c>
      <c r="S769" s="81" t="s">
        <v>111</v>
      </c>
      <c r="T769" s="81">
        <v>1</v>
      </c>
      <c r="U769" s="81">
        <v>4</v>
      </c>
      <c r="V769" s="81">
        <v>2</v>
      </c>
      <c r="W769" s="81">
        <v>14</v>
      </c>
      <c r="X769" s="81">
        <v>0</v>
      </c>
      <c r="Y769" s="81">
        <f t="shared" si="118"/>
        <v>21</v>
      </c>
      <c r="Z769" s="231">
        <v>21</v>
      </c>
      <c r="AL769" s="7" t="s">
        <v>154</v>
      </c>
      <c r="AM769" s="22">
        <v>51</v>
      </c>
      <c r="AN769" s="22">
        <v>46</v>
      </c>
      <c r="AO769" s="22">
        <v>37</v>
      </c>
      <c r="AP769" s="22">
        <v>28</v>
      </c>
      <c r="AQ769" s="22">
        <v>23</v>
      </c>
      <c r="BR769" s="7"/>
      <c r="BV769" s="7"/>
    </row>
    <row r="770" spans="1:74">
      <c r="A770" s="232" t="s">
        <v>109</v>
      </c>
      <c r="B770" s="232" t="s">
        <v>139</v>
      </c>
      <c r="C770" s="233">
        <v>65</v>
      </c>
      <c r="D770" s="233">
        <v>65</v>
      </c>
      <c r="E770" s="148">
        <v>0</v>
      </c>
      <c r="F770" s="148">
        <v>24</v>
      </c>
      <c r="G770" s="148">
        <v>7</v>
      </c>
      <c r="H770" s="148">
        <v>34</v>
      </c>
      <c r="I770" s="148">
        <v>0</v>
      </c>
      <c r="J770" s="92">
        <f t="shared" si="115"/>
        <v>65</v>
      </c>
      <c r="S770" s="81" t="s">
        <v>113</v>
      </c>
      <c r="T770" s="81">
        <v>9</v>
      </c>
      <c r="U770" s="81">
        <v>52</v>
      </c>
      <c r="V770" s="81">
        <v>38</v>
      </c>
      <c r="W770" s="81">
        <v>60</v>
      </c>
      <c r="X770" s="81">
        <v>0</v>
      </c>
      <c r="Y770" s="81">
        <f t="shared" si="118"/>
        <v>159</v>
      </c>
      <c r="Z770" s="231">
        <v>159</v>
      </c>
      <c r="AL770" s="7" t="s">
        <v>161</v>
      </c>
      <c r="AM770" s="22">
        <v>713</v>
      </c>
      <c r="AN770" s="22">
        <v>352</v>
      </c>
      <c r="AO770" s="22">
        <v>266</v>
      </c>
      <c r="AP770" s="22">
        <v>249</v>
      </c>
      <c r="AQ770" s="22">
        <v>156</v>
      </c>
      <c r="BR770" s="7"/>
      <c r="BV770" s="7"/>
    </row>
    <row r="771" spans="1:74">
      <c r="A771" s="232" t="s">
        <v>109</v>
      </c>
      <c r="B771" s="232" t="s">
        <v>141</v>
      </c>
      <c r="C771" s="233">
        <v>16</v>
      </c>
      <c r="D771" s="233">
        <v>13</v>
      </c>
      <c r="E771" s="148">
        <v>0</v>
      </c>
      <c r="F771" s="148">
        <v>8</v>
      </c>
      <c r="G771" s="148">
        <v>5</v>
      </c>
      <c r="H771" s="148">
        <v>0</v>
      </c>
      <c r="I771" s="148">
        <v>0</v>
      </c>
      <c r="J771" s="81">
        <f t="shared" si="115"/>
        <v>13</v>
      </c>
      <c r="S771" s="81" t="s">
        <v>115</v>
      </c>
      <c r="T771" s="81">
        <v>0</v>
      </c>
      <c r="U771" s="81">
        <v>0</v>
      </c>
      <c r="V771" s="81">
        <v>0</v>
      </c>
      <c r="W771" s="81">
        <v>0</v>
      </c>
      <c r="X771" s="81">
        <v>0</v>
      </c>
      <c r="Y771" s="81">
        <f t="shared" si="118"/>
        <v>0</v>
      </c>
      <c r="Z771" s="231">
        <v>0</v>
      </c>
      <c r="AL771" s="7" t="s">
        <v>147</v>
      </c>
      <c r="AM771" s="22">
        <v>364</v>
      </c>
      <c r="AN771" s="22">
        <v>349</v>
      </c>
      <c r="AO771" s="22">
        <v>510</v>
      </c>
      <c r="AP771" s="22">
        <v>535</v>
      </c>
      <c r="AQ771" s="22">
        <v>579</v>
      </c>
      <c r="BR771" s="7"/>
      <c r="BV771" s="7"/>
    </row>
    <row r="772" spans="1:74">
      <c r="A772" s="232" t="s">
        <v>109</v>
      </c>
      <c r="B772" s="232" t="s">
        <v>155</v>
      </c>
      <c r="C772" s="233">
        <v>3</v>
      </c>
      <c r="D772" s="233">
        <v>3</v>
      </c>
      <c r="E772" s="148">
        <v>0</v>
      </c>
      <c r="F772" s="148">
        <v>2</v>
      </c>
      <c r="G772" s="148">
        <v>1</v>
      </c>
      <c r="H772" s="148">
        <v>0</v>
      </c>
      <c r="I772" s="148">
        <v>0</v>
      </c>
      <c r="J772" s="81">
        <f t="shared" si="115"/>
        <v>3</v>
      </c>
      <c r="T772" s="7">
        <f t="shared" ref="T772:Y772" si="119">SUM(T765:T771)</f>
        <v>10</v>
      </c>
      <c r="U772" s="7">
        <f t="shared" si="119"/>
        <v>56</v>
      </c>
      <c r="V772" s="7">
        <f t="shared" si="119"/>
        <v>40</v>
      </c>
      <c r="W772" s="7">
        <f t="shared" si="119"/>
        <v>74</v>
      </c>
      <c r="X772" s="7">
        <f t="shared" si="119"/>
        <v>0</v>
      </c>
      <c r="Y772" s="7">
        <f t="shared" si="119"/>
        <v>180</v>
      </c>
      <c r="AL772" s="7" t="s">
        <v>162</v>
      </c>
      <c r="AM772" s="22">
        <v>1</v>
      </c>
      <c r="AN772" s="22">
        <v>28</v>
      </c>
      <c r="AO772" s="22">
        <v>72</v>
      </c>
      <c r="AP772" s="22">
        <v>273</v>
      </c>
      <c r="AQ772" s="22">
        <v>355</v>
      </c>
      <c r="BR772" s="7"/>
      <c r="BV772" s="7"/>
    </row>
    <row r="773" spans="1:74">
      <c r="A773" s="232" t="s">
        <v>109</v>
      </c>
      <c r="B773" s="232" t="s">
        <v>100</v>
      </c>
      <c r="C773" s="233">
        <v>283</v>
      </c>
      <c r="D773" s="233">
        <v>274</v>
      </c>
      <c r="E773" s="148">
        <v>20</v>
      </c>
      <c r="F773" s="148">
        <v>123</v>
      </c>
      <c r="G773" s="148">
        <v>89</v>
      </c>
      <c r="H773" s="148">
        <v>42</v>
      </c>
      <c r="I773" s="148">
        <v>0</v>
      </c>
      <c r="J773" s="81">
        <f t="shared" si="115"/>
        <v>274</v>
      </c>
      <c r="L773" s="7">
        <f>SUM(D769:D773)</f>
        <v>514</v>
      </c>
      <c r="S773" s="81" t="s">
        <v>159</v>
      </c>
      <c r="T773" s="81" t="s">
        <v>102</v>
      </c>
      <c r="U773" s="81" t="s">
        <v>103</v>
      </c>
      <c r="V773" s="81" t="s">
        <v>104</v>
      </c>
      <c r="W773" s="81" t="s">
        <v>105</v>
      </c>
      <c r="X773" s="81" t="s">
        <v>106</v>
      </c>
      <c r="Y773" s="81" t="s">
        <v>160</v>
      </c>
      <c r="AL773" s="7" t="s">
        <v>163</v>
      </c>
      <c r="AM773" s="22">
        <v>0</v>
      </c>
      <c r="AN773" s="22">
        <v>0</v>
      </c>
      <c r="AO773" s="22">
        <v>0</v>
      </c>
      <c r="AP773" s="22">
        <v>0</v>
      </c>
      <c r="AQ773" s="22">
        <v>2</v>
      </c>
      <c r="BR773" s="7"/>
      <c r="BV773" s="7"/>
    </row>
    <row r="774" spans="1:74">
      <c r="A774" s="237" t="s">
        <v>114</v>
      </c>
      <c r="B774" s="234" t="s">
        <v>110</v>
      </c>
      <c r="C774" s="235">
        <v>0</v>
      </c>
      <c r="D774" s="235">
        <v>0</v>
      </c>
      <c r="E774" s="236">
        <v>0</v>
      </c>
      <c r="F774" s="236">
        <v>0</v>
      </c>
      <c r="G774" s="236">
        <v>0</v>
      </c>
      <c r="H774" s="236">
        <v>0</v>
      </c>
      <c r="I774" s="236">
        <v>0</v>
      </c>
      <c r="J774" s="89">
        <f t="shared" si="115"/>
        <v>0</v>
      </c>
      <c r="K774" s="110"/>
      <c r="L774" s="110"/>
      <c r="S774" s="81" t="s">
        <v>171</v>
      </c>
      <c r="T774" s="92">
        <f t="shared" ref="T774:X780" si="120">T756-T765</f>
        <v>0</v>
      </c>
      <c r="U774" s="92">
        <f t="shared" si="120"/>
        <v>1</v>
      </c>
      <c r="V774" s="92">
        <f t="shared" si="120"/>
        <v>0</v>
      </c>
      <c r="W774" s="92">
        <f t="shared" si="120"/>
        <v>0</v>
      </c>
      <c r="X774" s="92">
        <f t="shared" si="120"/>
        <v>0</v>
      </c>
      <c r="Y774" s="92">
        <f t="shared" ref="Y774:Y780" si="121">SUM(T774:W774)</f>
        <v>1</v>
      </c>
      <c r="BR774" s="7"/>
      <c r="BV774" s="7"/>
    </row>
    <row r="775" spans="1:74">
      <c r="A775" s="237" t="s">
        <v>114</v>
      </c>
      <c r="B775" s="234" t="s">
        <v>139</v>
      </c>
      <c r="C775" s="235">
        <v>2</v>
      </c>
      <c r="D775" s="235">
        <v>2</v>
      </c>
      <c r="E775" s="236">
        <v>0</v>
      </c>
      <c r="F775" s="236">
        <v>2</v>
      </c>
      <c r="G775" s="236">
        <v>0</v>
      </c>
      <c r="H775" s="236">
        <v>0</v>
      </c>
      <c r="I775" s="236">
        <v>0</v>
      </c>
      <c r="J775" s="89">
        <f t="shared" si="115"/>
        <v>2</v>
      </c>
      <c r="K775" s="110"/>
      <c r="L775" s="110"/>
      <c r="S775" s="81" t="s">
        <v>172</v>
      </c>
      <c r="T775" s="92">
        <f t="shared" si="120"/>
        <v>0</v>
      </c>
      <c r="U775" s="92">
        <f t="shared" si="120"/>
        <v>1</v>
      </c>
      <c r="V775" s="92">
        <f t="shared" si="120"/>
        <v>0</v>
      </c>
      <c r="W775" s="92">
        <f t="shared" si="120"/>
        <v>0</v>
      </c>
      <c r="X775" s="92">
        <f t="shared" si="120"/>
        <v>0</v>
      </c>
      <c r="Y775" s="92">
        <f t="shared" si="121"/>
        <v>1</v>
      </c>
      <c r="BR775" s="7"/>
      <c r="BV775" s="7"/>
    </row>
    <row r="776" spans="1:74">
      <c r="A776" s="237" t="s">
        <v>114</v>
      </c>
      <c r="B776" s="234" t="s">
        <v>141</v>
      </c>
      <c r="C776" s="235">
        <v>0</v>
      </c>
      <c r="D776" s="235">
        <v>0</v>
      </c>
      <c r="E776" s="236">
        <v>0</v>
      </c>
      <c r="F776" s="236">
        <v>0</v>
      </c>
      <c r="G776" s="236">
        <v>0</v>
      </c>
      <c r="H776" s="236">
        <v>0</v>
      </c>
      <c r="I776" s="236">
        <v>0</v>
      </c>
      <c r="J776" s="89">
        <f t="shared" si="115"/>
        <v>0</v>
      </c>
      <c r="K776" s="110"/>
      <c r="L776" s="110"/>
      <c r="S776" s="81" t="s">
        <v>173</v>
      </c>
      <c r="T776" s="92">
        <f t="shared" si="120"/>
        <v>0</v>
      </c>
      <c r="U776" s="92">
        <f t="shared" si="120"/>
        <v>2</v>
      </c>
      <c r="V776" s="92">
        <f t="shared" si="120"/>
        <v>0</v>
      </c>
      <c r="W776" s="92">
        <f t="shared" si="120"/>
        <v>0</v>
      </c>
      <c r="X776" s="92">
        <f t="shared" si="120"/>
        <v>0</v>
      </c>
      <c r="Y776" s="92">
        <f t="shared" si="121"/>
        <v>2</v>
      </c>
      <c r="BR776" s="7"/>
      <c r="BV776" s="7"/>
    </row>
    <row r="777" spans="1:74">
      <c r="A777" s="237" t="s">
        <v>114</v>
      </c>
      <c r="B777" s="234" t="s">
        <v>155</v>
      </c>
      <c r="C777" s="235">
        <v>0</v>
      </c>
      <c r="D777" s="235">
        <v>0</v>
      </c>
      <c r="E777" s="236">
        <v>0</v>
      </c>
      <c r="F777" s="236">
        <v>0</v>
      </c>
      <c r="G777" s="236">
        <v>0</v>
      </c>
      <c r="H777" s="236">
        <v>0</v>
      </c>
      <c r="I777" s="236">
        <v>0</v>
      </c>
      <c r="J777" s="89">
        <f t="shared" si="115"/>
        <v>0</v>
      </c>
      <c r="K777" s="110"/>
      <c r="L777" s="110"/>
      <c r="S777" s="81" t="s">
        <v>174</v>
      </c>
      <c r="T777" s="92">
        <f t="shared" si="120"/>
        <v>1</v>
      </c>
      <c r="U777" s="92">
        <f t="shared" si="120"/>
        <v>6</v>
      </c>
      <c r="V777" s="92">
        <f t="shared" si="120"/>
        <v>2</v>
      </c>
      <c r="W777" s="92">
        <f t="shared" si="120"/>
        <v>14</v>
      </c>
      <c r="X777" s="92">
        <f t="shared" si="120"/>
        <v>0</v>
      </c>
      <c r="Y777" s="92">
        <f t="shared" si="121"/>
        <v>23</v>
      </c>
      <c r="BR777" s="7"/>
      <c r="BV777" s="7"/>
    </row>
    <row r="778" spans="1:74">
      <c r="A778" s="237" t="s">
        <v>114</v>
      </c>
      <c r="B778" s="234" t="s">
        <v>100</v>
      </c>
      <c r="C778" s="235">
        <v>0</v>
      </c>
      <c r="D778" s="235">
        <v>0</v>
      </c>
      <c r="E778" s="236">
        <v>0</v>
      </c>
      <c r="F778" s="236">
        <v>0</v>
      </c>
      <c r="G778" s="236">
        <v>0</v>
      </c>
      <c r="H778" s="236">
        <v>0</v>
      </c>
      <c r="I778" s="236">
        <v>0</v>
      </c>
      <c r="J778" s="89">
        <f t="shared" si="115"/>
        <v>0</v>
      </c>
      <c r="K778" s="110"/>
      <c r="L778" s="110">
        <f>SUM(J774:J778)</f>
        <v>2</v>
      </c>
      <c r="S778" s="81" t="s">
        <v>111</v>
      </c>
      <c r="T778" s="89">
        <f t="shared" si="120"/>
        <v>9</v>
      </c>
      <c r="U778" s="89">
        <f t="shared" si="120"/>
        <v>50</v>
      </c>
      <c r="V778" s="89">
        <f t="shared" si="120"/>
        <v>45</v>
      </c>
      <c r="W778" s="89">
        <f t="shared" si="120"/>
        <v>52</v>
      </c>
      <c r="X778" s="92">
        <f t="shared" si="120"/>
        <v>579</v>
      </c>
      <c r="Y778" s="92">
        <f t="shared" si="121"/>
        <v>156</v>
      </c>
      <c r="BR778" s="7"/>
      <c r="BV778" s="7"/>
    </row>
    <row r="779" spans="1:74">
      <c r="A779" s="232" t="s">
        <v>156</v>
      </c>
      <c r="B779" s="148"/>
      <c r="C779" s="148">
        <f t="shared" ref="C779:I779" si="122">SUM(C755:C778)</f>
        <v>1509</v>
      </c>
      <c r="D779" s="148">
        <f t="shared" si="122"/>
        <v>1299</v>
      </c>
      <c r="E779" s="148">
        <f t="shared" si="122"/>
        <v>40</v>
      </c>
      <c r="F779" s="148">
        <f t="shared" si="122"/>
        <v>275</v>
      </c>
      <c r="G779" s="148">
        <f t="shared" si="122"/>
        <v>189</v>
      </c>
      <c r="H779" s="148">
        <f t="shared" si="122"/>
        <v>216</v>
      </c>
      <c r="I779" s="148">
        <f t="shared" si="122"/>
        <v>579</v>
      </c>
      <c r="J779" s="81">
        <f t="shared" si="115"/>
        <v>1299</v>
      </c>
      <c r="L779" s="7">
        <f>SUM(L755:L778)</f>
        <v>1299</v>
      </c>
      <c r="S779" s="81" t="s">
        <v>113</v>
      </c>
      <c r="T779" s="89">
        <f t="shared" si="120"/>
        <v>20</v>
      </c>
      <c r="U779" s="89">
        <f t="shared" si="120"/>
        <v>157</v>
      </c>
      <c r="V779" s="89">
        <f t="shared" si="120"/>
        <v>102</v>
      </c>
      <c r="W779" s="89">
        <f t="shared" si="120"/>
        <v>76</v>
      </c>
      <c r="X779" s="92">
        <f t="shared" si="120"/>
        <v>0</v>
      </c>
      <c r="Y779" s="92">
        <f t="shared" si="121"/>
        <v>355</v>
      </c>
      <c r="BR779" s="7"/>
      <c r="BV779" s="7"/>
    </row>
    <row r="780" spans="1:74">
      <c r="S780" s="81" t="s">
        <v>115</v>
      </c>
      <c r="T780" s="92">
        <f t="shared" si="120"/>
        <v>0</v>
      </c>
      <c r="U780" s="92">
        <f t="shared" si="120"/>
        <v>2</v>
      </c>
      <c r="V780" s="92">
        <f t="shared" si="120"/>
        <v>0</v>
      </c>
      <c r="W780" s="92">
        <f t="shared" si="120"/>
        <v>0</v>
      </c>
      <c r="X780" s="92">
        <f t="shared" si="120"/>
        <v>0</v>
      </c>
      <c r="Y780" s="92">
        <f t="shared" si="121"/>
        <v>2</v>
      </c>
      <c r="BR780" s="7"/>
      <c r="BV780" s="7"/>
    </row>
    <row r="785" spans="1:74" s="6" customFormat="1" ht="43.5" customHeight="1">
      <c r="A785" s="172" t="s">
        <v>120</v>
      </c>
      <c r="B785" s="172" t="s">
        <v>66</v>
      </c>
      <c r="C785" s="172" t="s">
        <v>87</v>
      </c>
      <c r="D785" s="172" t="s">
        <v>88</v>
      </c>
      <c r="E785" s="172" t="s">
        <v>89</v>
      </c>
      <c r="F785" s="172" t="s">
        <v>90</v>
      </c>
      <c r="G785" s="172" t="s">
        <v>91</v>
      </c>
      <c r="H785" s="172" t="s">
        <v>92</v>
      </c>
      <c r="I785" s="172" t="s">
        <v>93</v>
      </c>
      <c r="J785" s="190" t="s">
        <v>156</v>
      </c>
      <c r="L785" s="6" t="s">
        <v>228</v>
      </c>
      <c r="S785" s="6" t="s">
        <v>120</v>
      </c>
      <c r="AL785" s="7" t="s">
        <v>226</v>
      </c>
      <c r="AM785" s="22"/>
      <c r="AN785" s="22"/>
      <c r="AO785" s="22"/>
      <c r="AP785" s="22"/>
      <c r="BR785" s="238"/>
      <c r="BV785" s="238"/>
    </row>
    <row r="786" spans="1:74">
      <c r="A786" s="232" t="s">
        <v>178</v>
      </c>
      <c r="B786" s="232" t="s">
        <v>139</v>
      </c>
      <c r="C786" s="148">
        <v>1</v>
      </c>
      <c r="D786" s="233">
        <v>1</v>
      </c>
      <c r="E786" s="148">
        <v>0</v>
      </c>
      <c r="F786" s="148">
        <v>1</v>
      </c>
      <c r="G786" s="148">
        <v>0</v>
      </c>
      <c r="H786" s="148">
        <v>0</v>
      </c>
      <c r="I786" s="148">
        <v>0</v>
      </c>
      <c r="J786" s="81">
        <f t="shared" ref="J786:J805" si="123">SUM(E786:I786)</f>
        <v>1</v>
      </c>
      <c r="L786" s="7">
        <v>1</v>
      </c>
      <c r="S786" s="7" t="s">
        <v>101</v>
      </c>
      <c r="T786" s="7" t="s">
        <v>102</v>
      </c>
      <c r="U786" s="7" t="s">
        <v>103</v>
      </c>
      <c r="V786" s="7" t="s">
        <v>104</v>
      </c>
      <c r="W786" s="7" t="s">
        <v>105</v>
      </c>
      <c r="X786" s="7" t="s">
        <v>106</v>
      </c>
      <c r="Y786" s="7" t="s">
        <v>107</v>
      </c>
      <c r="AL786" s="7" t="s">
        <v>108</v>
      </c>
      <c r="AM786" s="22"/>
      <c r="AN786" s="22"/>
      <c r="AO786" s="22"/>
      <c r="AP786" s="22"/>
    </row>
    <row r="787" spans="1:74">
      <c r="A787" s="232" t="s">
        <v>179</v>
      </c>
      <c r="B787" s="232" t="s">
        <v>139</v>
      </c>
      <c r="C787" s="148">
        <v>1</v>
      </c>
      <c r="D787" s="233">
        <v>1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81">
        <f t="shared" si="123"/>
        <v>1</v>
      </c>
      <c r="L787" s="7">
        <v>1</v>
      </c>
      <c r="S787" s="7" t="s">
        <v>171</v>
      </c>
      <c r="T787" s="7">
        <v>0</v>
      </c>
      <c r="U787" s="7">
        <v>1</v>
      </c>
      <c r="V787" s="7">
        <v>0</v>
      </c>
      <c r="W787" s="7">
        <v>0</v>
      </c>
      <c r="X787" s="7">
        <v>0</v>
      </c>
      <c r="Y787" s="7">
        <f t="shared" ref="Y787:Y792" si="124">SUM(T787:X787)</f>
        <v>1</v>
      </c>
      <c r="Z787" s="7">
        <v>1</v>
      </c>
      <c r="AL787" s="7" t="s">
        <v>112</v>
      </c>
      <c r="AM787" s="22"/>
      <c r="AN787" s="22"/>
      <c r="AO787" s="22"/>
      <c r="AP787" s="22"/>
    </row>
    <row r="788" spans="1:74">
      <c r="A788" s="234" t="s">
        <v>180</v>
      </c>
      <c r="B788" s="234" t="s">
        <v>139</v>
      </c>
      <c r="C788" s="236">
        <v>1</v>
      </c>
      <c r="D788" s="235">
        <v>1</v>
      </c>
      <c r="E788" s="236">
        <v>0</v>
      </c>
      <c r="F788" s="236">
        <v>1</v>
      </c>
      <c r="G788" s="236">
        <v>0</v>
      </c>
      <c r="H788" s="236">
        <v>0</v>
      </c>
      <c r="I788" s="236">
        <v>0</v>
      </c>
      <c r="J788" s="89">
        <f t="shared" si="123"/>
        <v>1</v>
      </c>
      <c r="K788" s="110"/>
      <c r="L788" s="110"/>
      <c r="S788" s="7" t="s">
        <v>172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f t="shared" si="124"/>
        <v>1</v>
      </c>
      <c r="Z788" s="7">
        <v>1</v>
      </c>
      <c r="AM788" s="22"/>
      <c r="AN788" s="22"/>
      <c r="AO788" s="22"/>
      <c r="AP788" s="22"/>
    </row>
    <row r="789" spans="1:74">
      <c r="A789" s="234" t="s">
        <v>180</v>
      </c>
      <c r="B789" s="234" t="s">
        <v>100</v>
      </c>
      <c r="C789" s="236">
        <v>2</v>
      </c>
      <c r="D789" s="235">
        <v>2</v>
      </c>
      <c r="E789" s="236">
        <v>0</v>
      </c>
      <c r="F789" s="236">
        <v>2</v>
      </c>
      <c r="G789" s="236">
        <v>0</v>
      </c>
      <c r="H789" s="236">
        <v>0</v>
      </c>
      <c r="I789" s="236">
        <v>0</v>
      </c>
      <c r="J789" s="89">
        <f t="shared" si="123"/>
        <v>2</v>
      </c>
      <c r="K789" s="110"/>
      <c r="L789" s="110">
        <f>SUM(D788:D789)</f>
        <v>3</v>
      </c>
      <c r="S789" s="7" t="s">
        <v>173</v>
      </c>
      <c r="T789" s="7">
        <v>0</v>
      </c>
      <c r="U789" s="7">
        <v>3</v>
      </c>
      <c r="V789" s="7">
        <v>0</v>
      </c>
      <c r="W789" s="7">
        <v>0</v>
      </c>
      <c r="X789" s="7">
        <v>0</v>
      </c>
      <c r="Y789" s="7">
        <f t="shared" si="124"/>
        <v>3</v>
      </c>
      <c r="Z789" s="7">
        <v>3</v>
      </c>
      <c r="AL789" s="7" t="s">
        <v>116</v>
      </c>
      <c r="AM789" s="7" t="s">
        <v>117</v>
      </c>
      <c r="AN789" s="7" t="s">
        <v>118</v>
      </c>
      <c r="AO789" s="7" t="s">
        <v>119</v>
      </c>
      <c r="AP789" s="7" t="s">
        <v>120</v>
      </c>
    </row>
    <row r="790" spans="1:74">
      <c r="A790" s="232" t="s">
        <v>176</v>
      </c>
      <c r="B790" s="232" t="s">
        <v>110</v>
      </c>
      <c r="C790" s="148">
        <v>2</v>
      </c>
      <c r="D790" s="233">
        <v>2</v>
      </c>
      <c r="E790" s="148">
        <v>0</v>
      </c>
      <c r="F790" s="148">
        <v>2</v>
      </c>
      <c r="G790" s="148">
        <v>0</v>
      </c>
      <c r="H790" s="148">
        <v>0</v>
      </c>
      <c r="I790" s="148">
        <v>0</v>
      </c>
      <c r="J790" s="81">
        <f t="shared" si="123"/>
        <v>2</v>
      </c>
      <c r="S790" s="7" t="s">
        <v>174</v>
      </c>
      <c r="T790" s="7">
        <v>4</v>
      </c>
      <c r="U790" s="7">
        <f>SUM(F790:F794)</f>
        <v>18</v>
      </c>
      <c r="V790" s="7">
        <v>2</v>
      </c>
      <c r="W790" s="7">
        <v>6</v>
      </c>
      <c r="X790" s="7">
        <v>0</v>
      </c>
      <c r="Y790" s="7">
        <f t="shared" si="124"/>
        <v>30</v>
      </c>
      <c r="Z790" s="7">
        <v>30</v>
      </c>
      <c r="AL790" s="7" t="s">
        <v>140</v>
      </c>
      <c r="AM790" s="22">
        <v>0</v>
      </c>
      <c r="AN790" s="22">
        <v>0</v>
      </c>
      <c r="AO790" s="22">
        <v>0</v>
      </c>
      <c r="AP790" s="22">
        <v>0</v>
      </c>
    </row>
    <row r="791" spans="1:74">
      <c r="A791" s="232" t="s">
        <v>176</v>
      </c>
      <c r="B791" s="232" t="s">
        <v>139</v>
      </c>
      <c r="C791" s="148">
        <v>1</v>
      </c>
      <c r="D791" s="233">
        <v>1</v>
      </c>
      <c r="E791" s="148">
        <v>0</v>
      </c>
      <c r="F791" s="148">
        <v>1</v>
      </c>
      <c r="G791" s="148">
        <v>0</v>
      </c>
      <c r="H791" s="148">
        <v>0</v>
      </c>
      <c r="I791" s="148">
        <v>0</v>
      </c>
      <c r="J791" s="81">
        <f t="shared" si="123"/>
        <v>1</v>
      </c>
      <c r="S791" s="7" t="s">
        <v>111</v>
      </c>
      <c r="T791" s="7">
        <v>17</v>
      </c>
      <c r="U791" s="7">
        <f>SUM(F795:F799)</f>
        <v>85</v>
      </c>
      <c r="V791" s="7">
        <f>SUM(G795:G799)</f>
        <v>48</v>
      </c>
      <c r="W791" s="7">
        <f>SUM(H795:H799)</f>
        <v>126</v>
      </c>
      <c r="X791" s="7">
        <f>SUM(I795:I799)</f>
        <v>535</v>
      </c>
      <c r="Y791" s="7">
        <f t="shared" si="124"/>
        <v>811</v>
      </c>
      <c r="Z791" s="7">
        <v>811</v>
      </c>
      <c r="AL791" s="7" t="s">
        <v>143</v>
      </c>
      <c r="AM791" s="22">
        <v>0</v>
      </c>
      <c r="AN791" s="22">
        <v>0</v>
      </c>
      <c r="AO791" s="22">
        <v>0</v>
      </c>
      <c r="AP791" s="22">
        <v>0</v>
      </c>
    </row>
    <row r="792" spans="1:74">
      <c r="A792" s="232" t="s">
        <v>176</v>
      </c>
      <c r="B792" s="232" t="s">
        <v>141</v>
      </c>
      <c r="C792" s="148">
        <v>2</v>
      </c>
      <c r="D792" s="233">
        <v>1</v>
      </c>
      <c r="E792" s="148">
        <v>0</v>
      </c>
      <c r="F792" s="148">
        <v>1</v>
      </c>
      <c r="G792" s="148">
        <v>0</v>
      </c>
      <c r="H792" s="148">
        <v>0</v>
      </c>
      <c r="I792" s="148">
        <v>0</v>
      </c>
      <c r="J792" s="81">
        <f t="shared" si="123"/>
        <v>1</v>
      </c>
      <c r="S792" s="7" t="s">
        <v>113</v>
      </c>
      <c r="T792" s="7">
        <f>SUM(E800:E804)</f>
        <v>33</v>
      </c>
      <c r="U792" s="7">
        <f>SUM(F800:F804)</f>
        <v>177</v>
      </c>
      <c r="V792" s="7">
        <f>SUM(G800:G804)</f>
        <v>84</v>
      </c>
      <c r="W792" s="7">
        <f>SUM(H800:H804)</f>
        <v>182</v>
      </c>
      <c r="X792" s="7">
        <f>SUM(I800:I804)</f>
        <v>0</v>
      </c>
      <c r="Y792" s="7">
        <f t="shared" si="124"/>
        <v>476</v>
      </c>
      <c r="Z792" s="7">
        <v>476</v>
      </c>
      <c r="AL792" s="7" t="s">
        <v>144</v>
      </c>
      <c r="AM792" s="22">
        <v>0</v>
      </c>
      <c r="AN792" s="22">
        <v>0</v>
      </c>
      <c r="AO792" s="22">
        <v>0</v>
      </c>
      <c r="AP792" s="22">
        <v>0</v>
      </c>
    </row>
    <row r="793" spans="1:74">
      <c r="A793" s="232" t="s">
        <v>176</v>
      </c>
      <c r="B793" s="232" t="s">
        <v>155</v>
      </c>
      <c r="C793" s="148">
        <v>1</v>
      </c>
      <c r="D793" s="233">
        <v>1</v>
      </c>
      <c r="E793" s="148">
        <v>0</v>
      </c>
      <c r="F793" s="148">
        <v>1</v>
      </c>
      <c r="G793" s="148">
        <v>0</v>
      </c>
      <c r="H793" s="148">
        <v>0</v>
      </c>
      <c r="I793" s="148">
        <v>0</v>
      </c>
      <c r="J793" s="81">
        <f t="shared" si="123"/>
        <v>1</v>
      </c>
      <c r="T793" s="7">
        <f t="shared" ref="T793:Y793" si="125">SUM(T787:T792)</f>
        <v>54</v>
      </c>
      <c r="U793" s="7">
        <f t="shared" si="125"/>
        <v>285</v>
      </c>
      <c r="V793" s="7">
        <f t="shared" si="125"/>
        <v>134</v>
      </c>
      <c r="W793" s="7">
        <f t="shared" si="125"/>
        <v>314</v>
      </c>
      <c r="X793" s="7">
        <f t="shared" si="125"/>
        <v>535</v>
      </c>
      <c r="Y793" s="7">
        <f t="shared" si="125"/>
        <v>1322</v>
      </c>
      <c r="AL793" s="7" t="s">
        <v>146</v>
      </c>
      <c r="AM793" s="22">
        <v>0</v>
      </c>
      <c r="AN793" s="22">
        <v>0</v>
      </c>
      <c r="AO793" s="22">
        <v>0</v>
      </c>
      <c r="AP793" s="22">
        <v>0</v>
      </c>
    </row>
    <row r="794" spans="1:74">
      <c r="A794" s="232" t="s">
        <v>176</v>
      </c>
      <c r="B794" s="232" t="s">
        <v>100</v>
      </c>
      <c r="C794" s="148">
        <v>26</v>
      </c>
      <c r="D794" s="233">
        <v>25</v>
      </c>
      <c r="E794" s="148">
        <v>4</v>
      </c>
      <c r="F794" s="148">
        <v>13</v>
      </c>
      <c r="G794" s="148">
        <v>2</v>
      </c>
      <c r="H794" s="148">
        <v>6</v>
      </c>
      <c r="I794" s="148">
        <v>0</v>
      </c>
      <c r="J794" s="81">
        <f t="shared" si="123"/>
        <v>25</v>
      </c>
      <c r="L794" s="7">
        <f>SUM(D790:D794)</f>
        <v>30</v>
      </c>
      <c r="AL794" s="7" t="s">
        <v>222</v>
      </c>
      <c r="AM794" s="22">
        <v>0</v>
      </c>
      <c r="AN794" s="22">
        <v>0</v>
      </c>
      <c r="AO794" s="22">
        <v>0</v>
      </c>
      <c r="AP794" s="22">
        <v>0</v>
      </c>
    </row>
    <row r="795" spans="1:74">
      <c r="A795" s="234" t="s">
        <v>99</v>
      </c>
      <c r="B795" s="234" t="s">
        <v>110</v>
      </c>
      <c r="C795" s="236">
        <v>30</v>
      </c>
      <c r="D795" s="235">
        <v>27</v>
      </c>
      <c r="E795" s="236">
        <v>3</v>
      </c>
      <c r="F795" s="236">
        <v>17</v>
      </c>
      <c r="G795" s="236">
        <v>2</v>
      </c>
      <c r="H795" s="236">
        <v>5</v>
      </c>
      <c r="I795" s="236">
        <v>0</v>
      </c>
      <c r="J795" s="89">
        <f t="shared" si="123"/>
        <v>27</v>
      </c>
      <c r="K795" s="110"/>
      <c r="L795" s="110"/>
    </row>
    <row r="796" spans="1:74">
      <c r="A796" s="234" t="s">
        <v>99</v>
      </c>
      <c r="B796" s="234" t="s">
        <v>139</v>
      </c>
      <c r="C796" s="236">
        <v>58</v>
      </c>
      <c r="D796" s="235">
        <v>57</v>
      </c>
      <c r="E796" s="236">
        <v>0</v>
      </c>
      <c r="F796" s="236">
        <v>1</v>
      </c>
      <c r="G796" s="236">
        <v>1</v>
      </c>
      <c r="H796" s="236">
        <v>0</v>
      </c>
      <c r="I796" s="236">
        <v>55</v>
      </c>
      <c r="J796" s="89">
        <f t="shared" si="123"/>
        <v>57</v>
      </c>
      <c r="K796" s="110"/>
      <c r="L796" s="110"/>
      <c r="S796" s="7" t="s">
        <v>120</v>
      </c>
      <c r="AL796" s="7" t="s">
        <v>116</v>
      </c>
      <c r="AM796" s="7" t="s">
        <v>157</v>
      </c>
      <c r="AN796" s="7" t="s">
        <v>118</v>
      </c>
      <c r="AO796" s="7" t="s">
        <v>119</v>
      </c>
      <c r="AP796" s="7" t="s">
        <v>120</v>
      </c>
    </row>
    <row r="797" spans="1:74">
      <c r="A797" s="234" t="s">
        <v>99</v>
      </c>
      <c r="B797" s="234" t="s">
        <v>141</v>
      </c>
      <c r="C797" s="236">
        <v>4</v>
      </c>
      <c r="D797" s="235">
        <v>2</v>
      </c>
      <c r="E797" s="236">
        <v>0</v>
      </c>
      <c r="F797" s="236">
        <v>2</v>
      </c>
      <c r="G797" s="236">
        <v>0</v>
      </c>
      <c r="H797" s="236">
        <v>0</v>
      </c>
      <c r="I797" s="236">
        <v>0</v>
      </c>
      <c r="J797" s="89">
        <f t="shared" si="123"/>
        <v>2</v>
      </c>
      <c r="K797" s="110"/>
      <c r="L797" s="110"/>
      <c r="S797" s="7" t="s">
        <v>149</v>
      </c>
      <c r="T797" s="7" t="s">
        <v>102</v>
      </c>
      <c r="U797" s="7" t="s">
        <v>103</v>
      </c>
      <c r="V797" s="7" t="s">
        <v>104</v>
      </c>
      <c r="W797" s="7" t="s">
        <v>105</v>
      </c>
      <c r="X797" s="7" t="s">
        <v>106</v>
      </c>
      <c r="Y797" s="7" t="s">
        <v>107</v>
      </c>
      <c r="AL797" s="7" t="s">
        <v>150</v>
      </c>
      <c r="AM797" s="22">
        <v>3</v>
      </c>
      <c r="AN797" s="22">
        <v>0</v>
      </c>
      <c r="AO797" s="22">
        <v>1</v>
      </c>
      <c r="AP797" s="22">
        <v>1</v>
      </c>
    </row>
    <row r="798" spans="1:74">
      <c r="A798" s="234" t="s">
        <v>99</v>
      </c>
      <c r="B798" s="234" t="s">
        <v>155</v>
      </c>
      <c r="C798" s="236">
        <v>1</v>
      </c>
      <c r="D798" s="235">
        <v>1</v>
      </c>
      <c r="E798" s="236">
        <v>0</v>
      </c>
      <c r="F798" s="236">
        <v>1</v>
      </c>
      <c r="G798" s="236">
        <v>0</v>
      </c>
      <c r="H798" s="236">
        <v>0</v>
      </c>
      <c r="I798" s="236">
        <v>0</v>
      </c>
      <c r="J798" s="89">
        <f t="shared" si="123"/>
        <v>1</v>
      </c>
      <c r="K798" s="110"/>
      <c r="L798" s="110"/>
      <c r="S798" s="7" t="s">
        <v>171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f t="shared" ref="Y798:Y803" si="126">SUM(T798:X798)</f>
        <v>0</v>
      </c>
      <c r="Z798" s="7">
        <v>0</v>
      </c>
      <c r="AL798" s="7" t="s">
        <v>152</v>
      </c>
      <c r="AM798" s="22">
        <v>3</v>
      </c>
      <c r="AN798" s="22">
        <v>3</v>
      </c>
      <c r="AO798" s="22">
        <v>1</v>
      </c>
      <c r="AP798" s="22">
        <v>1</v>
      </c>
      <c r="BR798" s="7"/>
      <c r="BV798" s="7"/>
    </row>
    <row r="799" spans="1:74">
      <c r="A799" s="234" t="s">
        <v>99</v>
      </c>
      <c r="B799" s="234" t="s">
        <v>100</v>
      </c>
      <c r="C799" s="236">
        <v>727</v>
      </c>
      <c r="D799" s="235">
        <v>724</v>
      </c>
      <c r="E799" s="236">
        <v>14</v>
      </c>
      <c r="F799" s="236">
        <v>64</v>
      </c>
      <c r="G799" s="236">
        <v>45</v>
      </c>
      <c r="H799" s="236">
        <v>121</v>
      </c>
      <c r="I799" s="236">
        <v>480</v>
      </c>
      <c r="J799" s="89">
        <f t="shared" si="123"/>
        <v>724</v>
      </c>
      <c r="K799" s="110"/>
      <c r="L799" s="110">
        <f>SUM(D795:D799)</f>
        <v>811</v>
      </c>
      <c r="S799" s="7" t="s">
        <v>172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f t="shared" si="126"/>
        <v>0</v>
      </c>
      <c r="Z799" s="7">
        <v>0</v>
      </c>
      <c r="AL799" s="7" t="s">
        <v>153</v>
      </c>
      <c r="AM799" s="22">
        <v>10</v>
      </c>
      <c r="AN799" s="22">
        <v>3</v>
      </c>
      <c r="AO799" s="22">
        <v>5</v>
      </c>
      <c r="AP799" s="22">
        <v>3</v>
      </c>
      <c r="BR799" s="7"/>
      <c r="BV799" s="7"/>
    </row>
    <row r="800" spans="1:74">
      <c r="A800" s="232" t="s">
        <v>109</v>
      </c>
      <c r="B800" s="232" t="s">
        <v>110</v>
      </c>
      <c r="C800" s="148">
        <v>213</v>
      </c>
      <c r="D800" s="233">
        <v>203</v>
      </c>
      <c r="E800" s="148">
        <v>5</v>
      </c>
      <c r="F800" s="148">
        <v>70</v>
      </c>
      <c r="G800" s="148">
        <v>31</v>
      </c>
      <c r="H800" s="148">
        <v>97</v>
      </c>
      <c r="I800" s="148">
        <v>0</v>
      </c>
      <c r="J800" s="92">
        <f t="shared" si="123"/>
        <v>203</v>
      </c>
      <c r="S800" s="7" t="s">
        <v>173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f t="shared" si="126"/>
        <v>0</v>
      </c>
      <c r="Z800" s="7">
        <v>0</v>
      </c>
      <c r="AL800" s="7" t="s">
        <v>154</v>
      </c>
      <c r="AM800" s="22">
        <v>51</v>
      </c>
      <c r="AN800" s="22">
        <v>46</v>
      </c>
      <c r="AO800" s="22">
        <v>37</v>
      </c>
      <c r="AP800" s="22">
        <v>28</v>
      </c>
      <c r="BR800" s="7"/>
      <c r="BV800" s="7"/>
    </row>
    <row r="801" spans="1:74">
      <c r="A801" s="232" t="s">
        <v>109</v>
      </c>
      <c r="B801" s="232" t="s">
        <v>139</v>
      </c>
      <c r="C801" s="148">
        <v>176</v>
      </c>
      <c r="D801" s="233">
        <v>175</v>
      </c>
      <c r="E801" s="148">
        <v>18</v>
      </c>
      <c r="F801" s="148">
        <v>46</v>
      </c>
      <c r="G801" s="148">
        <v>44</v>
      </c>
      <c r="H801" s="148">
        <v>67</v>
      </c>
      <c r="I801" s="148">
        <v>0</v>
      </c>
      <c r="J801" s="92">
        <f t="shared" si="123"/>
        <v>175</v>
      </c>
      <c r="S801" s="7" t="s">
        <v>174</v>
      </c>
      <c r="T801" s="7">
        <v>0</v>
      </c>
      <c r="U801" s="7">
        <v>2</v>
      </c>
      <c r="V801" s="7">
        <v>0</v>
      </c>
      <c r="W801" s="7">
        <v>0</v>
      </c>
      <c r="X801" s="7">
        <v>0</v>
      </c>
      <c r="Y801" s="7">
        <f t="shared" si="126"/>
        <v>2</v>
      </c>
      <c r="Z801" s="7">
        <v>2</v>
      </c>
      <c r="AL801" s="7" t="s">
        <v>161</v>
      </c>
      <c r="AM801" s="22">
        <v>713</v>
      </c>
      <c r="AN801" s="22">
        <v>352</v>
      </c>
      <c r="AO801" s="22">
        <v>266</v>
      </c>
      <c r="AP801" s="22">
        <v>249</v>
      </c>
      <c r="BR801" s="7"/>
      <c r="BV801" s="7"/>
    </row>
    <row r="802" spans="1:74">
      <c r="A802" s="232" t="s">
        <v>109</v>
      </c>
      <c r="B802" s="232" t="s">
        <v>141</v>
      </c>
      <c r="C802" s="148">
        <v>11</v>
      </c>
      <c r="D802" s="233">
        <v>10</v>
      </c>
      <c r="E802" s="148">
        <v>1</v>
      </c>
      <c r="F802" s="148">
        <v>9</v>
      </c>
      <c r="G802" s="148">
        <v>0</v>
      </c>
      <c r="H802" s="148">
        <v>0</v>
      </c>
      <c r="I802" s="148">
        <v>0</v>
      </c>
      <c r="J802" s="81">
        <f t="shared" si="123"/>
        <v>10</v>
      </c>
      <c r="S802" s="7" t="s">
        <v>111</v>
      </c>
      <c r="T802" s="7">
        <v>3</v>
      </c>
      <c r="U802" s="7">
        <v>17</v>
      </c>
      <c r="V802" s="7">
        <v>2</v>
      </c>
      <c r="W802" s="7">
        <v>5</v>
      </c>
      <c r="X802" s="7">
        <f>SUM(I806:I810)</f>
        <v>0</v>
      </c>
      <c r="Y802" s="7">
        <f t="shared" si="126"/>
        <v>27</v>
      </c>
      <c r="Z802" s="7">
        <v>27</v>
      </c>
      <c r="AL802" s="7" t="s">
        <v>147</v>
      </c>
      <c r="AM802" s="22">
        <v>364</v>
      </c>
      <c r="AN802" s="22">
        <v>349</v>
      </c>
      <c r="AO802" s="22">
        <v>510</v>
      </c>
      <c r="AP802" s="22">
        <v>535</v>
      </c>
      <c r="BR802" s="7"/>
      <c r="BV802" s="7"/>
    </row>
    <row r="803" spans="1:74">
      <c r="A803" s="232" t="s">
        <v>109</v>
      </c>
      <c r="B803" s="232" t="s">
        <v>155</v>
      </c>
      <c r="C803" s="148">
        <v>5</v>
      </c>
      <c r="D803" s="233">
        <v>5</v>
      </c>
      <c r="E803" s="148">
        <v>3</v>
      </c>
      <c r="F803" s="148">
        <v>2</v>
      </c>
      <c r="G803" s="148">
        <v>0</v>
      </c>
      <c r="H803" s="148">
        <v>0</v>
      </c>
      <c r="I803" s="148">
        <v>0</v>
      </c>
      <c r="J803" s="81">
        <f t="shared" si="123"/>
        <v>5</v>
      </c>
      <c r="S803" s="7" t="s">
        <v>113</v>
      </c>
      <c r="T803" s="7">
        <v>5</v>
      </c>
      <c r="U803" s="7">
        <v>70</v>
      </c>
      <c r="V803" s="7">
        <v>31</v>
      </c>
      <c r="W803" s="7">
        <v>97</v>
      </c>
      <c r="X803" s="7">
        <f>SUM(I811:I815)</f>
        <v>0</v>
      </c>
      <c r="Y803" s="7">
        <f t="shared" si="126"/>
        <v>203</v>
      </c>
      <c r="Z803" s="7">
        <v>203</v>
      </c>
      <c r="AL803" s="7" t="s">
        <v>162</v>
      </c>
      <c r="AM803" s="22">
        <v>1</v>
      </c>
      <c r="AN803" s="22">
        <v>28</v>
      </c>
      <c r="AO803" s="22">
        <v>72</v>
      </c>
      <c r="AP803" s="22">
        <v>273</v>
      </c>
      <c r="BR803" s="7"/>
      <c r="BV803" s="7"/>
    </row>
    <row r="804" spans="1:74">
      <c r="A804" s="232" t="s">
        <v>109</v>
      </c>
      <c r="B804" s="232" t="s">
        <v>100</v>
      </c>
      <c r="C804" s="148">
        <v>83</v>
      </c>
      <c r="D804" s="233">
        <v>83</v>
      </c>
      <c r="E804" s="148">
        <v>6</v>
      </c>
      <c r="F804" s="148">
        <v>50</v>
      </c>
      <c r="G804" s="148">
        <v>9</v>
      </c>
      <c r="H804" s="148">
        <v>18</v>
      </c>
      <c r="I804" s="148">
        <v>0</v>
      </c>
      <c r="J804" s="81">
        <f t="shared" si="123"/>
        <v>83</v>
      </c>
      <c r="L804" s="7">
        <f>SUM(D800:D804)</f>
        <v>476</v>
      </c>
      <c r="T804" s="7">
        <f t="shared" ref="T804:Y804" si="127">SUM(T798:T803)</f>
        <v>8</v>
      </c>
      <c r="U804" s="7">
        <f t="shared" si="127"/>
        <v>89</v>
      </c>
      <c r="V804" s="7">
        <f t="shared" si="127"/>
        <v>33</v>
      </c>
      <c r="W804" s="7">
        <f t="shared" si="127"/>
        <v>102</v>
      </c>
      <c r="X804" s="7">
        <f t="shared" si="127"/>
        <v>0</v>
      </c>
      <c r="Y804" s="7">
        <f t="shared" si="127"/>
        <v>232</v>
      </c>
      <c r="BR804" s="7"/>
      <c r="BV804" s="7"/>
    </row>
    <row r="805" spans="1:74">
      <c r="A805" s="232" t="s">
        <v>156</v>
      </c>
      <c r="B805" s="148"/>
      <c r="C805" s="148">
        <f t="shared" ref="C805:I805" si="128">SUM(C786:C804)</f>
        <v>1345</v>
      </c>
      <c r="D805" s="148">
        <f t="shared" si="128"/>
        <v>1322</v>
      </c>
      <c r="E805" s="148">
        <f t="shared" si="128"/>
        <v>54</v>
      </c>
      <c r="F805" s="148">
        <f t="shared" si="128"/>
        <v>285</v>
      </c>
      <c r="G805" s="148">
        <f t="shared" si="128"/>
        <v>134</v>
      </c>
      <c r="H805" s="148">
        <f t="shared" si="128"/>
        <v>314</v>
      </c>
      <c r="I805" s="148">
        <f t="shared" si="128"/>
        <v>535</v>
      </c>
      <c r="J805" s="81">
        <f t="shared" si="123"/>
        <v>1322</v>
      </c>
      <c r="L805" s="7">
        <f>SUM(L786:L804)</f>
        <v>1322</v>
      </c>
      <c r="BR805" s="7"/>
      <c r="BV805" s="7"/>
    </row>
    <row r="806" spans="1:74">
      <c r="S806" s="7" t="s">
        <v>120</v>
      </c>
      <c r="BR806" s="7"/>
      <c r="BV806" s="7"/>
    </row>
    <row r="807" spans="1:74">
      <c r="S807" s="7" t="s">
        <v>159</v>
      </c>
      <c r="T807" s="7" t="s">
        <v>102</v>
      </c>
      <c r="U807" s="7" t="s">
        <v>103</v>
      </c>
      <c r="V807" s="7" t="s">
        <v>104</v>
      </c>
      <c r="W807" s="7" t="s">
        <v>105</v>
      </c>
      <c r="X807" s="7" t="s">
        <v>106</v>
      </c>
      <c r="Y807" s="7" t="s">
        <v>229</v>
      </c>
      <c r="BR807" s="7"/>
      <c r="BV807" s="7"/>
    </row>
    <row r="808" spans="1:74">
      <c r="S808" s="7" t="s">
        <v>171</v>
      </c>
      <c r="T808" s="7">
        <v>0</v>
      </c>
      <c r="U808" s="7">
        <v>1</v>
      </c>
      <c r="V808" s="7">
        <v>0</v>
      </c>
      <c r="W808" s="7">
        <v>0</v>
      </c>
      <c r="X808" s="7">
        <v>0</v>
      </c>
      <c r="Y808" s="7">
        <f t="shared" ref="Y808:Y814" si="129">SUM(T808:W808)</f>
        <v>1</v>
      </c>
      <c r="BR808" s="7"/>
      <c r="BV808" s="7"/>
    </row>
    <row r="809" spans="1:74">
      <c r="S809" s="7" t="s">
        <v>172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f t="shared" si="129"/>
        <v>1</v>
      </c>
      <c r="BR809" s="7"/>
      <c r="BV809" s="7"/>
    </row>
    <row r="810" spans="1:74">
      <c r="S810" s="7" t="s">
        <v>173</v>
      </c>
      <c r="T810" s="7">
        <v>0</v>
      </c>
      <c r="U810" s="7">
        <v>3</v>
      </c>
      <c r="V810" s="7">
        <v>0</v>
      </c>
      <c r="W810" s="7">
        <v>0</v>
      </c>
      <c r="X810" s="7">
        <v>0</v>
      </c>
      <c r="Y810" s="7">
        <f t="shared" si="129"/>
        <v>3</v>
      </c>
      <c r="BR810" s="7"/>
      <c r="BV810" s="7"/>
    </row>
    <row r="811" spans="1:74">
      <c r="S811" s="7" t="s">
        <v>174</v>
      </c>
      <c r="T811" s="7">
        <v>4</v>
      </c>
      <c r="U811" s="110">
        <v>16</v>
      </c>
      <c r="V811" s="7">
        <v>2</v>
      </c>
      <c r="W811" s="7">
        <v>6</v>
      </c>
      <c r="X811" s="7">
        <v>0</v>
      </c>
      <c r="Y811" s="7">
        <f t="shared" si="129"/>
        <v>28</v>
      </c>
      <c r="BR811" s="7"/>
      <c r="BV811" s="7"/>
    </row>
    <row r="812" spans="1:74" ht="30" customHeight="1">
      <c r="A812" s="239" t="s">
        <v>119</v>
      </c>
      <c r="B812" s="239" t="s">
        <v>66</v>
      </c>
      <c r="C812" s="239"/>
      <c r="D812" s="239" t="s">
        <v>88</v>
      </c>
      <c r="S812" s="7" t="s">
        <v>111</v>
      </c>
      <c r="T812" s="110">
        <v>14</v>
      </c>
      <c r="U812" s="110">
        <v>68</v>
      </c>
      <c r="V812" s="110">
        <v>46</v>
      </c>
      <c r="W812" s="110">
        <v>121</v>
      </c>
      <c r="X812" s="7">
        <v>535</v>
      </c>
      <c r="Y812" s="7">
        <f t="shared" si="129"/>
        <v>249</v>
      </c>
      <c r="BR812" s="7"/>
      <c r="BV812" s="7"/>
    </row>
    <row r="813" spans="1:74">
      <c r="A813" s="240" t="s">
        <v>178</v>
      </c>
      <c r="B813" s="240" t="s">
        <v>139</v>
      </c>
      <c r="C813" s="241"/>
      <c r="D813" s="241">
        <v>1</v>
      </c>
      <c r="J813" s="23"/>
      <c r="K813" s="23"/>
      <c r="L813" s="23"/>
      <c r="M813" s="23"/>
      <c r="N813" s="23"/>
      <c r="O813" s="23"/>
      <c r="S813" s="7" t="s">
        <v>113</v>
      </c>
      <c r="T813" s="110">
        <v>28</v>
      </c>
      <c r="U813" s="110">
        <v>107</v>
      </c>
      <c r="V813" s="110">
        <v>53</v>
      </c>
      <c r="W813" s="110">
        <v>85</v>
      </c>
      <c r="X813" s="7">
        <v>0</v>
      </c>
      <c r="Y813" s="7">
        <f t="shared" si="129"/>
        <v>273</v>
      </c>
      <c r="BR813" s="7"/>
      <c r="BV813" s="7"/>
    </row>
    <row r="814" spans="1:74">
      <c r="A814" s="240" t="s">
        <v>179</v>
      </c>
      <c r="B814" s="240" t="s">
        <v>139</v>
      </c>
      <c r="C814" s="241"/>
      <c r="D814" s="241">
        <v>1</v>
      </c>
      <c r="J814" s="23"/>
      <c r="K814" s="23"/>
      <c r="L814" s="23"/>
      <c r="M814" s="23"/>
      <c r="N814" s="23"/>
      <c r="O814" s="23"/>
      <c r="T814" s="7">
        <f>SUM(T808:T813)</f>
        <v>46</v>
      </c>
      <c r="U814" s="7">
        <f>SUM(U808:U813)</f>
        <v>196</v>
      </c>
      <c r="V814" s="7">
        <f>SUM(V808:V813)</f>
        <v>101</v>
      </c>
      <c r="W814" s="7">
        <f>SUM(W808:W813)</f>
        <v>212</v>
      </c>
      <c r="X814" s="7">
        <f>SUM(X808:X813)</f>
        <v>535</v>
      </c>
      <c r="Y814" s="7">
        <f t="shared" si="129"/>
        <v>555</v>
      </c>
      <c r="BR814" s="7"/>
      <c r="BV814" s="7"/>
    </row>
    <row r="815" spans="1:74">
      <c r="A815" s="240" t="s">
        <v>180</v>
      </c>
      <c r="B815" s="240" t="s">
        <v>139</v>
      </c>
      <c r="C815" s="241"/>
      <c r="D815" s="241">
        <v>1</v>
      </c>
      <c r="J815" s="23"/>
      <c r="K815" s="23"/>
      <c r="L815" s="23"/>
      <c r="M815" s="23"/>
      <c r="N815" s="23"/>
      <c r="O815" s="23"/>
      <c r="BR815" s="7"/>
      <c r="BV815" s="7"/>
    </row>
    <row r="816" spans="1:74">
      <c r="A816" s="240" t="s">
        <v>180</v>
      </c>
      <c r="B816" s="240" t="s">
        <v>100</v>
      </c>
      <c r="C816" s="241"/>
      <c r="D816" s="241">
        <v>4</v>
      </c>
      <c r="J816" s="23"/>
      <c r="K816" s="23"/>
      <c r="L816" s="23"/>
      <c r="M816" s="23"/>
      <c r="N816" s="23"/>
      <c r="O816" s="23"/>
      <c r="BR816" s="7"/>
      <c r="BV816" s="7"/>
    </row>
    <row r="817" spans="1:74">
      <c r="A817" s="240" t="s">
        <v>176</v>
      </c>
      <c r="B817" s="240" t="s">
        <v>110</v>
      </c>
      <c r="C817" s="241"/>
      <c r="D817" s="241">
        <v>4</v>
      </c>
      <c r="J817" s="23"/>
      <c r="K817" s="23"/>
      <c r="L817" s="23"/>
      <c r="M817" s="23"/>
      <c r="N817" s="23"/>
      <c r="O817" s="23"/>
      <c r="BR817" s="7"/>
      <c r="BV817" s="7"/>
    </row>
    <row r="818" spans="1:74">
      <c r="A818" s="240" t="s">
        <v>176</v>
      </c>
      <c r="B818" s="240" t="s">
        <v>139</v>
      </c>
      <c r="C818" s="241"/>
      <c r="D818" s="241">
        <v>1</v>
      </c>
      <c r="J818" s="23"/>
      <c r="K818" s="23"/>
      <c r="L818" s="23"/>
      <c r="M818" s="23"/>
      <c r="N818" s="23"/>
      <c r="O818" s="23"/>
      <c r="BR818" s="7"/>
      <c r="BV818" s="7"/>
    </row>
    <row r="819" spans="1:74">
      <c r="A819" s="240" t="s">
        <v>176</v>
      </c>
      <c r="B819" s="240" t="s">
        <v>141</v>
      </c>
      <c r="C819" s="241"/>
      <c r="D819" s="241">
        <v>2</v>
      </c>
      <c r="J819" s="23"/>
      <c r="K819" s="23"/>
      <c r="L819" s="23"/>
      <c r="M819" s="23"/>
      <c r="N819" s="23"/>
      <c r="O819" s="23"/>
      <c r="BR819" s="7"/>
      <c r="BV819" s="7"/>
    </row>
    <row r="820" spans="1:74">
      <c r="A820" s="240" t="s">
        <v>176</v>
      </c>
      <c r="B820" s="240" t="s">
        <v>100</v>
      </c>
      <c r="C820" s="241"/>
      <c r="D820" s="241">
        <v>34</v>
      </c>
      <c r="J820" s="23"/>
      <c r="K820" s="23"/>
      <c r="L820" s="23"/>
      <c r="M820" s="23"/>
      <c r="N820" s="23"/>
      <c r="O820" s="23"/>
      <c r="BR820" s="7"/>
      <c r="BV820" s="7"/>
    </row>
    <row r="821" spans="1:74">
      <c r="A821" s="240" t="s">
        <v>99</v>
      </c>
      <c r="B821" s="240" t="s">
        <v>110</v>
      </c>
      <c r="C821" s="241"/>
      <c r="D821" s="241">
        <v>32</v>
      </c>
      <c r="J821" s="23"/>
      <c r="K821" s="23"/>
      <c r="L821" s="23"/>
      <c r="M821" s="23"/>
      <c r="N821" s="23"/>
      <c r="O821" s="23"/>
      <c r="BR821" s="7"/>
      <c r="BV821" s="7"/>
    </row>
    <row r="822" spans="1:74">
      <c r="A822" s="240" t="s">
        <v>99</v>
      </c>
      <c r="B822" s="240" t="s">
        <v>139</v>
      </c>
      <c r="C822" s="241"/>
      <c r="D822" s="241">
        <v>28</v>
      </c>
      <c r="J822" s="23"/>
      <c r="K822" s="23"/>
      <c r="L822" s="23"/>
      <c r="M822" s="23"/>
      <c r="N822" s="23"/>
      <c r="O822" s="23"/>
      <c r="BR822" s="7"/>
      <c r="BV822" s="7"/>
    </row>
    <row r="823" spans="1:74">
      <c r="A823" s="240" t="s">
        <v>99</v>
      </c>
      <c r="B823" s="240" t="s">
        <v>141</v>
      </c>
      <c r="C823" s="241"/>
      <c r="D823" s="241">
        <v>2</v>
      </c>
      <c r="J823" s="23"/>
      <c r="K823" s="23"/>
      <c r="L823" s="23"/>
      <c r="M823" s="23"/>
      <c r="N823" s="23"/>
      <c r="O823" s="23"/>
      <c r="BR823" s="7"/>
      <c r="BV823" s="7"/>
    </row>
    <row r="824" spans="1:74">
      <c r="A824" s="240" t="s">
        <v>99</v>
      </c>
      <c r="B824" s="240" t="s">
        <v>100</v>
      </c>
      <c r="C824" s="241"/>
      <c r="D824" s="241">
        <v>746</v>
      </c>
      <c r="J824" s="23"/>
      <c r="K824" s="23"/>
      <c r="L824" s="23"/>
      <c r="M824" s="23"/>
      <c r="N824" s="23"/>
      <c r="O824" s="23"/>
      <c r="BR824" s="7"/>
      <c r="BV824" s="7"/>
    </row>
    <row r="825" spans="1:74">
      <c r="A825" s="240" t="s">
        <v>109</v>
      </c>
      <c r="B825" s="240" t="s">
        <v>110</v>
      </c>
      <c r="C825" s="241"/>
      <c r="D825" s="241">
        <v>100</v>
      </c>
      <c r="J825" s="23"/>
      <c r="K825" s="23"/>
      <c r="L825" s="23"/>
      <c r="M825" s="23"/>
      <c r="N825" s="23"/>
      <c r="O825" s="23"/>
      <c r="BR825" s="7"/>
      <c r="BV825" s="7"/>
    </row>
    <row r="826" spans="1:74">
      <c r="A826" s="240" t="s">
        <v>109</v>
      </c>
      <c r="B826" s="240" t="s">
        <v>139</v>
      </c>
      <c r="C826" s="241"/>
      <c r="D826" s="241">
        <v>59</v>
      </c>
      <c r="J826" s="23"/>
      <c r="K826" s="23"/>
      <c r="L826" s="23"/>
      <c r="M826" s="23"/>
      <c r="N826" s="23"/>
      <c r="O826" s="23"/>
      <c r="BR826" s="7"/>
      <c r="BV826" s="7"/>
    </row>
    <row r="827" spans="1:74">
      <c r="A827" s="240" t="s">
        <v>109</v>
      </c>
      <c r="B827" s="240" t="s">
        <v>141</v>
      </c>
      <c r="C827" s="241"/>
      <c r="D827" s="241">
        <v>1</v>
      </c>
      <c r="J827" s="23"/>
      <c r="K827" s="23"/>
      <c r="L827" s="23"/>
      <c r="M827" s="23"/>
      <c r="N827" s="23"/>
      <c r="O827" s="23"/>
      <c r="BR827" s="7"/>
      <c r="BV827" s="7"/>
    </row>
    <row r="828" spans="1:74">
      <c r="A828" s="240" t="s">
        <v>109</v>
      </c>
      <c r="B828" s="240" t="s">
        <v>155</v>
      </c>
      <c r="C828" s="241"/>
      <c r="D828" s="241">
        <v>1</v>
      </c>
      <c r="J828" s="23"/>
      <c r="K828" s="23"/>
      <c r="L828" s="23"/>
      <c r="M828" s="23"/>
      <c r="N828" s="23"/>
      <c r="O828" s="23"/>
      <c r="BR828" s="7"/>
      <c r="BV828" s="7"/>
    </row>
    <row r="829" spans="1:74">
      <c r="A829" s="240" t="s">
        <v>109</v>
      </c>
      <c r="B829" s="240" t="s">
        <v>100</v>
      </c>
      <c r="C829" s="241"/>
      <c r="D829" s="241">
        <v>11</v>
      </c>
      <c r="J829" s="23"/>
      <c r="K829" s="23"/>
      <c r="L829" s="23"/>
      <c r="M829" s="23"/>
      <c r="N829" s="23"/>
      <c r="O829" s="23"/>
      <c r="BR829" s="7"/>
      <c r="BV829" s="7"/>
    </row>
    <row r="830" spans="1:74">
      <c r="D830" s="7">
        <f>SUM(D813:D829)</f>
        <v>1028</v>
      </c>
      <c r="J830" s="23"/>
      <c r="K830" s="23"/>
      <c r="L830" s="23"/>
      <c r="M830" s="23"/>
      <c r="N830" s="23"/>
      <c r="O830" s="23"/>
      <c r="T830" s="22"/>
      <c r="U830" s="22"/>
      <c r="V830" s="22"/>
      <c r="W830" s="22"/>
      <c r="BR830" s="7"/>
      <c r="BV830" s="7"/>
    </row>
    <row r="831" spans="1:74">
      <c r="T831" s="22"/>
      <c r="U831" s="22"/>
      <c r="V831" s="22"/>
      <c r="W831" s="22"/>
      <c r="BR831" s="7"/>
      <c r="BV831" s="7"/>
    </row>
    <row r="832" spans="1:74">
      <c r="S832" s="7" t="s">
        <v>226</v>
      </c>
      <c r="T832" s="22"/>
      <c r="U832" s="22"/>
      <c r="V832" s="22"/>
      <c r="W832" s="22"/>
      <c r="BR832" s="7"/>
      <c r="BV832" s="7"/>
    </row>
    <row r="833" spans="1:74">
      <c r="S833" s="7" t="s">
        <v>108</v>
      </c>
      <c r="T833" s="22"/>
      <c r="U833" s="22"/>
      <c r="V833" s="22"/>
      <c r="W833" s="22"/>
      <c r="BR833" s="7"/>
      <c r="BV833" s="7"/>
    </row>
    <row r="834" spans="1:74">
      <c r="S834" s="7" t="s">
        <v>112</v>
      </c>
      <c r="T834" s="22"/>
      <c r="U834" s="22"/>
      <c r="V834" s="22"/>
      <c r="W834" s="22"/>
      <c r="BR834" s="7"/>
      <c r="BV834" s="7"/>
    </row>
    <row r="835" spans="1:74">
      <c r="T835" s="22"/>
      <c r="U835" s="22"/>
      <c r="V835" s="22"/>
      <c r="W835" s="22"/>
      <c r="BR835" s="7"/>
      <c r="BV835" s="7"/>
    </row>
    <row r="836" spans="1:74">
      <c r="S836" s="7" t="s">
        <v>116</v>
      </c>
      <c r="T836" s="7" t="s">
        <v>117</v>
      </c>
      <c r="U836" s="7" t="s">
        <v>118</v>
      </c>
      <c r="V836" s="7" t="s">
        <v>119</v>
      </c>
      <c r="W836" s="7" t="s">
        <v>120</v>
      </c>
      <c r="BR836" s="7"/>
      <c r="BV836" s="7"/>
    </row>
    <row r="837" spans="1:74" ht="25.5">
      <c r="A837" s="239" t="s">
        <v>118</v>
      </c>
      <c r="B837" s="239" t="s">
        <v>66</v>
      </c>
      <c r="C837" s="239"/>
      <c r="D837" s="239" t="s">
        <v>88</v>
      </c>
      <c r="S837" s="7" t="s">
        <v>140</v>
      </c>
      <c r="T837" s="22">
        <v>0</v>
      </c>
      <c r="U837" s="22">
        <v>0</v>
      </c>
      <c r="V837" s="22">
        <v>0</v>
      </c>
      <c r="W837" s="22">
        <v>0</v>
      </c>
      <c r="BR837" s="7"/>
      <c r="BV837" s="7"/>
    </row>
    <row r="838" spans="1:74">
      <c r="A838" s="240" t="s">
        <v>179</v>
      </c>
      <c r="B838" s="240" t="s">
        <v>100</v>
      </c>
      <c r="C838" s="241"/>
      <c r="D838" s="241">
        <v>3</v>
      </c>
      <c r="S838" s="7" t="s">
        <v>143</v>
      </c>
      <c r="T838" s="22">
        <v>0</v>
      </c>
      <c r="U838" s="22">
        <v>0</v>
      </c>
      <c r="V838" s="22">
        <v>0</v>
      </c>
      <c r="W838" s="22">
        <v>0</v>
      </c>
      <c r="BR838" s="7"/>
      <c r="BV838" s="7"/>
    </row>
    <row r="839" spans="1:74">
      <c r="A839" s="240" t="s">
        <v>180</v>
      </c>
      <c r="B839" s="240" t="s">
        <v>110</v>
      </c>
      <c r="C839" s="241"/>
      <c r="D839" s="241">
        <v>3</v>
      </c>
      <c r="S839" s="7" t="s">
        <v>144</v>
      </c>
      <c r="T839" s="22">
        <v>0</v>
      </c>
      <c r="U839" s="22">
        <v>0</v>
      </c>
      <c r="V839" s="22">
        <v>0</v>
      </c>
      <c r="W839" s="22">
        <v>0</v>
      </c>
      <c r="BR839" s="7"/>
      <c r="BV839" s="7"/>
    </row>
    <row r="840" spans="1:74">
      <c r="A840" s="240" t="s">
        <v>180</v>
      </c>
      <c r="B840" s="240" t="s">
        <v>100</v>
      </c>
      <c r="C840" s="241"/>
      <c r="D840" s="241">
        <v>3</v>
      </c>
      <c r="S840" s="7" t="s">
        <v>146</v>
      </c>
      <c r="T840" s="22">
        <v>0</v>
      </c>
      <c r="U840" s="22">
        <v>0</v>
      </c>
      <c r="V840" s="22">
        <v>0</v>
      </c>
      <c r="W840" s="22">
        <v>0</v>
      </c>
      <c r="BR840" s="7"/>
      <c r="BV840" s="7"/>
    </row>
    <row r="841" spans="1:74">
      <c r="A841" s="240" t="s">
        <v>176</v>
      </c>
      <c r="B841" s="240" t="s">
        <v>110</v>
      </c>
      <c r="C841" s="241"/>
      <c r="D841" s="241">
        <v>2</v>
      </c>
      <c r="S841" s="7" t="s">
        <v>222</v>
      </c>
      <c r="T841" s="22">
        <v>0</v>
      </c>
      <c r="U841" s="22">
        <v>0</v>
      </c>
      <c r="V841" s="22">
        <v>0</v>
      </c>
      <c r="W841" s="22">
        <v>0</v>
      </c>
      <c r="BR841" s="7"/>
      <c r="BV841" s="7"/>
    </row>
    <row r="842" spans="1:74">
      <c r="A842" s="240" t="s">
        <v>176</v>
      </c>
      <c r="B842" s="240" t="s">
        <v>100</v>
      </c>
      <c r="C842" s="241"/>
      <c r="D842" s="241">
        <v>46</v>
      </c>
      <c r="BR842" s="7"/>
      <c r="BV842" s="7"/>
    </row>
    <row r="843" spans="1:74">
      <c r="A843" s="240" t="s">
        <v>99</v>
      </c>
      <c r="B843" s="240" t="s">
        <v>230</v>
      </c>
      <c r="C843" s="241"/>
      <c r="D843" s="241">
        <v>45</v>
      </c>
      <c r="S843" s="7" t="s">
        <v>116</v>
      </c>
      <c r="T843" s="7" t="s">
        <v>157</v>
      </c>
      <c r="U843" s="7" t="s">
        <v>118</v>
      </c>
      <c r="V843" s="7" t="s">
        <v>119</v>
      </c>
      <c r="W843" s="7" t="s">
        <v>120</v>
      </c>
      <c r="BR843" s="7"/>
      <c r="BV843" s="7"/>
    </row>
    <row r="844" spans="1:74">
      <c r="A844" s="240" t="s">
        <v>99</v>
      </c>
      <c r="B844" s="240" t="s">
        <v>110</v>
      </c>
      <c r="C844" s="241"/>
      <c r="D844" s="241">
        <v>43</v>
      </c>
      <c r="S844" s="7" t="s">
        <v>150</v>
      </c>
      <c r="T844" s="22">
        <v>3</v>
      </c>
      <c r="U844" s="22">
        <v>0</v>
      </c>
      <c r="V844" s="22">
        <v>1</v>
      </c>
      <c r="W844" s="22">
        <v>1</v>
      </c>
      <c r="BR844" s="7"/>
      <c r="BV844" s="7"/>
    </row>
    <row r="845" spans="1:74">
      <c r="A845" s="240" t="s">
        <v>99</v>
      </c>
      <c r="B845" s="240" t="s">
        <v>139</v>
      </c>
      <c r="C845" s="241"/>
      <c r="D845" s="241">
        <v>2</v>
      </c>
      <c r="S845" s="7" t="s">
        <v>152</v>
      </c>
      <c r="T845" s="22">
        <v>3</v>
      </c>
      <c r="U845" s="22">
        <v>3</v>
      </c>
      <c r="V845" s="22">
        <v>1</v>
      </c>
      <c r="W845" s="22">
        <v>1</v>
      </c>
      <c r="BR845" s="7"/>
      <c r="BV845" s="7"/>
    </row>
    <row r="846" spans="1:74">
      <c r="A846" s="240" t="s">
        <v>99</v>
      </c>
      <c r="B846" s="240" t="s">
        <v>141</v>
      </c>
      <c r="C846" s="241"/>
      <c r="D846" s="241">
        <v>2</v>
      </c>
      <c r="S846" s="7" t="s">
        <v>153</v>
      </c>
      <c r="T846" s="22">
        <v>10</v>
      </c>
      <c r="U846" s="22">
        <v>3</v>
      </c>
      <c r="V846" s="22">
        <v>5</v>
      </c>
      <c r="W846" s="22">
        <v>3</v>
      </c>
      <c r="BR846" s="7"/>
      <c r="BV846" s="7"/>
    </row>
    <row r="847" spans="1:74">
      <c r="A847" s="240" t="s">
        <v>99</v>
      </c>
      <c r="B847" s="240" t="s">
        <v>100</v>
      </c>
      <c r="C847" s="241"/>
      <c r="D847" s="241">
        <v>652</v>
      </c>
      <c r="S847" s="7" t="s">
        <v>154</v>
      </c>
      <c r="T847" s="22">
        <v>51</v>
      </c>
      <c r="U847" s="22">
        <v>46</v>
      </c>
      <c r="V847" s="22">
        <v>37</v>
      </c>
      <c r="W847" s="22">
        <v>28</v>
      </c>
      <c r="BR847" s="7"/>
      <c r="BV847" s="7"/>
    </row>
    <row r="848" spans="1:74">
      <c r="A848" s="240" t="s">
        <v>109</v>
      </c>
      <c r="B848" s="240" t="s">
        <v>139</v>
      </c>
      <c r="C848" s="241"/>
      <c r="D848" s="241">
        <v>25</v>
      </c>
      <c r="S848" s="7" t="s">
        <v>161</v>
      </c>
      <c r="T848" s="22">
        <v>713</v>
      </c>
      <c r="U848" s="22">
        <v>352</v>
      </c>
      <c r="V848" s="22">
        <v>266</v>
      </c>
      <c r="W848" s="22">
        <v>249</v>
      </c>
      <c r="BR848" s="7"/>
      <c r="BV848" s="7"/>
    </row>
    <row r="849" spans="1:74">
      <c r="A849" s="240" t="s">
        <v>109</v>
      </c>
      <c r="B849" s="240" t="s">
        <v>141</v>
      </c>
      <c r="C849" s="241"/>
      <c r="D849" s="241">
        <v>1</v>
      </c>
      <c r="S849" s="7" t="s">
        <v>147</v>
      </c>
      <c r="T849" s="22">
        <v>364</v>
      </c>
      <c r="U849" s="22">
        <v>349</v>
      </c>
      <c r="V849" s="22">
        <v>510</v>
      </c>
      <c r="W849" s="22">
        <v>535</v>
      </c>
      <c r="BR849" s="7"/>
      <c r="BV849" s="7"/>
    </row>
    <row r="850" spans="1:74">
      <c r="A850" s="240" t="s">
        <v>109</v>
      </c>
      <c r="B850" s="240" t="s">
        <v>100</v>
      </c>
      <c r="C850" s="241"/>
      <c r="D850" s="241">
        <v>2</v>
      </c>
      <c r="S850" s="7" t="s">
        <v>162</v>
      </c>
      <c r="T850" s="22">
        <v>1</v>
      </c>
      <c r="U850" s="22">
        <v>28</v>
      </c>
      <c r="V850" s="22">
        <v>72</v>
      </c>
      <c r="W850" s="22">
        <v>273</v>
      </c>
      <c r="BR850" s="7"/>
      <c r="BV850" s="7"/>
    </row>
    <row r="851" spans="1:74">
      <c r="D851" s="7">
        <f>SUM(D838:D850)</f>
        <v>829</v>
      </c>
      <c r="T851" s="22"/>
      <c r="U851" s="22"/>
      <c r="V851" s="22"/>
      <c r="W851" s="22"/>
      <c r="BR851" s="7"/>
      <c r="BV851" s="7"/>
    </row>
    <row r="852" spans="1:74">
      <c r="T852" s="22"/>
      <c r="U852" s="22"/>
      <c r="V852" s="22"/>
      <c r="W852" s="22"/>
      <c r="BR852" s="7"/>
      <c r="BV852" s="7"/>
    </row>
    <row r="853" spans="1:74">
      <c r="T853" s="22"/>
      <c r="U853" s="22"/>
      <c r="V853" s="22"/>
      <c r="W853" s="22"/>
      <c r="BR853" s="7"/>
      <c r="BV853" s="7"/>
    </row>
    <row r="854" spans="1:74" ht="25.5">
      <c r="A854" s="239" t="s">
        <v>157</v>
      </c>
      <c r="B854" s="239" t="s">
        <v>66</v>
      </c>
      <c r="C854" s="239"/>
      <c r="D854" s="239" t="s">
        <v>88</v>
      </c>
      <c r="T854" s="22"/>
      <c r="U854" s="22"/>
      <c r="V854" s="22"/>
      <c r="W854" s="22"/>
      <c r="BR854" s="7"/>
      <c r="BV854" s="7"/>
    </row>
    <row r="855" spans="1:74">
      <c r="A855" s="240" t="s">
        <v>178</v>
      </c>
      <c r="B855" s="240" t="s">
        <v>139</v>
      </c>
      <c r="C855" s="241"/>
      <c r="D855" s="241">
        <v>1</v>
      </c>
      <c r="T855" s="22"/>
      <c r="U855" s="22"/>
      <c r="V855" s="22"/>
      <c r="W855" s="22"/>
      <c r="BR855" s="7"/>
      <c r="BV855" s="7"/>
    </row>
    <row r="856" spans="1:74">
      <c r="A856" s="240" t="s">
        <v>178</v>
      </c>
      <c r="B856" s="240" t="s">
        <v>100</v>
      </c>
      <c r="C856" s="241"/>
      <c r="D856" s="241">
        <v>2</v>
      </c>
      <c r="BR856" s="7"/>
      <c r="BV856" s="7"/>
    </row>
    <row r="857" spans="1:74">
      <c r="A857" s="240" t="s">
        <v>179</v>
      </c>
      <c r="B857" s="240" t="s">
        <v>110</v>
      </c>
      <c r="C857" s="241"/>
      <c r="D857" s="241">
        <v>1</v>
      </c>
      <c r="BR857" s="7"/>
      <c r="BV857" s="7"/>
    </row>
    <row r="858" spans="1:74">
      <c r="A858" s="240" t="s">
        <v>179</v>
      </c>
      <c r="B858" s="240" t="s">
        <v>139</v>
      </c>
      <c r="C858" s="241"/>
      <c r="D858" s="241">
        <v>1</v>
      </c>
      <c r="BR858" s="7"/>
      <c r="BV858" s="7"/>
    </row>
    <row r="859" spans="1:74">
      <c r="A859" s="240" t="s">
        <v>179</v>
      </c>
      <c r="B859" s="240" t="s">
        <v>155</v>
      </c>
      <c r="C859" s="241"/>
      <c r="D859" s="241">
        <v>1</v>
      </c>
      <c r="BR859" s="7"/>
      <c r="BV859" s="7"/>
    </row>
    <row r="860" spans="1:74">
      <c r="A860" s="240" t="s">
        <v>179</v>
      </c>
      <c r="B860" s="240" t="s">
        <v>100</v>
      </c>
      <c r="C860" s="241"/>
      <c r="D860" s="241">
        <v>1</v>
      </c>
      <c r="BR860" s="7"/>
      <c r="BV860" s="7"/>
    </row>
    <row r="861" spans="1:74">
      <c r="A861" s="240" t="s">
        <v>180</v>
      </c>
      <c r="B861" s="240" t="s">
        <v>110</v>
      </c>
      <c r="C861" s="241"/>
      <c r="D861" s="241">
        <v>2</v>
      </c>
      <c r="BR861" s="7"/>
      <c r="BV861" s="7"/>
    </row>
    <row r="862" spans="1:74">
      <c r="A862" s="240" t="s">
        <v>180</v>
      </c>
      <c r="B862" s="240" t="s">
        <v>139</v>
      </c>
      <c r="C862" s="241"/>
      <c r="D862" s="241">
        <v>1</v>
      </c>
      <c r="BR862" s="7"/>
      <c r="BV862" s="7"/>
    </row>
    <row r="863" spans="1:74">
      <c r="A863" s="240" t="s">
        <v>180</v>
      </c>
      <c r="B863" s="240" t="s">
        <v>155</v>
      </c>
      <c r="C863" s="241"/>
      <c r="D863" s="241">
        <v>1</v>
      </c>
      <c r="BR863" s="7"/>
      <c r="BV863" s="7"/>
    </row>
    <row r="864" spans="1:74">
      <c r="A864" s="240" t="s">
        <v>180</v>
      </c>
      <c r="B864" s="240" t="s">
        <v>100</v>
      </c>
      <c r="C864" s="241"/>
      <c r="D864" s="241">
        <v>8</v>
      </c>
      <c r="BR864" s="7"/>
      <c r="BV864" s="7"/>
    </row>
    <row r="865" spans="1:74">
      <c r="A865" s="240" t="s">
        <v>176</v>
      </c>
      <c r="B865" s="240" t="s">
        <v>110</v>
      </c>
      <c r="C865" s="241"/>
      <c r="D865" s="241">
        <v>7</v>
      </c>
      <c r="BR865" s="7"/>
      <c r="BV865" s="7"/>
    </row>
    <row r="866" spans="1:74">
      <c r="A866" s="240" t="s">
        <v>176</v>
      </c>
      <c r="B866" s="240" t="s">
        <v>139</v>
      </c>
      <c r="C866" s="241"/>
      <c r="D866" s="241">
        <v>1</v>
      </c>
      <c r="BR866" s="7"/>
      <c r="BV866" s="7"/>
    </row>
    <row r="867" spans="1:74">
      <c r="A867" s="240" t="s">
        <v>176</v>
      </c>
      <c r="B867" s="240" t="s">
        <v>155</v>
      </c>
      <c r="C867" s="241"/>
      <c r="D867" s="241">
        <v>2</v>
      </c>
      <c r="BR867" s="7"/>
      <c r="BV867" s="7"/>
    </row>
    <row r="868" spans="1:74">
      <c r="A868" s="240" t="s">
        <v>176</v>
      </c>
      <c r="B868" s="240" t="s">
        <v>100</v>
      </c>
      <c r="C868" s="241"/>
      <c r="D868" s="241">
        <v>48</v>
      </c>
      <c r="BR868" s="7"/>
      <c r="BV868" s="7"/>
    </row>
    <row r="869" spans="1:74">
      <c r="A869" s="240" t="s">
        <v>99</v>
      </c>
      <c r="B869" s="240" t="s">
        <v>110</v>
      </c>
      <c r="C869" s="241"/>
      <c r="D869" s="241">
        <v>54</v>
      </c>
      <c r="BR869" s="7"/>
      <c r="BV869" s="7"/>
    </row>
    <row r="870" spans="1:74">
      <c r="A870" s="240" t="s">
        <v>99</v>
      </c>
      <c r="B870" s="240" t="s">
        <v>139</v>
      </c>
      <c r="C870" s="241"/>
      <c r="D870" s="241">
        <v>32</v>
      </c>
      <c r="BR870" s="7"/>
      <c r="BV870" s="7"/>
    </row>
    <row r="871" spans="1:74">
      <c r="A871" s="240" t="s">
        <v>99</v>
      </c>
      <c r="B871" s="240" t="s">
        <v>141</v>
      </c>
      <c r="C871" s="241"/>
      <c r="D871" s="241">
        <v>1</v>
      </c>
      <c r="BR871" s="7"/>
      <c r="BV871" s="7"/>
    </row>
    <row r="872" spans="1:74">
      <c r="A872" s="240" t="s">
        <v>99</v>
      </c>
      <c r="B872" s="240" t="s">
        <v>155</v>
      </c>
      <c r="C872" s="241"/>
      <c r="D872" s="241">
        <v>4</v>
      </c>
      <c r="BR872" s="7"/>
      <c r="BV872" s="7"/>
    </row>
    <row r="873" spans="1:74">
      <c r="A873" s="240" t="s">
        <v>99</v>
      </c>
      <c r="B873" s="240" t="s">
        <v>100</v>
      </c>
      <c r="C873" s="241"/>
      <c r="D873" s="241">
        <v>1040</v>
      </c>
      <c r="BR873" s="7"/>
      <c r="BV873" s="7"/>
    </row>
    <row r="874" spans="1:74">
      <c r="A874" s="240" t="s">
        <v>109</v>
      </c>
      <c r="B874" s="240" t="s">
        <v>100</v>
      </c>
      <c r="C874" s="241"/>
      <c r="D874" s="241">
        <v>1</v>
      </c>
      <c r="BR874" s="7"/>
      <c r="BV874" s="7"/>
    </row>
    <row r="875" spans="1:74">
      <c r="D875" s="7">
        <f>SUM(D855:D874)</f>
        <v>1209</v>
      </c>
      <c r="BR875" s="7"/>
      <c r="BV875" s="7"/>
    </row>
  </sheetData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17"/>
  <sheetViews>
    <sheetView workbookViewId="0">
      <pane ySplit="930" topLeftCell="A2" activePane="bottomLeft"/>
      <selection sqref="A1:N1"/>
      <selection pane="bottomLeft" activeCell="I900" sqref="I900"/>
    </sheetView>
  </sheetViews>
  <sheetFormatPr defaultRowHeight="12.75"/>
  <cols>
    <col min="1" max="1" width="9.7109375" style="60" customWidth="1"/>
    <col min="2" max="3" width="5" style="60" customWidth="1"/>
    <col min="4" max="4" width="7.28515625" style="7" customWidth="1"/>
    <col min="5" max="5" width="4.28515625" style="7" customWidth="1"/>
    <col min="6" max="6" width="12.5703125" style="7" customWidth="1"/>
    <col min="7" max="7" width="11" style="7" customWidth="1"/>
    <col min="8" max="8" width="9.5703125" style="7" customWidth="1"/>
    <col min="9" max="9" width="46.28515625" style="7" customWidth="1"/>
    <col min="10" max="10" width="5.85546875" style="7" customWidth="1"/>
    <col min="11" max="11" width="6.28515625" style="7" customWidth="1"/>
    <col min="12" max="12" width="3.85546875" style="7" customWidth="1"/>
    <col min="13" max="13" width="23.85546875" style="7" customWidth="1"/>
    <col min="14" max="14" width="6.140625" style="7" customWidth="1"/>
    <col min="15" max="16384" width="9.140625" style="7"/>
  </cols>
  <sheetData>
    <row r="1" spans="1:14" s="6" customFormat="1" ht="33.75">
      <c r="A1" s="62" t="s">
        <v>8</v>
      </c>
      <c r="B1" s="62" t="s">
        <v>65</v>
      </c>
      <c r="C1" s="62" t="s">
        <v>67</v>
      </c>
      <c r="D1" s="63" t="s">
        <v>68</v>
      </c>
      <c r="E1" s="63" t="s">
        <v>66</v>
      </c>
      <c r="F1" s="63" t="s">
        <v>69</v>
      </c>
      <c r="G1" s="63" t="s">
        <v>70</v>
      </c>
      <c r="H1" s="63" t="s">
        <v>71</v>
      </c>
      <c r="I1" s="63" t="s">
        <v>72</v>
      </c>
      <c r="J1" s="63" t="s">
        <v>73</v>
      </c>
      <c r="K1" s="63" t="s">
        <v>74</v>
      </c>
      <c r="L1" s="63" t="s">
        <v>75</v>
      </c>
      <c r="M1" s="63" t="s">
        <v>76</v>
      </c>
      <c r="N1" s="63" t="s">
        <v>77</v>
      </c>
    </row>
    <row r="2" spans="1:14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4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4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1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</row>
    <row r="7" spans="1:14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</row>
    <row r="8" spans="1:14">
      <c r="A8" s="266"/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</row>
    <row r="9" spans="1:14">
      <c r="A9" s="266"/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4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</row>
    <row r="11" spans="1:14">
      <c r="A11" s="266"/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</row>
    <row r="12" spans="1:14">
      <c r="A12" s="266"/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</row>
    <row r="13" spans="1:14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</row>
    <row r="14" spans="1:14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</row>
    <row r="15" spans="1:14">
      <c r="A15" s="266"/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</row>
    <row r="16" spans="1:14">
      <c r="A16" s="266"/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</row>
    <row r="17" spans="1:14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</row>
    <row r="18" spans="1:14">
      <c r="A18" s="266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</row>
    <row r="19" spans="1:14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</row>
    <row r="20" spans="1:14">
      <c r="A20" s="266"/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</row>
    <row r="21" spans="1:14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</row>
    <row r="22" spans="1:14">
      <c r="A22" s="266"/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</row>
    <row r="23" spans="1:14">
      <c r="A23" s="266"/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</row>
    <row r="24" spans="1:14">
      <c r="A24" s="266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</row>
    <row r="25" spans="1:14">
      <c r="A25" s="266"/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</row>
    <row r="26" spans="1:14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</row>
    <row r="27" spans="1:14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</row>
    <row r="28" spans="1:14">
      <c r="A28" s="266"/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</row>
    <row r="29" spans="1:14">
      <c r="A29" s="266"/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</row>
    <row r="30" spans="1:14">
      <c r="A30" s="266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66"/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</row>
    <row r="32" spans="1:14">
      <c r="A32" s="266"/>
      <c r="B32" s="266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</row>
    <row r="33" spans="1:14">
      <c r="A33" s="266"/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</row>
    <row r="34" spans="1:14">
      <c r="A34" s="266"/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</row>
    <row r="35" spans="1:14">
      <c r="A35" s="266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</row>
    <row r="36" spans="1:14">
      <c r="A36" s="266"/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</row>
    <row r="37" spans="1:14">
      <c r="A37" s="266"/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</row>
    <row r="38" spans="1:14">
      <c r="A38" s="266"/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</row>
    <row r="39" spans="1:14">
      <c r="A39" s="266"/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</row>
    <row r="40" spans="1:14">
      <c r="A40" s="266"/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14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14">
      <c r="A42" s="266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</row>
    <row r="43" spans="1:14">
      <c r="A43" s="266"/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</row>
    <row r="44" spans="1:14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</row>
    <row r="45" spans="1:14">
      <c r="A45" s="266"/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</row>
    <row r="46" spans="1:14">
      <c r="A46" s="266"/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</row>
    <row r="47" spans="1:14">
      <c r="A47" s="266"/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</row>
    <row r="48" spans="1:14">
      <c r="A48" s="266"/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</row>
    <row r="49" spans="1:14">
      <c r="A49" s="266"/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  <c r="M49" s="266"/>
      <c r="N49" s="266"/>
    </row>
    <row r="50" spans="1:14">
      <c r="A50" s="266"/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</row>
    <row r="51" spans="1:14">
      <c r="A51" s="266"/>
      <c r="B51" s="266"/>
      <c r="C51" s="266"/>
      <c r="D51" s="266"/>
      <c r="E51" s="266"/>
      <c r="F51" s="266"/>
      <c r="G51" s="266"/>
      <c r="H51" s="266"/>
      <c r="I51" s="266"/>
      <c r="J51" s="266"/>
      <c r="K51" s="266"/>
      <c r="L51" s="266"/>
      <c r="M51" s="266"/>
      <c r="N51" s="266"/>
    </row>
    <row r="52" spans="1:14">
      <c r="A52" s="266"/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</row>
    <row r="53" spans="1:14">
      <c r="A53" s="266"/>
      <c r="B53" s="266"/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6"/>
    </row>
    <row r="54" spans="1:14">
      <c r="A54" s="266"/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</row>
    <row r="55" spans="1:14">
      <c r="A55" s="266"/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</row>
    <row r="56" spans="1:14">
      <c r="A56" s="266"/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6"/>
    </row>
    <row r="57" spans="1:14">
      <c r="A57" s="266"/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</row>
    <row r="58" spans="1:14">
      <c r="A58" s="266"/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</row>
    <row r="59" spans="1:14">
      <c r="A59" s="266"/>
      <c r="B59" s="266"/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</row>
    <row r="60" spans="1:14">
      <c r="A60" s="266"/>
      <c r="B60" s="266"/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6"/>
    </row>
    <row r="61" spans="1:14">
      <c r="A61" s="266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</row>
    <row r="62" spans="1:14">
      <c r="A62" s="266"/>
      <c r="B62" s="266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</row>
    <row r="63" spans="1:14">
      <c r="A63" s="266"/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</row>
    <row r="64" spans="1:14">
      <c r="A64" s="266"/>
      <c r="B64" s="266"/>
      <c r="C64" s="266"/>
      <c r="D64" s="266"/>
      <c r="E64" s="266"/>
      <c r="F64" s="266"/>
      <c r="G64" s="266"/>
      <c r="H64" s="266"/>
      <c r="I64" s="266"/>
      <c r="J64" s="266"/>
      <c r="K64" s="266"/>
      <c r="L64" s="266"/>
      <c r="M64" s="266"/>
      <c r="N64" s="266"/>
    </row>
    <row r="65" spans="1:14">
      <c r="A65" s="266"/>
      <c r="B65" s="266"/>
      <c r="C65" s="266"/>
      <c r="D65" s="266"/>
      <c r="E65" s="266"/>
      <c r="F65" s="266"/>
      <c r="G65" s="266"/>
      <c r="H65" s="266"/>
      <c r="I65" s="266"/>
      <c r="J65" s="266"/>
      <c r="K65" s="266"/>
      <c r="L65" s="266"/>
      <c r="M65" s="266"/>
      <c r="N65" s="266"/>
    </row>
    <row r="66" spans="1:14">
      <c r="A66" s="266"/>
      <c r="B66" s="266"/>
      <c r="C66" s="266"/>
      <c r="D66" s="266"/>
      <c r="E66" s="266"/>
      <c r="F66" s="266"/>
      <c r="G66" s="266"/>
      <c r="H66" s="266"/>
      <c r="I66" s="266"/>
      <c r="J66" s="266"/>
      <c r="K66" s="266"/>
      <c r="L66" s="266"/>
      <c r="M66" s="266"/>
      <c r="N66" s="266"/>
    </row>
    <row r="67" spans="1:14">
      <c r="A67" s="266"/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</row>
    <row r="68" spans="1:14">
      <c r="A68" s="266"/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</row>
    <row r="69" spans="1:14">
      <c r="A69" s="266"/>
      <c r="B69" s="266"/>
      <c r="C69" s="266"/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</row>
    <row r="70" spans="1:14">
      <c r="A70" s="266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</row>
    <row r="71" spans="1:14">
      <c r="A71" s="266"/>
      <c r="B71" s="266"/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6"/>
      <c r="N71" s="266"/>
    </row>
    <row r="72" spans="1:14">
      <c r="A72" s="266"/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6"/>
    </row>
    <row r="73" spans="1:14">
      <c r="A73" s="266"/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6"/>
    </row>
    <row r="74" spans="1:14">
      <c r="A74" s="266"/>
      <c r="B74" s="266"/>
      <c r="C74" s="266"/>
      <c r="D74" s="266"/>
      <c r="E74" s="266"/>
      <c r="F74" s="266"/>
      <c r="G74" s="266"/>
      <c r="H74" s="266"/>
      <c r="I74" s="266"/>
      <c r="J74" s="266"/>
      <c r="K74" s="266"/>
      <c r="L74" s="266"/>
      <c r="M74" s="266"/>
      <c r="N74" s="266"/>
    </row>
    <row r="75" spans="1:14">
      <c r="A75" s="266"/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</row>
    <row r="76" spans="1:14">
      <c r="A76" s="266"/>
      <c r="B76" s="266"/>
      <c r="C76" s="266"/>
      <c r="D76" s="266"/>
      <c r="E76" s="266"/>
      <c r="F76" s="266"/>
      <c r="G76" s="266"/>
      <c r="H76" s="266"/>
      <c r="I76" s="266"/>
      <c r="J76" s="266"/>
      <c r="K76" s="266"/>
      <c r="L76" s="266"/>
      <c r="M76" s="266"/>
      <c r="N76" s="266"/>
    </row>
    <row r="77" spans="1:14">
      <c r="A77" s="266"/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</row>
    <row r="78" spans="1:14">
      <c r="A78" s="266"/>
      <c r="B78" s="266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266"/>
    </row>
    <row r="79" spans="1:14">
      <c r="A79" s="266"/>
      <c r="B79" s="266"/>
      <c r="C79" s="266"/>
      <c r="D79" s="266"/>
      <c r="E79" s="266"/>
      <c r="F79" s="266"/>
      <c r="G79" s="266"/>
      <c r="H79" s="266"/>
      <c r="I79" s="266"/>
      <c r="J79" s="266"/>
      <c r="K79" s="266"/>
      <c r="L79" s="266"/>
      <c r="M79" s="266"/>
      <c r="N79" s="266"/>
    </row>
    <row r="80" spans="1:14">
      <c r="A80" s="266"/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6"/>
    </row>
    <row r="81" spans="1:14">
      <c r="A81" s="266"/>
      <c r="B81" s="266"/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266"/>
    </row>
    <row r="82" spans="1:14">
      <c r="A82" s="266"/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</row>
    <row r="83" spans="1:14">
      <c r="A83" s="266"/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</row>
    <row r="84" spans="1:14">
      <c r="A84" s="266"/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</row>
    <row r="85" spans="1:14">
      <c r="A85" s="266"/>
      <c r="B85" s="266"/>
      <c r="C85" s="266"/>
      <c r="D85" s="266"/>
      <c r="E85" s="266"/>
      <c r="F85" s="266"/>
      <c r="G85" s="266"/>
      <c r="H85" s="266"/>
      <c r="I85" s="266"/>
      <c r="J85" s="266"/>
      <c r="K85" s="266"/>
      <c r="L85" s="266"/>
      <c r="M85" s="266"/>
      <c r="N85" s="266"/>
    </row>
    <row r="86" spans="1:14">
      <c r="A86" s="266"/>
      <c r="B86" s="266"/>
      <c r="C86" s="266"/>
      <c r="D86" s="266"/>
      <c r="E86" s="266"/>
      <c r="F86" s="266"/>
      <c r="G86" s="266"/>
      <c r="H86" s="266"/>
      <c r="I86" s="266"/>
      <c r="J86" s="266"/>
      <c r="K86" s="266"/>
      <c r="L86" s="266"/>
      <c r="M86" s="266"/>
      <c r="N86" s="266"/>
    </row>
    <row r="87" spans="1:14">
      <c r="A87" s="266"/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</row>
    <row r="88" spans="1:14">
      <c r="A88" s="266"/>
      <c r="B88" s="266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</row>
    <row r="89" spans="1:14">
      <c r="A89" s="266"/>
      <c r="B89" s="266"/>
      <c r="C89" s="266"/>
      <c r="D89" s="266"/>
      <c r="E89" s="266"/>
      <c r="F89" s="266"/>
      <c r="G89" s="266"/>
      <c r="H89" s="266"/>
      <c r="I89" s="266"/>
      <c r="J89" s="266"/>
      <c r="K89" s="266"/>
      <c r="L89" s="266"/>
      <c r="M89" s="266"/>
      <c r="N89" s="266"/>
    </row>
    <row r="90" spans="1:14">
      <c r="A90" s="266"/>
      <c r="B90" s="266"/>
      <c r="C90" s="266"/>
      <c r="D90" s="266"/>
      <c r="E90" s="266"/>
      <c r="F90" s="266"/>
      <c r="G90" s="266"/>
      <c r="H90" s="266"/>
      <c r="I90" s="266"/>
      <c r="J90" s="266"/>
      <c r="K90" s="266"/>
      <c r="L90" s="266"/>
      <c r="M90" s="266"/>
      <c r="N90" s="266"/>
    </row>
    <row r="91" spans="1:14">
      <c r="A91" s="266"/>
      <c r="B91" s="266"/>
      <c r="C91" s="266"/>
      <c r="D91" s="266"/>
      <c r="E91" s="266"/>
      <c r="F91" s="266"/>
      <c r="G91" s="266"/>
      <c r="H91" s="266"/>
      <c r="I91" s="266"/>
      <c r="J91" s="266"/>
      <c r="K91" s="266"/>
      <c r="L91" s="266"/>
      <c r="M91" s="266"/>
      <c r="N91" s="266"/>
    </row>
    <row r="92" spans="1:14">
      <c r="A92" s="266"/>
      <c r="B92" s="266"/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</row>
    <row r="93" spans="1:14">
      <c r="A93" s="266"/>
      <c r="B93" s="266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</row>
    <row r="94" spans="1:14">
      <c r="A94" s="266"/>
      <c r="B94" s="266"/>
      <c r="C94" s="266"/>
      <c r="D94" s="266"/>
      <c r="E94" s="266"/>
      <c r="F94" s="266"/>
      <c r="G94" s="266"/>
      <c r="H94" s="266"/>
      <c r="I94" s="266"/>
      <c r="J94" s="266"/>
      <c r="K94" s="266"/>
      <c r="L94" s="266"/>
      <c r="M94" s="266"/>
      <c r="N94" s="266"/>
    </row>
    <row r="95" spans="1:14">
      <c r="A95" s="266"/>
      <c r="B95" s="266"/>
      <c r="C95" s="266"/>
      <c r="D95" s="266"/>
      <c r="E95" s="266"/>
      <c r="F95" s="266"/>
      <c r="G95" s="266"/>
      <c r="H95" s="266"/>
      <c r="I95" s="266"/>
      <c r="J95" s="266"/>
      <c r="K95" s="266"/>
      <c r="L95" s="266"/>
      <c r="M95" s="266"/>
      <c r="N95" s="266"/>
    </row>
    <row r="96" spans="1:14">
      <c r="A96" s="266"/>
      <c r="B96" s="266"/>
      <c r="C96" s="266"/>
      <c r="D96" s="266"/>
      <c r="E96" s="266"/>
      <c r="F96" s="266"/>
      <c r="G96" s="266"/>
      <c r="H96" s="266"/>
      <c r="I96" s="266"/>
      <c r="J96" s="266"/>
      <c r="K96" s="266"/>
      <c r="L96" s="266"/>
      <c r="M96" s="266"/>
      <c r="N96" s="266"/>
    </row>
    <row r="97" spans="1:14">
      <c r="A97" s="266"/>
      <c r="B97" s="266"/>
      <c r="C97" s="266"/>
      <c r="D97" s="266"/>
      <c r="E97" s="266"/>
      <c r="F97" s="266"/>
      <c r="G97" s="266"/>
      <c r="H97" s="266"/>
      <c r="I97" s="266"/>
      <c r="J97" s="266"/>
      <c r="K97" s="266"/>
      <c r="L97" s="266"/>
      <c r="M97" s="266"/>
      <c r="N97" s="266"/>
    </row>
    <row r="98" spans="1:14">
      <c r="A98" s="266"/>
      <c r="B98" s="266"/>
      <c r="C98" s="266"/>
      <c r="D98" s="266"/>
      <c r="E98" s="266"/>
      <c r="F98" s="266"/>
      <c r="G98" s="266"/>
      <c r="H98" s="266"/>
      <c r="I98" s="266"/>
      <c r="J98" s="266"/>
      <c r="K98" s="266"/>
      <c r="L98" s="266"/>
      <c r="M98" s="266"/>
      <c r="N98" s="266"/>
    </row>
    <row r="99" spans="1:14">
      <c r="A99" s="266"/>
      <c r="B99" s="266"/>
      <c r="C99" s="266"/>
      <c r="D99" s="266"/>
      <c r="E99" s="266"/>
      <c r="F99" s="266"/>
      <c r="G99" s="266"/>
      <c r="H99" s="266"/>
      <c r="I99" s="266"/>
      <c r="J99" s="266"/>
      <c r="K99" s="266"/>
      <c r="L99" s="266"/>
      <c r="M99" s="266"/>
      <c r="N99" s="266"/>
    </row>
    <row r="100" spans="1:14">
      <c r="A100" s="266"/>
      <c r="B100" s="266"/>
      <c r="C100" s="266"/>
      <c r="D100" s="266"/>
      <c r="E100" s="266"/>
      <c r="F100" s="266"/>
      <c r="G100" s="266"/>
      <c r="H100" s="266"/>
      <c r="I100" s="266"/>
      <c r="J100" s="266"/>
      <c r="K100" s="266"/>
      <c r="L100" s="266"/>
      <c r="M100" s="266"/>
      <c r="N100" s="266"/>
    </row>
    <row r="101" spans="1:14">
      <c r="A101" s="266"/>
      <c r="B101" s="266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  <c r="M101" s="266"/>
      <c r="N101" s="266"/>
    </row>
    <row r="102" spans="1:14">
      <c r="A102" s="266"/>
      <c r="B102" s="266"/>
      <c r="C102" s="266"/>
      <c r="D102" s="266"/>
      <c r="E102" s="266"/>
      <c r="F102" s="266"/>
      <c r="G102" s="266"/>
      <c r="H102" s="266"/>
      <c r="I102" s="266"/>
      <c r="J102" s="266"/>
      <c r="K102" s="266"/>
      <c r="L102" s="266"/>
      <c r="M102" s="266"/>
      <c r="N102" s="266"/>
    </row>
    <row r="103" spans="1:14">
      <c r="A103" s="266"/>
      <c r="B103" s="266"/>
      <c r="C103" s="266"/>
      <c r="D103" s="266"/>
      <c r="E103" s="266"/>
      <c r="F103" s="266"/>
      <c r="G103" s="266"/>
      <c r="H103" s="266"/>
      <c r="I103" s="266"/>
      <c r="J103" s="266"/>
      <c r="K103" s="266"/>
      <c r="L103" s="266"/>
      <c r="M103" s="266"/>
      <c r="N103" s="266"/>
    </row>
    <row r="104" spans="1:14">
      <c r="A104" s="266"/>
      <c r="B104" s="266"/>
      <c r="C104" s="266"/>
      <c r="D104" s="266"/>
      <c r="E104" s="266"/>
      <c r="F104" s="266"/>
      <c r="G104" s="266"/>
      <c r="H104" s="266"/>
      <c r="I104" s="266"/>
      <c r="J104" s="266"/>
      <c r="K104" s="266"/>
      <c r="L104" s="266"/>
      <c r="M104" s="266"/>
      <c r="N104" s="266"/>
    </row>
    <row r="105" spans="1:14">
      <c r="A105" s="266"/>
      <c r="B105" s="266"/>
      <c r="C105" s="266"/>
      <c r="D105" s="266"/>
      <c r="E105" s="266"/>
      <c r="F105" s="266"/>
      <c r="G105" s="266"/>
      <c r="H105" s="266"/>
      <c r="I105" s="266"/>
      <c r="J105" s="266"/>
      <c r="K105" s="266"/>
      <c r="L105" s="266"/>
      <c r="M105" s="266"/>
      <c r="N105" s="266"/>
    </row>
    <row r="106" spans="1:14">
      <c r="A106" s="266"/>
      <c r="B106" s="266"/>
      <c r="C106" s="266"/>
      <c r="D106" s="266"/>
      <c r="E106" s="266"/>
      <c r="F106" s="266"/>
      <c r="G106" s="266"/>
      <c r="H106" s="266"/>
      <c r="I106" s="266"/>
      <c r="J106" s="266"/>
      <c r="K106" s="266"/>
      <c r="L106" s="266"/>
      <c r="M106" s="266"/>
      <c r="N106" s="266"/>
    </row>
    <row r="107" spans="1:14">
      <c r="A107" s="266"/>
      <c r="B107" s="266"/>
      <c r="C107" s="266"/>
      <c r="D107" s="266"/>
      <c r="E107" s="266"/>
      <c r="F107" s="266"/>
      <c r="G107" s="266"/>
      <c r="H107" s="266"/>
      <c r="I107" s="266"/>
      <c r="J107" s="266"/>
      <c r="K107" s="266"/>
      <c r="L107" s="266"/>
      <c r="M107" s="266"/>
      <c r="N107" s="266"/>
    </row>
    <row r="108" spans="1:14">
      <c r="A108" s="266"/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6"/>
    </row>
    <row r="109" spans="1:14">
      <c r="A109" s="266"/>
      <c r="B109" s="266"/>
      <c r="C109" s="266"/>
      <c r="D109" s="266"/>
      <c r="E109" s="266"/>
      <c r="F109" s="266"/>
      <c r="G109" s="266"/>
      <c r="H109" s="266"/>
      <c r="I109" s="266"/>
      <c r="J109" s="266"/>
      <c r="K109" s="266"/>
      <c r="L109" s="266"/>
      <c r="M109" s="266"/>
      <c r="N109" s="266"/>
    </row>
    <row r="110" spans="1:14">
      <c r="A110" s="266"/>
      <c r="B110" s="266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</row>
    <row r="111" spans="1:14">
      <c r="A111" s="266"/>
      <c r="B111" s="266"/>
      <c r="C111" s="266"/>
      <c r="D111" s="266"/>
      <c r="E111" s="266"/>
      <c r="F111" s="266"/>
      <c r="G111" s="266"/>
      <c r="H111" s="266"/>
      <c r="I111" s="266"/>
      <c r="J111" s="266"/>
      <c r="K111" s="266"/>
      <c r="L111" s="266"/>
      <c r="M111" s="266"/>
      <c r="N111" s="266"/>
    </row>
    <row r="112" spans="1:14">
      <c r="A112" s="266"/>
      <c r="B112" s="266"/>
      <c r="C112" s="266"/>
      <c r="D112" s="266"/>
      <c r="E112" s="266"/>
      <c r="F112" s="266"/>
      <c r="G112" s="266"/>
      <c r="H112" s="266"/>
      <c r="I112" s="266"/>
      <c r="J112" s="266"/>
      <c r="K112" s="266"/>
      <c r="L112" s="266"/>
      <c r="M112" s="266"/>
      <c r="N112" s="266"/>
    </row>
    <row r="113" spans="1:14">
      <c r="A113" s="266"/>
      <c r="B113" s="266"/>
      <c r="C113" s="266"/>
      <c r="D113" s="266"/>
      <c r="E113" s="266"/>
      <c r="F113" s="266"/>
      <c r="G113" s="266"/>
      <c r="H113" s="266"/>
      <c r="I113" s="266"/>
      <c r="J113" s="266"/>
      <c r="K113" s="266"/>
      <c r="L113" s="266"/>
      <c r="M113" s="266"/>
      <c r="N113" s="266"/>
    </row>
    <row r="114" spans="1:14">
      <c r="A114" s="266"/>
      <c r="B114" s="266"/>
      <c r="C114" s="266"/>
      <c r="D114" s="266"/>
      <c r="E114" s="266"/>
      <c r="F114" s="266"/>
      <c r="G114" s="266"/>
      <c r="H114" s="266"/>
      <c r="I114" s="266"/>
      <c r="J114" s="266"/>
      <c r="K114" s="266"/>
      <c r="L114" s="266"/>
      <c r="M114" s="266"/>
      <c r="N114" s="266"/>
    </row>
    <row r="115" spans="1:14">
      <c r="A115" s="266"/>
      <c r="B115" s="266"/>
      <c r="C115" s="266"/>
      <c r="D115" s="266"/>
      <c r="E115" s="266"/>
      <c r="F115" s="266"/>
      <c r="G115" s="266"/>
      <c r="H115" s="266"/>
      <c r="I115" s="266"/>
      <c r="J115" s="266"/>
      <c r="K115" s="266"/>
      <c r="L115" s="266"/>
      <c r="M115" s="266"/>
      <c r="N115" s="266"/>
    </row>
    <row r="116" spans="1:14">
      <c r="A116" s="266"/>
      <c r="B116" s="266"/>
      <c r="C116" s="266"/>
      <c r="D116" s="266"/>
      <c r="E116" s="266"/>
      <c r="F116" s="266"/>
      <c r="G116" s="266"/>
      <c r="H116" s="266"/>
      <c r="I116" s="266"/>
      <c r="J116" s="266"/>
      <c r="K116" s="266"/>
      <c r="L116" s="266"/>
      <c r="M116" s="266"/>
      <c r="N116" s="266"/>
    </row>
    <row r="117" spans="1:14">
      <c r="A117" s="266"/>
      <c r="B117" s="266"/>
      <c r="C117" s="266"/>
      <c r="D117" s="266"/>
      <c r="E117" s="266"/>
      <c r="F117" s="266"/>
      <c r="G117" s="266"/>
      <c r="H117" s="266"/>
      <c r="I117" s="266"/>
      <c r="J117" s="266"/>
      <c r="K117" s="266"/>
      <c r="L117" s="266"/>
      <c r="M117" s="266"/>
      <c r="N117" s="266"/>
    </row>
    <row r="118" spans="1:14">
      <c r="A118" s="266"/>
      <c r="B118" s="266"/>
      <c r="C118" s="266"/>
      <c r="D118" s="266"/>
      <c r="E118" s="266"/>
      <c r="F118" s="266"/>
      <c r="G118" s="266"/>
      <c r="H118" s="266"/>
      <c r="I118" s="266"/>
      <c r="J118" s="266"/>
      <c r="K118" s="266"/>
      <c r="L118" s="266"/>
      <c r="M118" s="266"/>
      <c r="N118" s="266"/>
    </row>
    <row r="119" spans="1:14">
      <c r="A119" s="266"/>
      <c r="B119" s="266"/>
      <c r="C119" s="266"/>
      <c r="D119" s="266"/>
      <c r="E119" s="266"/>
      <c r="F119" s="266"/>
      <c r="G119" s="266"/>
      <c r="H119" s="266"/>
      <c r="I119" s="266"/>
      <c r="J119" s="266"/>
      <c r="K119" s="266"/>
      <c r="L119" s="266"/>
      <c r="M119" s="266"/>
      <c r="N119" s="266"/>
    </row>
    <row r="120" spans="1:14">
      <c r="A120" s="266"/>
      <c r="B120" s="266"/>
      <c r="C120" s="266"/>
      <c r="D120" s="266"/>
      <c r="E120" s="266"/>
      <c r="F120" s="266"/>
      <c r="G120" s="266"/>
      <c r="H120" s="266"/>
      <c r="I120" s="266"/>
      <c r="J120" s="266"/>
      <c r="K120" s="266"/>
      <c r="L120" s="266"/>
      <c r="M120" s="266"/>
      <c r="N120" s="266"/>
    </row>
    <row r="121" spans="1:14">
      <c r="A121" s="266"/>
      <c r="B121" s="266"/>
      <c r="C121" s="266"/>
      <c r="D121" s="266"/>
      <c r="E121" s="266"/>
      <c r="F121" s="266"/>
      <c r="G121" s="266"/>
      <c r="H121" s="266"/>
      <c r="I121" s="266"/>
      <c r="J121" s="266"/>
      <c r="K121" s="266"/>
      <c r="L121" s="266"/>
      <c r="M121" s="266"/>
      <c r="N121" s="266"/>
    </row>
    <row r="122" spans="1:14">
      <c r="A122" s="266"/>
      <c r="B122" s="266"/>
      <c r="C122" s="266"/>
      <c r="D122" s="266"/>
      <c r="E122" s="266"/>
      <c r="F122" s="266"/>
      <c r="G122" s="266"/>
      <c r="H122" s="266"/>
      <c r="I122" s="266"/>
      <c r="J122" s="266"/>
      <c r="K122" s="266"/>
      <c r="L122" s="266"/>
      <c r="M122" s="266"/>
      <c r="N122" s="266"/>
    </row>
    <row r="123" spans="1:14">
      <c r="A123" s="266"/>
      <c r="B123" s="266"/>
      <c r="C123" s="266"/>
      <c r="D123" s="266"/>
      <c r="E123" s="266"/>
      <c r="F123" s="266"/>
      <c r="G123" s="266"/>
      <c r="H123" s="266"/>
      <c r="I123" s="266"/>
      <c r="J123" s="266"/>
      <c r="K123" s="266"/>
      <c r="L123" s="266"/>
      <c r="M123" s="266"/>
      <c r="N123" s="266"/>
    </row>
    <row r="124" spans="1:14">
      <c r="A124" s="266"/>
      <c r="B124" s="266"/>
      <c r="C124" s="266"/>
      <c r="D124" s="266"/>
      <c r="E124" s="266"/>
      <c r="F124" s="266"/>
      <c r="G124" s="266"/>
      <c r="H124" s="266"/>
      <c r="I124" s="266"/>
      <c r="J124" s="266"/>
      <c r="K124" s="266"/>
      <c r="L124" s="266"/>
      <c r="M124" s="266"/>
      <c r="N124" s="266"/>
    </row>
    <row r="125" spans="1:14">
      <c r="A125" s="266"/>
      <c r="B125" s="266"/>
      <c r="C125" s="266"/>
      <c r="D125" s="266"/>
      <c r="E125" s="266"/>
      <c r="F125" s="266"/>
      <c r="G125" s="266"/>
      <c r="H125" s="266"/>
      <c r="I125" s="266"/>
      <c r="J125" s="266"/>
      <c r="K125" s="266"/>
      <c r="L125" s="266"/>
      <c r="M125" s="266"/>
      <c r="N125" s="266"/>
    </row>
    <row r="126" spans="1:14">
      <c r="A126" s="266"/>
      <c r="B126" s="266"/>
      <c r="C126" s="266"/>
      <c r="D126" s="266"/>
      <c r="E126" s="266"/>
      <c r="F126" s="266"/>
      <c r="G126" s="266"/>
      <c r="H126" s="266"/>
      <c r="I126" s="266"/>
      <c r="J126" s="266"/>
      <c r="K126" s="266"/>
      <c r="L126" s="266"/>
      <c r="M126" s="266"/>
      <c r="N126" s="266"/>
    </row>
    <row r="127" spans="1:14">
      <c r="A127" s="266"/>
      <c r="B127" s="266"/>
      <c r="C127" s="266"/>
      <c r="D127" s="266"/>
      <c r="E127" s="266"/>
      <c r="F127" s="266"/>
      <c r="G127" s="266"/>
      <c r="H127" s="266"/>
      <c r="I127" s="266"/>
      <c r="J127" s="266"/>
      <c r="K127" s="266"/>
      <c r="L127" s="266"/>
      <c r="M127" s="266"/>
      <c r="N127" s="266"/>
    </row>
    <row r="128" spans="1:14">
      <c r="A128" s="266"/>
      <c r="B128" s="266"/>
      <c r="C128" s="266"/>
      <c r="D128" s="266"/>
      <c r="E128" s="266"/>
      <c r="F128" s="266"/>
      <c r="G128" s="266"/>
      <c r="H128" s="266"/>
      <c r="I128" s="266"/>
      <c r="J128" s="266"/>
      <c r="K128" s="266"/>
      <c r="L128" s="266"/>
      <c r="M128" s="266"/>
      <c r="N128" s="266"/>
    </row>
    <row r="129" spans="1:14">
      <c r="A129" s="266"/>
      <c r="B129" s="266"/>
      <c r="C129" s="266"/>
      <c r="D129" s="266"/>
      <c r="E129" s="266"/>
      <c r="F129" s="266"/>
      <c r="G129" s="266"/>
      <c r="H129" s="266"/>
      <c r="I129" s="266"/>
      <c r="J129" s="266"/>
      <c r="K129" s="266"/>
      <c r="L129" s="266"/>
      <c r="M129" s="266"/>
      <c r="N129" s="266"/>
    </row>
    <row r="130" spans="1:14">
      <c r="A130" s="266"/>
      <c r="B130" s="266"/>
      <c r="C130" s="266"/>
      <c r="D130" s="266"/>
      <c r="E130" s="266"/>
      <c r="F130" s="266"/>
      <c r="G130" s="266"/>
      <c r="H130" s="266"/>
      <c r="I130" s="266"/>
      <c r="J130" s="266"/>
      <c r="K130" s="266"/>
      <c r="L130" s="266"/>
      <c r="M130" s="266"/>
      <c r="N130" s="266"/>
    </row>
    <row r="131" spans="1:14">
      <c r="A131" s="266"/>
      <c r="B131" s="266"/>
      <c r="C131" s="266"/>
      <c r="D131" s="266"/>
      <c r="E131" s="266"/>
      <c r="F131" s="266"/>
      <c r="G131" s="266"/>
      <c r="H131" s="266"/>
      <c r="I131" s="266"/>
      <c r="J131" s="266"/>
      <c r="K131" s="266"/>
      <c r="L131" s="266"/>
      <c r="M131" s="266"/>
      <c r="N131" s="266"/>
    </row>
    <row r="132" spans="1:14">
      <c r="A132" s="266"/>
      <c r="B132" s="266"/>
      <c r="C132" s="266"/>
      <c r="D132" s="266"/>
      <c r="E132" s="266"/>
      <c r="F132" s="266"/>
      <c r="G132" s="266"/>
      <c r="H132" s="266"/>
      <c r="I132" s="266"/>
      <c r="J132" s="266"/>
      <c r="K132" s="266"/>
      <c r="L132" s="266"/>
      <c r="M132" s="266"/>
      <c r="N132" s="266"/>
    </row>
    <row r="133" spans="1:14">
      <c r="A133" s="266"/>
      <c r="B133" s="266"/>
      <c r="C133" s="266"/>
      <c r="D133" s="266"/>
      <c r="E133" s="266"/>
      <c r="F133" s="266"/>
      <c r="G133" s="266"/>
      <c r="H133" s="266"/>
      <c r="I133" s="266"/>
      <c r="J133" s="266"/>
      <c r="K133" s="266"/>
      <c r="L133" s="266"/>
      <c r="M133" s="266"/>
      <c r="N133" s="266"/>
    </row>
    <row r="134" spans="1:14">
      <c r="A134" s="266"/>
      <c r="B134" s="266"/>
      <c r="C134" s="266"/>
      <c r="D134" s="266"/>
      <c r="E134" s="266"/>
      <c r="F134" s="266"/>
      <c r="G134" s="266"/>
      <c r="H134" s="266"/>
      <c r="I134" s="266"/>
      <c r="J134" s="266"/>
      <c r="K134" s="266"/>
      <c r="L134" s="266"/>
      <c r="M134" s="266"/>
      <c r="N134" s="266"/>
    </row>
    <row r="135" spans="1:14">
      <c r="A135" s="266"/>
      <c r="B135" s="266"/>
      <c r="C135" s="266"/>
      <c r="D135" s="266"/>
      <c r="E135" s="266"/>
      <c r="F135" s="266"/>
      <c r="G135" s="266"/>
      <c r="H135" s="266"/>
      <c r="I135" s="266"/>
      <c r="J135" s="266"/>
      <c r="K135" s="266"/>
      <c r="L135" s="266"/>
      <c r="M135" s="266"/>
      <c r="N135" s="266"/>
    </row>
    <row r="136" spans="1:14">
      <c r="A136" s="266"/>
      <c r="B136" s="266"/>
      <c r="C136" s="266"/>
      <c r="D136" s="266"/>
      <c r="E136" s="266"/>
      <c r="F136" s="266"/>
      <c r="G136" s="266"/>
      <c r="H136" s="266"/>
      <c r="I136" s="266"/>
      <c r="J136" s="266"/>
      <c r="K136" s="266"/>
      <c r="L136" s="266"/>
      <c r="M136" s="266"/>
      <c r="N136" s="266"/>
    </row>
    <row r="137" spans="1:14">
      <c r="A137" s="266"/>
      <c r="B137" s="266"/>
      <c r="C137" s="266"/>
      <c r="D137" s="266"/>
      <c r="E137" s="266"/>
      <c r="F137" s="266"/>
      <c r="G137" s="266"/>
      <c r="H137" s="266"/>
      <c r="I137" s="266"/>
      <c r="J137" s="266"/>
      <c r="K137" s="266"/>
      <c r="L137" s="266"/>
      <c r="M137" s="266"/>
      <c r="N137" s="266"/>
    </row>
    <row r="138" spans="1:14">
      <c r="A138" s="266"/>
      <c r="B138" s="266"/>
      <c r="C138" s="266"/>
      <c r="D138" s="266"/>
      <c r="E138" s="266"/>
      <c r="F138" s="266"/>
      <c r="G138" s="266"/>
      <c r="H138" s="266"/>
      <c r="I138" s="266"/>
      <c r="J138" s="266"/>
      <c r="K138" s="266"/>
      <c r="L138" s="266"/>
      <c r="M138" s="266"/>
      <c r="N138" s="266"/>
    </row>
    <row r="139" spans="1:14">
      <c r="A139" s="266"/>
      <c r="B139" s="266"/>
      <c r="C139" s="266"/>
      <c r="D139" s="266"/>
      <c r="E139" s="266"/>
      <c r="F139" s="266"/>
      <c r="G139" s="266"/>
      <c r="H139" s="266"/>
      <c r="I139" s="266"/>
      <c r="J139" s="266"/>
      <c r="K139" s="266"/>
      <c r="L139" s="266"/>
      <c r="M139" s="266"/>
      <c r="N139" s="266"/>
    </row>
    <row r="140" spans="1:14">
      <c r="A140" s="266"/>
      <c r="B140" s="266"/>
      <c r="C140" s="266"/>
      <c r="D140" s="266"/>
      <c r="E140" s="266"/>
      <c r="F140" s="266"/>
      <c r="G140" s="266"/>
      <c r="H140" s="266"/>
      <c r="I140" s="266"/>
      <c r="J140" s="266"/>
      <c r="K140" s="266"/>
      <c r="L140" s="266"/>
      <c r="M140" s="266"/>
      <c r="N140" s="266"/>
    </row>
    <row r="141" spans="1:14">
      <c r="A141" s="266"/>
      <c r="B141" s="266"/>
      <c r="C141" s="266"/>
      <c r="D141" s="26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</row>
    <row r="142" spans="1:14">
      <c r="A142" s="266"/>
      <c r="B142" s="266"/>
      <c r="C142" s="266"/>
      <c r="D142" s="266"/>
      <c r="E142" s="266"/>
      <c r="F142" s="266"/>
      <c r="G142" s="266"/>
      <c r="H142" s="266"/>
      <c r="I142" s="266"/>
      <c r="J142" s="266"/>
      <c r="K142" s="266"/>
      <c r="L142" s="266"/>
      <c r="M142" s="266"/>
      <c r="N142" s="266"/>
    </row>
    <row r="143" spans="1:14">
      <c r="A143" s="266"/>
      <c r="B143" s="266"/>
      <c r="C143" s="266"/>
      <c r="D143" s="266"/>
      <c r="E143" s="266"/>
      <c r="F143" s="266"/>
      <c r="G143" s="266"/>
      <c r="H143" s="266"/>
      <c r="I143" s="266"/>
      <c r="J143" s="266"/>
      <c r="K143" s="266"/>
      <c r="L143" s="266"/>
      <c r="M143" s="266"/>
      <c r="N143" s="266"/>
    </row>
    <row r="144" spans="1:14">
      <c r="A144" s="266"/>
      <c r="B144" s="266"/>
      <c r="C144" s="266"/>
      <c r="D144" s="266"/>
      <c r="E144" s="266"/>
      <c r="F144" s="266"/>
      <c r="G144" s="266"/>
      <c r="H144" s="266"/>
      <c r="I144" s="266"/>
      <c r="J144" s="266"/>
      <c r="K144" s="266"/>
      <c r="L144" s="266"/>
      <c r="M144" s="266"/>
      <c r="N144" s="266"/>
    </row>
    <row r="145" spans="1:14">
      <c r="A145" s="266"/>
      <c r="B145" s="266"/>
      <c r="C145" s="266"/>
      <c r="D145" s="266"/>
      <c r="E145" s="266"/>
      <c r="F145" s="266"/>
      <c r="G145" s="266"/>
      <c r="H145" s="266"/>
      <c r="I145" s="266"/>
      <c r="J145" s="266"/>
      <c r="K145" s="266"/>
      <c r="L145" s="266"/>
      <c r="M145" s="266"/>
      <c r="N145" s="266"/>
    </row>
    <row r="146" spans="1:14">
      <c r="A146" s="266"/>
      <c r="B146" s="266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6"/>
    </row>
    <row r="147" spans="1:14">
      <c r="A147" s="266"/>
      <c r="B147" s="266"/>
      <c r="C147" s="266"/>
      <c r="D147" s="266"/>
      <c r="E147" s="266"/>
      <c r="F147" s="266"/>
      <c r="G147" s="266"/>
      <c r="H147" s="266"/>
      <c r="I147" s="266"/>
      <c r="J147" s="266"/>
      <c r="K147" s="266"/>
      <c r="L147" s="266"/>
      <c r="M147" s="266"/>
      <c r="N147" s="266"/>
    </row>
    <row r="148" spans="1:14">
      <c r="A148" s="266"/>
      <c r="B148" s="266"/>
      <c r="C148" s="266"/>
      <c r="D148" s="266"/>
      <c r="E148" s="266"/>
      <c r="F148" s="266"/>
      <c r="G148" s="266"/>
      <c r="H148" s="266"/>
      <c r="I148" s="266"/>
      <c r="J148" s="266"/>
      <c r="K148" s="266"/>
      <c r="L148" s="266"/>
      <c r="M148" s="266"/>
      <c r="N148" s="266"/>
    </row>
    <row r="149" spans="1:14">
      <c r="A149" s="266"/>
      <c r="B149" s="266"/>
      <c r="C149" s="266"/>
      <c r="D149" s="266"/>
      <c r="E149" s="266"/>
      <c r="F149" s="266"/>
      <c r="G149" s="266"/>
      <c r="H149" s="266"/>
      <c r="I149" s="266"/>
      <c r="J149" s="266"/>
      <c r="K149" s="266"/>
      <c r="L149" s="266"/>
      <c r="M149" s="266"/>
      <c r="N149" s="266"/>
    </row>
    <row r="150" spans="1:14">
      <c r="A150" s="266"/>
      <c r="B150" s="266"/>
      <c r="C150" s="266"/>
      <c r="D150" s="266"/>
      <c r="E150" s="266"/>
      <c r="F150" s="266"/>
      <c r="G150" s="266"/>
      <c r="H150" s="266"/>
      <c r="I150" s="266"/>
      <c r="J150" s="266"/>
      <c r="K150" s="266"/>
      <c r="L150" s="266"/>
      <c r="M150" s="266"/>
      <c r="N150" s="266"/>
    </row>
    <row r="151" spans="1:14">
      <c r="A151" s="266"/>
      <c r="B151" s="266"/>
      <c r="C151" s="266"/>
      <c r="D151" s="266"/>
      <c r="E151" s="266"/>
      <c r="F151" s="266"/>
      <c r="G151" s="266"/>
      <c r="H151" s="266"/>
      <c r="I151" s="266"/>
      <c r="J151" s="266"/>
      <c r="K151" s="266"/>
      <c r="L151" s="266"/>
      <c r="M151" s="266"/>
      <c r="N151" s="266"/>
    </row>
    <row r="152" spans="1:14">
      <c r="A152" s="266"/>
      <c r="B152" s="266"/>
      <c r="C152" s="266"/>
      <c r="D152" s="266"/>
      <c r="E152" s="266"/>
      <c r="F152" s="266"/>
      <c r="G152" s="266"/>
      <c r="H152" s="266"/>
      <c r="I152" s="266"/>
      <c r="J152" s="266"/>
      <c r="K152" s="266"/>
      <c r="L152" s="266"/>
      <c r="M152" s="266"/>
      <c r="N152" s="266"/>
    </row>
    <row r="153" spans="1:14">
      <c r="A153" s="266"/>
      <c r="B153" s="266"/>
      <c r="C153" s="266"/>
      <c r="D153" s="266"/>
      <c r="E153" s="266"/>
      <c r="F153" s="266"/>
      <c r="G153" s="266"/>
      <c r="H153" s="266"/>
      <c r="I153" s="266"/>
      <c r="J153" s="266"/>
      <c r="K153" s="266"/>
      <c r="L153" s="266"/>
      <c r="M153" s="266"/>
      <c r="N153" s="266"/>
    </row>
    <row r="154" spans="1:14">
      <c r="A154" s="266"/>
      <c r="B154" s="266"/>
      <c r="C154" s="266"/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</row>
    <row r="155" spans="1:14">
      <c r="A155" s="266"/>
      <c r="B155" s="266"/>
      <c r="C155" s="266"/>
      <c r="D155" s="266"/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</row>
    <row r="156" spans="1:14">
      <c r="A156" s="266"/>
      <c r="B156" s="266"/>
      <c r="C156" s="266"/>
      <c r="D156" s="266"/>
      <c r="E156" s="266"/>
      <c r="F156" s="266"/>
      <c r="G156" s="266"/>
      <c r="H156" s="266"/>
      <c r="I156" s="266"/>
      <c r="J156" s="266"/>
      <c r="K156" s="266"/>
      <c r="L156" s="266"/>
      <c r="M156" s="266"/>
      <c r="N156" s="266"/>
    </row>
    <row r="157" spans="1:14">
      <c r="A157" s="266"/>
      <c r="B157" s="266"/>
      <c r="C157" s="266"/>
      <c r="D157" s="266"/>
      <c r="E157" s="266"/>
      <c r="F157" s="266"/>
      <c r="G157" s="266"/>
      <c r="H157" s="266"/>
      <c r="I157" s="266"/>
      <c r="J157" s="266"/>
      <c r="K157" s="266"/>
      <c r="L157" s="266"/>
      <c r="M157" s="266"/>
      <c r="N157" s="266"/>
    </row>
    <row r="158" spans="1:14">
      <c r="A158" s="266"/>
      <c r="B158" s="266"/>
      <c r="C158" s="266"/>
      <c r="D158" s="266"/>
      <c r="E158" s="266"/>
      <c r="F158" s="266"/>
      <c r="G158" s="266"/>
      <c r="H158" s="266"/>
      <c r="I158" s="266"/>
      <c r="J158" s="266"/>
      <c r="K158" s="266"/>
      <c r="L158" s="266"/>
      <c r="M158" s="266"/>
      <c r="N158" s="266"/>
    </row>
    <row r="159" spans="1:14">
      <c r="A159" s="266"/>
      <c r="B159" s="266"/>
      <c r="C159" s="266"/>
      <c r="D159" s="266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</row>
    <row r="160" spans="1:14">
      <c r="A160" s="266"/>
      <c r="B160" s="266"/>
      <c r="C160" s="266"/>
      <c r="D160" s="266"/>
      <c r="E160" s="266"/>
      <c r="F160" s="266"/>
      <c r="G160" s="266"/>
      <c r="H160" s="266"/>
      <c r="I160" s="266"/>
      <c r="J160" s="266"/>
      <c r="K160" s="266"/>
      <c r="L160" s="266"/>
      <c r="M160" s="266"/>
      <c r="N160" s="266"/>
    </row>
    <row r="161" spans="1:14">
      <c r="A161" s="266"/>
      <c r="B161" s="266"/>
      <c r="C161" s="266"/>
      <c r="D161" s="266"/>
      <c r="E161" s="266"/>
      <c r="F161" s="266"/>
      <c r="G161" s="266"/>
      <c r="H161" s="266"/>
      <c r="I161" s="266"/>
      <c r="J161" s="266"/>
      <c r="K161" s="266"/>
      <c r="L161" s="266"/>
      <c r="M161" s="266"/>
      <c r="N161" s="266"/>
    </row>
    <row r="162" spans="1:14">
      <c r="A162" s="266"/>
      <c r="B162" s="266"/>
      <c r="C162" s="266"/>
      <c r="D162" s="266"/>
      <c r="E162" s="266"/>
      <c r="F162" s="266"/>
      <c r="G162" s="266"/>
      <c r="H162" s="266"/>
      <c r="I162" s="266"/>
      <c r="J162" s="266"/>
      <c r="K162" s="266"/>
      <c r="L162" s="266"/>
      <c r="M162" s="266"/>
      <c r="N162" s="266"/>
    </row>
    <row r="163" spans="1:14">
      <c r="A163" s="266"/>
      <c r="B163" s="266"/>
      <c r="C163" s="266"/>
      <c r="D163" s="266"/>
      <c r="E163" s="266"/>
      <c r="F163" s="266"/>
      <c r="G163" s="266"/>
      <c r="H163" s="266"/>
      <c r="I163" s="266"/>
      <c r="J163" s="266"/>
      <c r="K163" s="266"/>
      <c r="L163" s="266"/>
      <c r="M163" s="266"/>
      <c r="N163" s="266"/>
    </row>
    <row r="164" spans="1:14">
      <c r="A164" s="266"/>
      <c r="B164" s="266"/>
      <c r="C164" s="266"/>
      <c r="D164" s="266"/>
      <c r="E164" s="266"/>
      <c r="F164" s="266"/>
      <c r="G164" s="266"/>
      <c r="H164" s="266"/>
      <c r="I164" s="266"/>
      <c r="J164" s="266"/>
      <c r="K164" s="266"/>
      <c r="L164" s="266"/>
      <c r="M164" s="266"/>
      <c r="N164" s="266"/>
    </row>
    <row r="165" spans="1:14">
      <c r="A165" s="266"/>
      <c r="B165" s="266"/>
      <c r="C165" s="266"/>
      <c r="D165" s="266"/>
      <c r="E165" s="266"/>
      <c r="F165" s="266"/>
      <c r="G165" s="266"/>
      <c r="H165" s="266"/>
      <c r="I165" s="266"/>
      <c r="J165" s="266"/>
      <c r="K165" s="266"/>
      <c r="L165" s="266"/>
      <c r="M165" s="266"/>
      <c r="N165" s="266"/>
    </row>
    <row r="166" spans="1:14">
      <c r="A166" s="266"/>
      <c r="B166" s="266"/>
      <c r="C166" s="266"/>
      <c r="D166" s="266"/>
      <c r="E166" s="266"/>
      <c r="F166" s="266"/>
      <c r="G166" s="266"/>
      <c r="H166" s="266"/>
      <c r="I166" s="266"/>
      <c r="J166" s="266"/>
      <c r="K166" s="266"/>
      <c r="L166" s="266"/>
      <c r="M166" s="266"/>
      <c r="N166" s="266"/>
    </row>
    <row r="167" spans="1:14">
      <c r="A167" s="266"/>
      <c r="B167" s="266"/>
      <c r="C167" s="266"/>
      <c r="D167" s="266"/>
      <c r="E167" s="266"/>
      <c r="F167" s="266"/>
      <c r="G167" s="266"/>
      <c r="H167" s="266"/>
      <c r="I167" s="266"/>
      <c r="J167" s="266"/>
      <c r="K167" s="266"/>
      <c r="L167" s="266"/>
      <c r="M167" s="266"/>
      <c r="N167" s="266"/>
    </row>
    <row r="168" spans="1:14">
      <c r="A168" s="266"/>
      <c r="B168" s="266"/>
      <c r="C168" s="266"/>
      <c r="D168" s="266"/>
      <c r="E168" s="266"/>
      <c r="F168" s="266"/>
      <c r="G168" s="266"/>
      <c r="H168" s="266"/>
      <c r="I168" s="266"/>
      <c r="J168" s="266"/>
      <c r="K168" s="266"/>
      <c r="L168" s="266"/>
      <c r="M168" s="266"/>
      <c r="N168" s="266"/>
    </row>
    <row r="169" spans="1:14">
      <c r="A169" s="266"/>
      <c r="B169" s="266"/>
      <c r="C169" s="266"/>
      <c r="D169" s="266"/>
      <c r="E169" s="266"/>
      <c r="F169" s="266"/>
      <c r="G169" s="266"/>
      <c r="H169" s="266"/>
      <c r="I169" s="266"/>
      <c r="J169" s="266"/>
      <c r="K169" s="266"/>
      <c r="L169" s="266"/>
      <c r="M169" s="266"/>
      <c r="N169" s="266"/>
    </row>
    <row r="170" spans="1:14">
      <c r="A170" s="266"/>
      <c r="B170" s="266"/>
      <c r="C170" s="266"/>
      <c r="D170" s="266"/>
      <c r="E170" s="266"/>
      <c r="F170" s="266"/>
      <c r="G170" s="266"/>
      <c r="H170" s="266"/>
      <c r="I170" s="266"/>
      <c r="J170" s="266"/>
      <c r="K170" s="266"/>
      <c r="L170" s="266"/>
      <c r="M170" s="266"/>
      <c r="N170" s="266"/>
    </row>
    <row r="171" spans="1:14">
      <c r="A171" s="266"/>
      <c r="B171" s="266"/>
      <c r="C171" s="266"/>
      <c r="D171" s="266"/>
      <c r="E171" s="266"/>
      <c r="F171" s="266"/>
      <c r="G171" s="266"/>
      <c r="H171" s="266"/>
      <c r="I171" s="266"/>
      <c r="J171" s="266"/>
      <c r="K171" s="266"/>
      <c r="L171" s="266"/>
      <c r="M171" s="266"/>
      <c r="N171" s="266"/>
    </row>
    <row r="172" spans="1:14">
      <c r="A172" s="266"/>
      <c r="B172" s="266"/>
      <c r="C172" s="266"/>
      <c r="D172" s="266"/>
      <c r="E172" s="266"/>
      <c r="F172" s="266"/>
      <c r="G172" s="266"/>
      <c r="H172" s="266"/>
      <c r="I172" s="266"/>
      <c r="J172" s="266"/>
      <c r="K172" s="266"/>
      <c r="L172" s="266"/>
      <c r="M172" s="266"/>
      <c r="N172" s="266"/>
    </row>
    <row r="173" spans="1:14">
      <c r="A173" s="266"/>
      <c r="B173" s="266"/>
      <c r="C173" s="266"/>
      <c r="D173" s="266"/>
      <c r="E173" s="266"/>
      <c r="F173" s="266"/>
      <c r="G173" s="266"/>
      <c r="H173" s="266"/>
      <c r="I173" s="266"/>
      <c r="J173" s="266"/>
      <c r="K173" s="266"/>
      <c r="L173" s="266"/>
      <c r="M173" s="266"/>
      <c r="N173" s="266"/>
    </row>
    <row r="174" spans="1:14">
      <c r="A174" s="266"/>
      <c r="B174" s="266"/>
      <c r="C174" s="266"/>
      <c r="D174" s="266"/>
      <c r="E174" s="266"/>
      <c r="F174" s="266"/>
      <c r="G174" s="266"/>
      <c r="H174" s="266"/>
      <c r="I174" s="266"/>
      <c r="J174" s="266"/>
      <c r="K174" s="266"/>
      <c r="L174" s="266"/>
      <c r="M174" s="266"/>
      <c r="N174" s="266"/>
    </row>
    <row r="175" spans="1:14">
      <c r="A175" s="266"/>
      <c r="B175" s="266"/>
      <c r="C175" s="266"/>
      <c r="D175" s="266"/>
      <c r="E175" s="266"/>
      <c r="F175" s="266"/>
      <c r="G175" s="266"/>
      <c r="H175" s="266"/>
      <c r="I175" s="266"/>
      <c r="J175" s="266"/>
      <c r="K175" s="266"/>
      <c r="L175" s="266"/>
      <c r="M175" s="266"/>
      <c r="N175" s="266"/>
    </row>
    <row r="176" spans="1:14">
      <c r="A176" s="266"/>
      <c r="B176" s="266"/>
      <c r="C176" s="266"/>
      <c r="D176" s="266"/>
      <c r="E176" s="266"/>
      <c r="F176" s="266"/>
      <c r="G176" s="266"/>
      <c r="H176" s="266"/>
      <c r="I176" s="266"/>
      <c r="J176" s="266"/>
      <c r="K176" s="266"/>
      <c r="L176" s="266"/>
      <c r="M176" s="266"/>
      <c r="N176" s="266"/>
    </row>
    <row r="177" spans="1:15">
      <c r="A177" s="266"/>
      <c r="B177" s="266"/>
      <c r="C177" s="266"/>
      <c r="D177" s="266"/>
      <c r="E177" s="266"/>
      <c r="F177" s="266"/>
      <c r="G177" s="266"/>
      <c r="H177" s="266"/>
      <c r="I177" s="266"/>
      <c r="J177" s="266"/>
      <c r="K177" s="266"/>
      <c r="L177" s="266"/>
      <c r="M177" s="266"/>
      <c r="N177" s="266"/>
    </row>
    <row r="178" spans="1:15">
      <c r="A178" s="266"/>
      <c r="B178" s="266"/>
      <c r="C178" s="266"/>
      <c r="D178" s="266"/>
      <c r="E178" s="266"/>
      <c r="F178" s="266"/>
      <c r="G178" s="266"/>
      <c r="H178" s="266"/>
      <c r="I178" s="266"/>
      <c r="J178" s="266"/>
      <c r="K178" s="266"/>
      <c r="L178" s="266"/>
      <c r="M178" s="266"/>
      <c r="N178" s="266"/>
    </row>
    <row r="179" spans="1:15">
      <c r="A179" s="266"/>
      <c r="B179" s="266"/>
      <c r="C179" s="266"/>
      <c r="D179" s="266"/>
      <c r="E179" s="266"/>
      <c r="F179" s="266"/>
      <c r="G179" s="266"/>
      <c r="H179" s="266"/>
      <c r="I179" s="266"/>
      <c r="J179" s="266"/>
      <c r="K179" s="266"/>
      <c r="L179" s="266"/>
      <c r="M179" s="266"/>
      <c r="N179" s="266"/>
    </row>
    <row r="180" spans="1:15">
      <c r="A180" s="266"/>
      <c r="B180" s="266"/>
      <c r="C180" s="266"/>
      <c r="D180" s="266"/>
      <c r="E180" s="266"/>
      <c r="F180" s="266"/>
      <c r="G180" s="266"/>
      <c r="H180" s="266"/>
      <c r="I180" s="266"/>
      <c r="J180" s="266"/>
      <c r="K180" s="266"/>
      <c r="L180" s="266"/>
      <c r="M180" s="266"/>
      <c r="N180" s="266"/>
    </row>
    <row r="181" spans="1:15">
      <c r="A181" s="266"/>
      <c r="B181" s="266"/>
      <c r="C181" s="266"/>
      <c r="D181" s="266"/>
      <c r="E181" s="266"/>
      <c r="F181" s="266"/>
      <c r="G181" s="266"/>
      <c r="H181" s="266"/>
      <c r="I181" s="266"/>
      <c r="J181" s="266"/>
      <c r="K181" s="266"/>
      <c r="L181" s="266"/>
      <c r="M181" s="266"/>
      <c r="N181" s="266"/>
      <c r="O181" s="61"/>
    </row>
    <row r="182" spans="1:15">
      <c r="A182" s="266"/>
      <c r="B182" s="266"/>
      <c r="C182" s="266"/>
      <c r="D182" s="266"/>
      <c r="E182" s="266"/>
      <c r="F182" s="266"/>
      <c r="G182" s="266"/>
      <c r="H182" s="266"/>
      <c r="I182" s="266"/>
      <c r="J182" s="266"/>
      <c r="K182" s="266"/>
      <c r="L182" s="266"/>
      <c r="M182" s="266"/>
      <c r="N182" s="266"/>
      <c r="O182" s="61"/>
    </row>
    <row r="183" spans="1:15">
      <c r="A183" s="266"/>
      <c r="B183" s="266"/>
      <c r="C183" s="266"/>
      <c r="D183" s="266"/>
      <c r="E183" s="266"/>
      <c r="F183" s="266"/>
      <c r="G183" s="266"/>
      <c r="H183" s="266"/>
      <c r="I183" s="266"/>
      <c r="J183" s="266"/>
      <c r="K183" s="266"/>
      <c r="L183" s="266"/>
      <c r="M183" s="266"/>
      <c r="N183" s="266"/>
    </row>
    <row r="184" spans="1:15">
      <c r="A184" s="266"/>
      <c r="B184" s="266"/>
      <c r="C184" s="266"/>
      <c r="D184" s="266"/>
      <c r="E184" s="266"/>
      <c r="F184" s="266"/>
      <c r="G184" s="266"/>
      <c r="H184" s="266"/>
      <c r="I184" s="266"/>
      <c r="J184" s="266"/>
      <c r="K184" s="266"/>
      <c r="L184" s="266"/>
      <c r="M184" s="266"/>
      <c r="N184" s="266"/>
    </row>
    <row r="185" spans="1:15">
      <c r="A185" s="266"/>
      <c r="B185" s="266"/>
      <c r="C185" s="266"/>
      <c r="D185" s="266"/>
      <c r="E185" s="266"/>
      <c r="F185" s="266"/>
      <c r="G185" s="266"/>
      <c r="H185" s="266"/>
      <c r="I185" s="266"/>
      <c r="J185" s="266"/>
      <c r="K185" s="266"/>
      <c r="L185" s="266"/>
      <c r="M185" s="266"/>
      <c r="N185" s="266"/>
    </row>
    <row r="186" spans="1:15">
      <c r="A186" s="266"/>
      <c r="B186" s="266"/>
      <c r="C186" s="266"/>
      <c r="D186" s="266"/>
      <c r="E186" s="266"/>
      <c r="F186" s="266"/>
      <c r="G186" s="266"/>
      <c r="H186" s="266"/>
      <c r="I186" s="266"/>
      <c r="J186" s="266"/>
      <c r="K186" s="266"/>
      <c r="L186" s="266"/>
      <c r="M186" s="266"/>
      <c r="N186" s="266"/>
    </row>
    <row r="187" spans="1:15">
      <c r="A187" s="266"/>
      <c r="B187" s="266"/>
      <c r="C187" s="266"/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6"/>
    </row>
    <row r="188" spans="1:15">
      <c r="A188" s="266"/>
      <c r="B188" s="266"/>
      <c r="C188" s="266"/>
      <c r="D188" s="266"/>
      <c r="E188" s="266"/>
      <c r="F188" s="266"/>
      <c r="G188" s="266"/>
      <c r="H188" s="266"/>
      <c r="I188" s="266"/>
      <c r="J188" s="266"/>
      <c r="K188" s="266"/>
      <c r="L188" s="266"/>
      <c r="M188" s="266"/>
      <c r="N188" s="266"/>
    </row>
    <row r="189" spans="1:15">
      <c r="A189" s="266"/>
      <c r="B189" s="266"/>
      <c r="C189" s="266"/>
      <c r="D189" s="266"/>
      <c r="E189" s="266"/>
      <c r="F189" s="266"/>
      <c r="G189" s="266"/>
      <c r="H189" s="266"/>
      <c r="I189" s="266"/>
      <c r="J189" s="266"/>
      <c r="K189" s="266"/>
      <c r="L189" s="266"/>
      <c r="M189" s="266"/>
      <c r="N189" s="266"/>
    </row>
    <row r="190" spans="1:15">
      <c r="A190" s="266"/>
      <c r="B190" s="266"/>
      <c r="C190" s="266"/>
      <c r="D190" s="266"/>
      <c r="E190" s="266"/>
      <c r="F190" s="266"/>
      <c r="G190" s="266"/>
      <c r="H190" s="266"/>
      <c r="I190" s="266"/>
      <c r="J190" s="266"/>
      <c r="K190" s="266"/>
      <c r="L190" s="266"/>
      <c r="M190" s="266"/>
      <c r="N190" s="266"/>
    </row>
    <row r="191" spans="1:15">
      <c r="A191" s="266"/>
      <c r="B191" s="266"/>
      <c r="C191" s="266"/>
      <c r="D191" s="266"/>
      <c r="E191" s="266"/>
      <c r="F191" s="266"/>
      <c r="G191" s="266"/>
      <c r="H191" s="266"/>
      <c r="I191" s="266"/>
      <c r="J191" s="266"/>
      <c r="K191" s="266"/>
      <c r="L191" s="266"/>
      <c r="M191" s="266"/>
      <c r="N191" s="266"/>
    </row>
    <row r="192" spans="1:15">
      <c r="A192" s="266"/>
      <c r="B192" s="266"/>
      <c r="C192" s="266"/>
      <c r="D192" s="266"/>
      <c r="E192" s="266"/>
      <c r="F192" s="266"/>
      <c r="G192" s="266"/>
      <c r="H192" s="266"/>
      <c r="I192" s="266"/>
      <c r="J192" s="266"/>
      <c r="K192" s="266"/>
      <c r="L192" s="266"/>
      <c r="M192" s="266"/>
      <c r="N192" s="266"/>
    </row>
    <row r="193" spans="1:14">
      <c r="A193" s="266"/>
      <c r="B193" s="266"/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</row>
    <row r="194" spans="1:14">
      <c r="A194" s="266"/>
      <c r="B194" s="266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</row>
    <row r="195" spans="1:14">
      <c r="A195" s="266"/>
      <c r="B195" s="266"/>
      <c r="C195" s="266"/>
      <c r="D195" s="266"/>
      <c r="E195" s="266"/>
      <c r="F195" s="266"/>
      <c r="G195" s="266"/>
      <c r="H195" s="266"/>
      <c r="I195" s="266"/>
      <c r="J195" s="266"/>
      <c r="K195" s="266"/>
      <c r="L195" s="266"/>
      <c r="M195" s="266"/>
      <c r="N195" s="266"/>
    </row>
    <row r="196" spans="1:14">
      <c r="A196" s="266"/>
      <c r="B196" s="266"/>
      <c r="C196" s="266"/>
      <c r="D196" s="266"/>
      <c r="E196" s="266"/>
      <c r="F196" s="266"/>
      <c r="G196" s="266"/>
      <c r="H196" s="266"/>
      <c r="I196" s="266"/>
      <c r="J196" s="266"/>
      <c r="K196" s="266"/>
      <c r="L196" s="266"/>
      <c r="M196" s="266"/>
      <c r="N196" s="266"/>
    </row>
    <row r="197" spans="1:14">
      <c r="A197" s="266"/>
      <c r="B197" s="266"/>
      <c r="C197" s="266"/>
      <c r="D197" s="266"/>
      <c r="E197" s="266"/>
      <c r="F197" s="266"/>
      <c r="G197" s="266"/>
      <c r="H197" s="266"/>
      <c r="I197" s="266"/>
      <c r="J197" s="266"/>
      <c r="K197" s="266"/>
      <c r="L197" s="266"/>
      <c r="M197" s="266"/>
      <c r="N197" s="266"/>
    </row>
    <row r="198" spans="1:14">
      <c r="A198" s="266"/>
      <c r="B198" s="266"/>
      <c r="C198" s="266"/>
      <c r="D198" s="266"/>
      <c r="E198" s="266"/>
      <c r="F198" s="266"/>
      <c r="G198" s="266"/>
      <c r="H198" s="266"/>
      <c r="I198" s="266"/>
      <c r="J198" s="266"/>
      <c r="K198" s="266"/>
      <c r="L198" s="266"/>
      <c r="M198" s="266"/>
      <c r="N198" s="266"/>
    </row>
    <row r="199" spans="1:14">
      <c r="A199" s="266"/>
      <c r="B199" s="266"/>
      <c r="C199" s="266"/>
      <c r="D199" s="266"/>
      <c r="E199" s="266"/>
      <c r="F199" s="266"/>
      <c r="G199" s="266"/>
      <c r="H199" s="266"/>
      <c r="I199" s="266"/>
      <c r="J199" s="266"/>
      <c r="K199" s="266"/>
      <c r="L199" s="266"/>
      <c r="M199" s="266"/>
      <c r="N199" s="266"/>
    </row>
    <row r="200" spans="1:14">
      <c r="A200" s="266"/>
      <c r="B200" s="266"/>
      <c r="C200" s="266"/>
      <c r="D200" s="266"/>
      <c r="E200" s="266"/>
      <c r="F200" s="266"/>
      <c r="G200" s="266"/>
      <c r="H200" s="266"/>
      <c r="I200" s="266"/>
      <c r="J200" s="266"/>
      <c r="K200" s="266"/>
      <c r="L200" s="266"/>
      <c r="M200" s="266"/>
      <c r="N200" s="266"/>
    </row>
    <row r="201" spans="1:14">
      <c r="A201" s="266"/>
      <c r="B201" s="266"/>
      <c r="C201" s="266"/>
      <c r="D201" s="266"/>
      <c r="E201" s="266"/>
      <c r="F201" s="266"/>
      <c r="G201" s="266"/>
      <c r="H201" s="266"/>
      <c r="I201" s="266"/>
      <c r="J201" s="266"/>
      <c r="K201" s="266"/>
      <c r="L201" s="266"/>
      <c r="M201" s="266"/>
      <c r="N201" s="266"/>
    </row>
    <row r="202" spans="1:14">
      <c r="A202" s="266"/>
      <c r="B202" s="266"/>
      <c r="C202" s="266"/>
      <c r="D202" s="266"/>
      <c r="E202" s="266"/>
      <c r="F202" s="266"/>
      <c r="G202" s="266"/>
      <c r="H202" s="266"/>
      <c r="I202" s="266"/>
      <c r="J202" s="266"/>
      <c r="K202" s="266"/>
      <c r="L202" s="266"/>
      <c r="M202" s="266"/>
      <c r="N202" s="266"/>
    </row>
    <row r="203" spans="1:14">
      <c r="A203" s="266"/>
      <c r="B203" s="266"/>
      <c r="C203" s="266"/>
      <c r="D203" s="266"/>
      <c r="E203" s="266"/>
      <c r="F203" s="266"/>
      <c r="G203" s="266"/>
      <c r="H203" s="266"/>
      <c r="I203" s="266"/>
      <c r="J203" s="266"/>
      <c r="K203" s="266"/>
      <c r="L203" s="266"/>
      <c r="M203" s="266"/>
      <c r="N203" s="266"/>
    </row>
    <row r="204" spans="1:14">
      <c r="A204" s="266"/>
      <c r="B204" s="266"/>
      <c r="C204" s="266"/>
      <c r="D204" s="266"/>
      <c r="E204" s="266"/>
      <c r="F204" s="266"/>
      <c r="G204" s="266"/>
      <c r="H204" s="266"/>
      <c r="I204" s="266"/>
      <c r="J204" s="266"/>
      <c r="K204" s="266"/>
      <c r="L204" s="266"/>
      <c r="M204" s="266"/>
      <c r="N204" s="266"/>
    </row>
    <row r="205" spans="1:14">
      <c r="A205" s="266"/>
      <c r="B205" s="266"/>
      <c r="C205" s="266"/>
      <c r="D205" s="266"/>
      <c r="E205" s="266"/>
      <c r="F205" s="266"/>
      <c r="G205" s="266"/>
      <c r="H205" s="266"/>
      <c r="I205" s="266"/>
      <c r="J205" s="266"/>
      <c r="K205" s="266"/>
      <c r="L205" s="266"/>
      <c r="M205" s="266"/>
      <c r="N205" s="266"/>
    </row>
    <row r="206" spans="1:14">
      <c r="A206" s="266"/>
      <c r="B206" s="266"/>
      <c r="C206" s="266"/>
      <c r="D206" s="266"/>
      <c r="E206" s="266"/>
      <c r="F206" s="266"/>
      <c r="G206" s="266"/>
      <c r="H206" s="266"/>
      <c r="I206" s="266"/>
      <c r="J206" s="266"/>
      <c r="K206" s="266"/>
      <c r="L206" s="266"/>
      <c r="M206" s="266"/>
      <c r="N206" s="266"/>
    </row>
    <row r="207" spans="1:14">
      <c r="A207" s="266"/>
      <c r="B207" s="266"/>
      <c r="C207" s="266"/>
      <c r="D207" s="266"/>
      <c r="E207" s="266"/>
      <c r="F207" s="266"/>
      <c r="G207" s="266"/>
      <c r="H207" s="266"/>
      <c r="I207" s="266"/>
      <c r="J207" s="266"/>
      <c r="K207" s="266"/>
      <c r="L207" s="266"/>
      <c r="M207" s="266"/>
      <c r="N207" s="266"/>
    </row>
    <row r="208" spans="1:14">
      <c r="A208" s="266"/>
      <c r="B208" s="266"/>
      <c r="C208" s="266"/>
      <c r="D208" s="266"/>
      <c r="E208" s="266"/>
      <c r="F208" s="266"/>
      <c r="G208" s="266"/>
      <c r="H208" s="266"/>
      <c r="I208" s="266"/>
      <c r="J208" s="266"/>
      <c r="K208" s="266"/>
      <c r="L208" s="266"/>
      <c r="M208" s="266"/>
      <c r="N208" s="266"/>
    </row>
    <row r="209" spans="1:14">
      <c r="A209" s="266"/>
      <c r="B209" s="266"/>
      <c r="C209" s="266"/>
      <c r="D209" s="266"/>
      <c r="E209" s="266"/>
      <c r="F209" s="266"/>
      <c r="G209" s="266"/>
      <c r="H209" s="266"/>
      <c r="I209" s="266"/>
      <c r="J209" s="266"/>
      <c r="K209" s="266"/>
      <c r="L209" s="266"/>
      <c r="M209" s="266"/>
      <c r="N209" s="266"/>
    </row>
    <row r="210" spans="1:14">
      <c r="A210" s="266"/>
      <c r="B210" s="266"/>
      <c r="C210" s="266"/>
      <c r="D210" s="266"/>
      <c r="E210" s="266"/>
      <c r="F210" s="266"/>
      <c r="G210" s="266"/>
      <c r="H210" s="266"/>
      <c r="I210" s="266"/>
      <c r="J210" s="266"/>
      <c r="K210" s="266"/>
      <c r="L210" s="266"/>
      <c r="M210" s="266"/>
      <c r="N210" s="266"/>
    </row>
    <row r="211" spans="1:14">
      <c r="A211" s="266"/>
      <c r="B211" s="266"/>
      <c r="C211" s="266"/>
      <c r="D211" s="266"/>
      <c r="E211" s="266"/>
      <c r="F211" s="266"/>
      <c r="G211" s="266"/>
      <c r="H211" s="266"/>
      <c r="I211" s="266"/>
      <c r="J211" s="266"/>
      <c r="K211" s="266"/>
      <c r="L211" s="266"/>
      <c r="M211" s="266"/>
      <c r="N211" s="266"/>
    </row>
    <row r="212" spans="1:14">
      <c r="A212" s="266"/>
      <c r="B212" s="266"/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</row>
    <row r="213" spans="1:14">
      <c r="A213" s="266"/>
      <c r="B213" s="266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</row>
    <row r="214" spans="1:14">
      <c r="A214" s="266"/>
      <c r="B214" s="266"/>
      <c r="C214" s="266"/>
      <c r="D214" s="266"/>
      <c r="E214" s="266"/>
      <c r="F214" s="266"/>
      <c r="G214" s="266"/>
      <c r="H214" s="266"/>
      <c r="I214" s="266"/>
      <c r="J214" s="266"/>
      <c r="K214" s="266"/>
      <c r="L214" s="266"/>
      <c r="M214" s="266"/>
      <c r="N214" s="266"/>
    </row>
    <row r="215" spans="1:14">
      <c r="A215" s="266"/>
      <c r="B215" s="266"/>
      <c r="C215" s="266"/>
      <c r="D215" s="266"/>
      <c r="E215" s="266"/>
      <c r="F215" s="266"/>
      <c r="G215" s="266"/>
      <c r="H215" s="266"/>
      <c r="I215" s="266"/>
      <c r="J215" s="266"/>
      <c r="K215" s="266"/>
      <c r="L215" s="266"/>
      <c r="M215" s="266"/>
      <c r="N215" s="266"/>
    </row>
    <row r="216" spans="1:14">
      <c r="A216" s="266"/>
      <c r="B216" s="266"/>
      <c r="C216" s="266"/>
      <c r="D216" s="266"/>
      <c r="E216" s="266"/>
      <c r="F216" s="266"/>
      <c r="G216" s="266"/>
      <c r="H216" s="266"/>
      <c r="I216" s="266"/>
      <c r="J216" s="266"/>
      <c r="K216" s="266"/>
      <c r="L216" s="266"/>
      <c r="M216" s="266"/>
      <c r="N216" s="266"/>
    </row>
    <row r="217" spans="1:14">
      <c r="A217" s="266"/>
      <c r="B217" s="266"/>
      <c r="C217" s="266"/>
      <c r="D217" s="266"/>
      <c r="E217" s="266"/>
      <c r="F217" s="266"/>
      <c r="G217" s="266"/>
      <c r="H217" s="266"/>
      <c r="I217" s="266"/>
      <c r="J217" s="266"/>
      <c r="K217" s="266"/>
      <c r="L217" s="266"/>
      <c r="M217" s="266"/>
      <c r="N217" s="266"/>
    </row>
    <row r="218" spans="1:14">
      <c r="A218" s="266"/>
      <c r="B218" s="266"/>
      <c r="C218" s="266"/>
      <c r="D218" s="266"/>
      <c r="E218" s="266"/>
      <c r="F218" s="266"/>
      <c r="G218" s="266"/>
      <c r="H218" s="266"/>
      <c r="I218" s="266"/>
      <c r="J218" s="266"/>
      <c r="K218" s="266"/>
      <c r="L218" s="266"/>
      <c r="M218" s="266"/>
      <c r="N218" s="266"/>
    </row>
    <row r="219" spans="1:14">
      <c r="A219" s="266"/>
      <c r="B219" s="266"/>
      <c r="C219" s="266"/>
      <c r="D219" s="266"/>
      <c r="E219" s="266"/>
      <c r="F219" s="266"/>
      <c r="G219" s="266"/>
      <c r="H219" s="266"/>
      <c r="I219" s="266"/>
      <c r="J219" s="266"/>
      <c r="K219" s="266"/>
      <c r="L219" s="266"/>
      <c r="M219" s="266"/>
      <c r="N219" s="266"/>
    </row>
    <row r="220" spans="1:14">
      <c r="A220" s="266"/>
      <c r="B220" s="266"/>
      <c r="C220" s="266"/>
      <c r="D220" s="266"/>
      <c r="E220" s="266"/>
      <c r="F220" s="266"/>
      <c r="G220" s="266"/>
      <c r="H220" s="266"/>
      <c r="I220" s="266"/>
      <c r="J220" s="266"/>
      <c r="K220" s="266"/>
      <c r="L220" s="266"/>
      <c r="M220" s="266"/>
      <c r="N220" s="266"/>
    </row>
    <row r="221" spans="1:14">
      <c r="A221" s="266"/>
      <c r="B221" s="266"/>
      <c r="C221" s="266"/>
      <c r="D221" s="266"/>
      <c r="E221" s="266"/>
      <c r="F221" s="266"/>
      <c r="G221" s="266"/>
      <c r="H221" s="266"/>
      <c r="I221" s="266"/>
      <c r="J221" s="266"/>
      <c r="K221" s="266"/>
      <c r="L221" s="266"/>
      <c r="M221" s="266"/>
      <c r="N221" s="266"/>
    </row>
    <row r="222" spans="1:14">
      <c r="A222" s="266"/>
      <c r="B222" s="266"/>
      <c r="C222" s="266"/>
      <c r="D222" s="266"/>
      <c r="E222" s="266"/>
      <c r="F222" s="266"/>
      <c r="G222" s="266"/>
      <c r="H222" s="266"/>
      <c r="I222" s="266"/>
      <c r="J222" s="266"/>
      <c r="K222" s="266"/>
      <c r="L222" s="266"/>
      <c r="M222" s="266"/>
      <c r="N222" s="266"/>
    </row>
    <row r="223" spans="1:14">
      <c r="A223" s="266"/>
      <c r="B223" s="266"/>
      <c r="C223" s="266"/>
      <c r="D223" s="266"/>
      <c r="E223" s="266"/>
      <c r="F223" s="266"/>
      <c r="G223" s="266"/>
      <c r="H223" s="266"/>
      <c r="I223" s="266"/>
      <c r="J223" s="266"/>
      <c r="K223" s="266"/>
      <c r="L223" s="266"/>
      <c r="M223" s="266"/>
      <c r="N223" s="266"/>
    </row>
    <row r="224" spans="1:14">
      <c r="A224" s="266"/>
      <c r="B224" s="266"/>
      <c r="C224" s="266"/>
      <c r="D224" s="266"/>
      <c r="E224" s="266"/>
      <c r="F224" s="266"/>
      <c r="G224" s="266"/>
      <c r="H224" s="266"/>
      <c r="I224" s="266"/>
      <c r="J224" s="266"/>
      <c r="K224" s="266"/>
      <c r="L224" s="266"/>
      <c r="M224" s="266"/>
      <c r="N224" s="266"/>
    </row>
    <row r="225" spans="1:14">
      <c r="A225" s="266"/>
      <c r="B225" s="266"/>
      <c r="C225" s="266"/>
      <c r="D225" s="266"/>
      <c r="E225" s="266"/>
      <c r="F225" s="266"/>
      <c r="G225" s="266"/>
      <c r="H225" s="266"/>
      <c r="I225" s="266"/>
      <c r="J225" s="266"/>
      <c r="K225" s="266"/>
      <c r="L225" s="266"/>
      <c r="M225" s="266"/>
      <c r="N225" s="266"/>
    </row>
    <row r="226" spans="1:14">
      <c r="A226" s="266"/>
      <c r="B226" s="266"/>
      <c r="C226" s="266"/>
      <c r="D226" s="266"/>
      <c r="E226" s="266"/>
      <c r="F226" s="266"/>
      <c r="G226" s="266"/>
      <c r="H226" s="266"/>
      <c r="I226" s="266"/>
      <c r="J226" s="266"/>
      <c r="K226" s="266"/>
      <c r="L226" s="266"/>
      <c r="M226" s="266"/>
      <c r="N226" s="266"/>
    </row>
    <row r="227" spans="1:14">
      <c r="A227" s="266"/>
      <c r="B227" s="266"/>
      <c r="C227" s="266"/>
      <c r="D227" s="266"/>
      <c r="E227" s="266"/>
      <c r="F227" s="266"/>
      <c r="G227" s="266"/>
      <c r="H227" s="266"/>
      <c r="I227" s="266"/>
      <c r="J227" s="266"/>
      <c r="K227" s="266"/>
      <c r="L227" s="266"/>
      <c r="M227" s="266"/>
      <c r="N227" s="266"/>
    </row>
    <row r="228" spans="1:14">
      <c r="A228" s="266"/>
      <c r="B228" s="266"/>
      <c r="C228" s="266"/>
      <c r="D228" s="266"/>
      <c r="E228" s="266"/>
      <c r="F228" s="266"/>
      <c r="G228" s="266"/>
      <c r="H228" s="266"/>
      <c r="I228" s="266"/>
      <c r="J228" s="266"/>
      <c r="K228" s="266"/>
      <c r="L228" s="266"/>
      <c r="M228" s="266"/>
      <c r="N228" s="266"/>
    </row>
    <row r="229" spans="1:14">
      <c r="A229" s="266"/>
      <c r="B229" s="266"/>
      <c r="C229" s="266"/>
      <c r="D229" s="266"/>
      <c r="E229" s="266"/>
      <c r="F229" s="266"/>
      <c r="G229" s="266"/>
      <c r="H229" s="266"/>
      <c r="I229" s="266"/>
      <c r="J229" s="266"/>
      <c r="K229" s="266"/>
      <c r="L229" s="266"/>
      <c r="M229" s="266"/>
      <c r="N229" s="266"/>
    </row>
    <row r="230" spans="1:14">
      <c r="A230" s="266"/>
      <c r="B230" s="266"/>
      <c r="C230" s="266"/>
      <c r="D230" s="266"/>
      <c r="E230" s="266"/>
      <c r="F230" s="266"/>
      <c r="G230" s="266"/>
      <c r="H230" s="266"/>
      <c r="I230" s="266"/>
      <c r="J230" s="266"/>
      <c r="K230" s="266"/>
      <c r="L230" s="266"/>
      <c r="M230" s="266"/>
      <c r="N230" s="266"/>
    </row>
    <row r="231" spans="1:14">
      <c r="A231" s="266"/>
      <c r="B231" s="266"/>
      <c r="C231" s="266"/>
      <c r="D231" s="266"/>
      <c r="E231" s="266"/>
      <c r="F231" s="266"/>
      <c r="G231" s="266"/>
      <c r="H231" s="266"/>
      <c r="I231" s="266"/>
      <c r="J231" s="266"/>
      <c r="K231" s="266"/>
      <c r="L231" s="266"/>
      <c r="M231" s="266"/>
      <c r="N231" s="266"/>
    </row>
    <row r="232" spans="1:14">
      <c r="A232" s="266"/>
      <c r="B232" s="266"/>
      <c r="C232" s="266"/>
      <c r="D232" s="266"/>
      <c r="E232" s="266"/>
      <c r="F232" s="266"/>
      <c r="G232" s="266"/>
      <c r="H232" s="266"/>
      <c r="I232" s="266"/>
      <c r="J232" s="266"/>
      <c r="K232" s="266"/>
      <c r="L232" s="266"/>
      <c r="M232" s="266"/>
      <c r="N232" s="266"/>
    </row>
    <row r="233" spans="1:14">
      <c r="A233" s="266"/>
      <c r="B233" s="266"/>
      <c r="C233" s="266"/>
      <c r="D233" s="266"/>
      <c r="E233" s="266"/>
      <c r="F233" s="266"/>
      <c r="G233" s="266"/>
      <c r="H233" s="266"/>
      <c r="I233" s="266"/>
      <c r="J233" s="266"/>
      <c r="K233" s="266"/>
      <c r="L233" s="266"/>
      <c r="M233" s="266"/>
      <c r="N233" s="266"/>
    </row>
    <row r="234" spans="1:14">
      <c r="A234" s="266"/>
      <c r="B234" s="266"/>
      <c r="C234" s="266"/>
      <c r="D234" s="266"/>
      <c r="E234" s="266"/>
      <c r="F234" s="266"/>
      <c r="G234" s="266"/>
      <c r="H234" s="266"/>
      <c r="I234" s="266"/>
      <c r="J234" s="266"/>
      <c r="K234" s="266"/>
      <c r="L234" s="266"/>
      <c r="M234" s="266"/>
      <c r="N234" s="266"/>
    </row>
    <row r="235" spans="1:14">
      <c r="A235" s="266"/>
      <c r="B235" s="266"/>
      <c r="C235" s="266"/>
      <c r="D235" s="266"/>
      <c r="E235" s="266"/>
      <c r="F235" s="266"/>
      <c r="G235" s="266"/>
      <c r="H235" s="266"/>
      <c r="I235" s="266"/>
      <c r="J235" s="266"/>
      <c r="K235" s="266"/>
      <c r="L235" s="266"/>
      <c r="M235" s="266"/>
      <c r="N235" s="266"/>
    </row>
    <row r="236" spans="1:14">
      <c r="A236" s="266"/>
      <c r="B236" s="266"/>
      <c r="C236" s="266"/>
      <c r="D236" s="266"/>
      <c r="E236" s="266"/>
      <c r="F236" s="266"/>
      <c r="G236" s="266"/>
      <c r="H236" s="266"/>
      <c r="I236" s="266"/>
      <c r="J236" s="266"/>
      <c r="K236" s="266"/>
      <c r="L236" s="266"/>
      <c r="M236" s="266"/>
      <c r="N236" s="266"/>
    </row>
    <row r="237" spans="1:14">
      <c r="A237" s="266"/>
      <c r="B237" s="266"/>
      <c r="C237" s="266"/>
      <c r="D237" s="266"/>
      <c r="E237" s="266"/>
      <c r="F237" s="266"/>
      <c r="G237" s="266"/>
      <c r="H237" s="266"/>
      <c r="I237" s="266"/>
      <c r="J237" s="266"/>
      <c r="K237" s="266"/>
      <c r="L237" s="266"/>
      <c r="M237" s="266"/>
      <c r="N237" s="266"/>
    </row>
    <row r="238" spans="1:14">
      <c r="A238" s="266"/>
      <c r="B238" s="266"/>
      <c r="C238" s="266"/>
      <c r="D238" s="266"/>
      <c r="E238" s="266"/>
      <c r="F238" s="266"/>
      <c r="G238" s="266"/>
      <c r="H238" s="266"/>
      <c r="I238" s="266"/>
      <c r="J238" s="266"/>
      <c r="K238" s="266"/>
      <c r="L238" s="266"/>
      <c r="M238" s="266"/>
      <c r="N238" s="266"/>
    </row>
    <row r="239" spans="1:14">
      <c r="A239" s="266"/>
      <c r="B239" s="266"/>
      <c r="C239" s="266"/>
      <c r="D239" s="266"/>
      <c r="E239" s="266"/>
      <c r="F239" s="266"/>
      <c r="G239" s="266"/>
      <c r="H239" s="266"/>
      <c r="I239" s="266"/>
      <c r="J239" s="266"/>
      <c r="K239" s="266"/>
      <c r="L239" s="266"/>
      <c r="M239" s="266"/>
      <c r="N239" s="266"/>
    </row>
    <row r="240" spans="1:14">
      <c r="A240" s="266"/>
      <c r="B240" s="266"/>
      <c r="C240" s="266"/>
      <c r="D240" s="266"/>
      <c r="E240" s="266"/>
      <c r="F240" s="266"/>
      <c r="G240" s="266"/>
      <c r="H240" s="266"/>
      <c r="I240" s="266"/>
      <c r="J240" s="266"/>
      <c r="K240" s="266"/>
      <c r="L240" s="266"/>
      <c r="M240" s="266"/>
      <c r="N240" s="266"/>
    </row>
    <row r="241" spans="1:14">
      <c r="A241" s="266"/>
      <c r="B241" s="266"/>
      <c r="C241" s="266"/>
      <c r="D241" s="266"/>
      <c r="E241" s="266"/>
      <c r="F241" s="266"/>
      <c r="G241" s="266"/>
      <c r="H241" s="266"/>
      <c r="I241" s="266"/>
      <c r="J241" s="266"/>
      <c r="K241" s="266"/>
      <c r="L241" s="266"/>
      <c r="M241" s="266"/>
      <c r="N241" s="266"/>
    </row>
    <row r="242" spans="1:14">
      <c r="A242" s="266"/>
      <c r="B242" s="266"/>
      <c r="C242" s="266"/>
      <c r="D242" s="266"/>
      <c r="E242" s="266"/>
      <c r="F242" s="266"/>
      <c r="G242" s="266"/>
      <c r="H242" s="266"/>
      <c r="I242" s="266"/>
      <c r="J242" s="266"/>
      <c r="K242" s="266"/>
      <c r="L242" s="266"/>
      <c r="M242" s="266"/>
      <c r="N242" s="266"/>
    </row>
    <row r="243" spans="1:14">
      <c r="A243" s="266"/>
      <c r="B243" s="266"/>
      <c r="C243" s="266"/>
      <c r="D243" s="266"/>
      <c r="E243" s="266"/>
      <c r="F243" s="266"/>
      <c r="G243" s="266"/>
      <c r="H243" s="266"/>
      <c r="I243" s="266"/>
      <c r="J243" s="266"/>
      <c r="K243" s="266"/>
      <c r="L243" s="266"/>
      <c r="M243" s="266"/>
      <c r="N243" s="266"/>
    </row>
    <row r="244" spans="1:14">
      <c r="A244" s="266"/>
      <c r="B244" s="266"/>
      <c r="C244" s="266"/>
      <c r="D244" s="266"/>
      <c r="E244" s="266"/>
      <c r="F244" s="266"/>
      <c r="G244" s="266"/>
      <c r="H244" s="266"/>
      <c r="I244" s="266"/>
      <c r="J244" s="266"/>
      <c r="K244" s="266"/>
      <c r="L244" s="266"/>
      <c r="M244" s="266"/>
      <c r="N244" s="266"/>
    </row>
    <row r="245" spans="1:14">
      <c r="A245" s="266"/>
      <c r="B245" s="266"/>
      <c r="C245" s="266"/>
      <c r="D245" s="266"/>
      <c r="E245" s="266"/>
      <c r="F245" s="266"/>
      <c r="G245" s="266"/>
      <c r="H245" s="266"/>
      <c r="I245" s="266"/>
      <c r="J245" s="266"/>
      <c r="K245" s="266"/>
      <c r="L245" s="266"/>
      <c r="M245" s="266"/>
      <c r="N245" s="266"/>
    </row>
    <row r="246" spans="1:14">
      <c r="A246" s="266"/>
      <c r="B246" s="266"/>
      <c r="C246" s="266"/>
      <c r="D246" s="266"/>
      <c r="E246" s="266"/>
      <c r="F246" s="266"/>
      <c r="G246" s="266"/>
      <c r="H246" s="266"/>
      <c r="I246" s="266"/>
      <c r="J246" s="266"/>
      <c r="K246" s="266"/>
      <c r="L246" s="266"/>
      <c r="M246" s="266"/>
      <c r="N246" s="266"/>
    </row>
    <row r="247" spans="1:14">
      <c r="A247" s="266"/>
      <c r="B247" s="266"/>
      <c r="C247" s="266"/>
      <c r="D247" s="266"/>
      <c r="E247" s="266"/>
      <c r="F247" s="266"/>
      <c r="G247" s="266"/>
      <c r="H247" s="266"/>
      <c r="I247" s="266"/>
      <c r="J247" s="266"/>
      <c r="K247" s="266"/>
      <c r="L247" s="266"/>
      <c r="M247" s="266"/>
      <c r="N247" s="266"/>
    </row>
    <row r="248" spans="1:14">
      <c r="A248" s="266"/>
      <c r="B248" s="266"/>
      <c r="C248" s="266"/>
      <c r="D248" s="266"/>
      <c r="E248" s="266"/>
      <c r="F248" s="266"/>
      <c r="G248" s="266"/>
      <c r="H248" s="266"/>
      <c r="I248" s="266"/>
      <c r="J248" s="266"/>
      <c r="K248" s="266"/>
      <c r="L248" s="266"/>
      <c r="M248" s="266"/>
      <c r="N248" s="266"/>
    </row>
    <row r="249" spans="1:14">
      <c r="A249" s="266"/>
      <c r="B249" s="266"/>
      <c r="C249" s="266"/>
      <c r="D249" s="266"/>
      <c r="E249" s="266"/>
      <c r="F249" s="266"/>
      <c r="G249" s="266"/>
      <c r="H249" s="266"/>
      <c r="I249" s="266"/>
      <c r="J249" s="266"/>
      <c r="K249" s="266"/>
      <c r="L249" s="266"/>
      <c r="M249" s="266"/>
      <c r="N249" s="266"/>
    </row>
    <row r="250" spans="1:14">
      <c r="A250" s="266"/>
      <c r="B250" s="266"/>
      <c r="C250" s="266"/>
      <c r="D250" s="266"/>
      <c r="E250" s="266"/>
      <c r="F250" s="266"/>
      <c r="G250" s="266"/>
      <c r="H250" s="266"/>
      <c r="I250" s="266"/>
      <c r="J250" s="266"/>
      <c r="K250" s="266"/>
      <c r="L250" s="266"/>
      <c r="M250" s="266"/>
      <c r="N250" s="266"/>
    </row>
    <row r="251" spans="1:14">
      <c r="A251" s="266"/>
      <c r="B251" s="266"/>
      <c r="C251" s="266"/>
      <c r="D251" s="266"/>
      <c r="E251" s="266"/>
      <c r="F251" s="266"/>
      <c r="G251" s="266"/>
      <c r="H251" s="266"/>
      <c r="I251" s="266"/>
      <c r="J251" s="266"/>
      <c r="K251" s="266"/>
      <c r="L251" s="266"/>
      <c r="M251" s="266"/>
      <c r="N251" s="266"/>
    </row>
    <row r="252" spans="1:14">
      <c r="A252" s="266"/>
      <c r="B252" s="266"/>
      <c r="C252" s="266"/>
      <c r="D252" s="266"/>
      <c r="E252" s="266"/>
      <c r="F252" s="266"/>
      <c r="G252" s="266"/>
      <c r="H252" s="266"/>
      <c r="I252" s="266"/>
      <c r="J252" s="266"/>
      <c r="K252" s="266"/>
      <c r="L252" s="266"/>
      <c r="M252" s="266"/>
      <c r="N252" s="266"/>
    </row>
    <row r="253" spans="1:14">
      <c r="A253" s="266"/>
      <c r="B253" s="266"/>
      <c r="C253" s="266"/>
      <c r="D253" s="266"/>
      <c r="E253" s="266"/>
      <c r="F253" s="266"/>
      <c r="G253" s="266"/>
      <c r="H253" s="266"/>
      <c r="I253" s="266"/>
      <c r="J253" s="266"/>
      <c r="K253" s="266"/>
      <c r="L253" s="266"/>
      <c r="M253" s="266"/>
      <c r="N253" s="266"/>
    </row>
    <row r="254" spans="1:14">
      <c r="A254" s="266"/>
      <c r="B254" s="266"/>
      <c r="C254" s="266"/>
      <c r="D254" s="266"/>
      <c r="E254" s="266"/>
      <c r="F254" s="266"/>
      <c r="G254" s="266"/>
      <c r="H254" s="266"/>
      <c r="I254" s="266"/>
      <c r="J254" s="266"/>
      <c r="K254" s="266"/>
      <c r="L254" s="266"/>
      <c r="M254" s="266"/>
      <c r="N254" s="266"/>
    </row>
    <row r="255" spans="1:14">
      <c r="A255" s="266"/>
      <c r="B255" s="266"/>
      <c r="C255" s="266"/>
      <c r="D255" s="266"/>
      <c r="E255" s="266"/>
      <c r="F255" s="266"/>
      <c r="G255" s="266"/>
      <c r="H255" s="266"/>
      <c r="I255" s="266"/>
      <c r="J255" s="266"/>
      <c r="K255" s="266"/>
      <c r="L255" s="266"/>
      <c r="M255" s="266"/>
      <c r="N255" s="266"/>
    </row>
    <row r="256" spans="1:14">
      <c r="A256" s="266"/>
      <c r="B256" s="266"/>
      <c r="C256" s="266"/>
      <c r="D256" s="266"/>
      <c r="E256" s="266"/>
      <c r="F256" s="266"/>
      <c r="G256" s="266"/>
      <c r="H256" s="266"/>
      <c r="I256" s="266"/>
      <c r="J256" s="266"/>
      <c r="K256" s="266"/>
      <c r="L256" s="266"/>
      <c r="M256" s="266"/>
      <c r="N256" s="266"/>
    </row>
    <row r="257" spans="1:14">
      <c r="A257" s="266"/>
      <c r="B257" s="266"/>
      <c r="C257" s="266"/>
      <c r="D257" s="266"/>
      <c r="E257" s="266"/>
      <c r="F257" s="266"/>
      <c r="G257" s="266"/>
      <c r="H257" s="266"/>
      <c r="I257" s="266"/>
      <c r="J257" s="266"/>
      <c r="K257" s="266"/>
      <c r="L257" s="266"/>
      <c r="M257" s="266"/>
      <c r="N257" s="266"/>
    </row>
    <row r="258" spans="1:14">
      <c r="A258" s="266"/>
      <c r="B258" s="266"/>
      <c r="C258" s="266"/>
      <c r="D258" s="266"/>
      <c r="E258" s="266"/>
      <c r="F258" s="266"/>
      <c r="G258" s="266"/>
      <c r="H258" s="266"/>
      <c r="I258" s="266"/>
      <c r="J258" s="266"/>
      <c r="K258" s="266"/>
      <c r="L258" s="266"/>
      <c r="M258" s="266"/>
      <c r="N258" s="266"/>
    </row>
    <row r="259" spans="1:14">
      <c r="A259" s="266"/>
      <c r="B259" s="266"/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</row>
    <row r="260" spans="1:14">
      <c r="A260" s="266"/>
      <c r="B260" s="266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</row>
    <row r="261" spans="1:14">
      <c r="A261" s="266"/>
      <c r="B261" s="266"/>
      <c r="C261" s="266"/>
      <c r="D261" s="266"/>
      <c r="E261" s="266"/>
      <c r="F261" s="266"/>
      <c r="G261" s="266"/>
      <c r="H261" s="266"/>
      <c r="I261" s="266"/>
      <c r="J261" s="266"/>
      <c r="K261" s="266"/>
      <c r="L261" s="266"/>
      <c r="M261" s="266"/>
      <c r="N261" s="266"/>
    </row>
    <row r="262" spans="1:14">
      <c r="A262" s="266"/>
      <c r="B262" s="266"/>
      <c r="C262" s="266"/>
      <c r="D262" s="266"/>
      <c r="E262" s="266"/>
      <c r="F262" s="266"/>
      <c r="G262" s="266"/>
      <c r="H262" s="266"/>
      <c r="I262" s="266"/>
      <c r="J262" s="266"/>
      <c r="K262" s="266"/>
      <c r="L262" s="266"/>
      <c r="M262" s="266"/>
      <c r="N262" s="266"/>
    </row>
    <row r="263" spans="1:14">
      <c r="A263" s="266"/>
      <c r="B263" s="266"/>
      <c r="C263" s="266"/>
      <c r="D263" s="266"/>
      <c r="E263" s="266"/>
      <c r="F263" s="266"/>
      <c r="G263" s="266"/>
      <c r="H263" s="266"/>
      <c r="I263" s="266"/>
      <c r="J263" s="266"/>
      <c r="K263" s="266"/>
      <c r="L263" s="266"/>
      <c r="M263" s="266"/>
      <c r="N263" s="266"/>
    </row>
    <row r="264" spans="1:14">
      <c r="A264" s="266"/>
      <c r="B264" s="266"/>
      <c r="C264" s="266"/>
      <c r="D264" s="266"/>
      <c r="E264" s="266"/>
      <c r="F264" s="266"/>
      <c r="G264" s="266"/>
      <c r="H264" s="266"/>
      <c r="I264" s="266"/>
      <c r="J264" s="266"/>
      <c r="K264" s="266"/>
      <c r="L264" s="266"/>
      <c r="M264" s="266"/>
      <c r="N264" s="266"/>
    </row>
    <row r="265" spans="1:14">
      <c r="A265" s="266"/>
      <c r="B265" s="266"/>
      <c r="C265" s="266"/>
      <c r="D265" s="266"/>
      <c r="E265" s="266"/>
      <c r="F265" s="266"/>
      <c r="G265" s="266"/>
      <c r="H265" s="266"/>
      <c r="I265" s="266"/>
      <c r="J265" s="266"/>
      <c r="K265" s="266"/>
      <c r="L265" s="266"/>
      <c r="M265" s="266"/>
      <c r="N265" s="266"/>
    </row>
    <row r="266" spans="1:14">
      <c r="A266" s="266"/>
      <c r="B266" s="266"/>
      <c r="C266" s="266"/>
      <c r="D266" s="266"/>
      <c r="E266" s="266"/>
      <c r="F266" s="266"/>
      <c r="G266" s="266"/>
      <c r="H266" s="266"/>
      <c r="I266" s="266"/>
      <c r="J266" s="266"/>
      <c r="K266" s="266"/>
      <c r="L266" s="266"/>
      <c r="M266" s="266"/>
      <c r="N266" s="266"/>
    </row>
    <row r="267" spans="1:14">
      <c r="A267" s="266"/>
      <c r="B267" s="266"/>
      <c r="C267" s="266"/>
      <c r="D267" s="266"/>
      <c r="E267" s="266"/>
      <c r="F267" s="266"/>
      <c r="G267" s="266"/>
      <c r="H267" s="266"/>
      <c r="I267" s="266"/>
      <c r="J267" s="266"/>
      <c r="K267" s="266"/>
      <c r="L267" s="266"/>
      <c r="M267" s="266"/>
      <c r="N267" s="266"/>
    </row>
    <row r="268" spans="1:14">
      <c r="A268" s="266"/>
      <c r="B268" s="266"/>
      <c r="C268" s="266"/>
      <c r="D268" s="266"/>
      <c r="E268" s="266"/>
      <c r="F268" s="266"/>
      <c r="G268" s="266"/>
      <c r="H268" s="266"/>
      <c r="I268" s="266"/>
      <c r="J268" s="266"/>
      <c r="K268" s="266"/>
      <c r="L268" s="266"/>
      <c r="M268" s="266"/>
      <c r="N268" s="266"/>
    </row>
    <row r="269" spans="1:14">
      <c r="A269" s="266"/>
      <c r="B269" s="266"/>
      <c r="C269" s="266"/>
      <c r="D269" s="266"/>
      <c r="E269" s="266"/>
      <c r="F269" s="266"/>
      <c r="G269" s="266"/>
      <c r="H269" s="266"/>
      <c r="I269" s="266"/>
      <c r="J269" s="266"/>
      <c r="K269" s="266"/>
      <c r="L269" s="266"/>
      <c r="M269" s="266"/>
      <c r="N269" s="266"/>
    </row>
    <row r="270" spans="1:14">
      <c r="A270" s="266"/>
      <c r="B270" s="266"/>
      <c r="C270" s="266"/>
      <c r="D270" s="266"/>
      <c r="E270" s="266"/>
      <c r="F270" s="266"/>
      <c r="G270" s="266"/>
      <c r="H270" s="266"/>
      <c r="I270" s="266"/>
      <c r="J270" s="266"/>
      <c r="K270" s="266"/>
      <c r="L270" s="266"/>
      <c r="M270" s="266"/>
      <c r="N270" s="266"/>
    </row>
    <row r="271" spans="1:14">
      <c r="A271" s="266"/>
      <c r="B271" s="266"/>
      <c r="C271" s="266"/>
      <c r="D271" s="266"/>
      <c r="E271" s="266"/>
      <c r="F271" s="266"/>
      <c r="G271" s="266"/>
      <c r="H271" s="266"/>
      <c r="I271" s="266"/>
      <c r="J271" s="266"/>
      <c r="K271" s="266"/>
      <c r="L271" s="266"/>
      <c r="M271" s="266"/>
      <c r="N271" s="266"/>
    </row>
    <row r="272" spans="1:14">
      <c r="A272" s="266"/>
      <c r="B272" s="266"/>
      <c r="C272" s="266"/>
      <c r="D272" s="266"/>
      <c r="E272" s="266"/>
      <c r="F272" s="266"/>
      <c r="G272" s="266"/>
      <c r="H272" s="266"/>
      <c r="I272" s="266"/>
      <c r="J272" s="266"/>
      <c r="K272" s="266"/>
      <c r="L272" s="266"/>
      <c r="M272" s="266"/>
      <c r="N272" s="266"/>
    </row>
    <row r="273" spans="1:14">
      <c r="A273" s="266"/>
      <c r="B273" s="266"/>
      <c r="C273" s="266"/>
      <c r="D273" s="266"/>
      <c r="E273" s="266"/>
      <c r="F273" s="266"/>
      <c r="G273" s="266"/>
      <c r="H273" s="266"/>
      <c r="I273" s="266"/>
      <c r="J273" s="266"/>
      <c r="K273" s="266"/>
      <c r="L273" s="266"/>
      <c r="M273" s="266"/>
      <c r="N273" s="266"/>
    </row>
    <row r="274" spans="1:14">
      <c r="A274" s="266"/>
      <c r="B274" s="266"/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</row>
    <row r="275" spans="1:14">
      <c r="A275" s="266"/>
      <c r="B275" s="266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</row>
    <row r="276" spans="1:14">
      <c r="A276" s="266"/>
      <c r="B276" s="266"/>
      <c r="C276" s="266"/>
      <c r="D276" s="266"/>
      <c r="E276" s="266"/>
      <c r="F276" s="266"/>
      <c r="G276" s="266"/>
      <c r="H276" s="266"/>
      <c r="I276" s="266"/>
      <c r="J276" s="266"/>
      <c r="K276" s="266"/>
      <c r="L276" s="266"/>
      <c r="M276" s="266"/>
      <c r="N276" s="266"/>
    </row>
    <row r="277" spans="1:14">
      <c r="A277" s="266"/>
      <c r="B277" s="266"/>
      <c r="C277" s="266"/>
      <c r="D277" s="266"/>
      <c r="E277" s="266"/>
      <c r="F277" s="266"/>
      <c r="G277" s="266"/>
      <c r="H277" s="266"/>
      <c r="I277" s="266"/>
      <c r="J277" s="266"/>
      <c r="K277" s="266"/>
      <c r="L277" s="266"/>
      <c r="M277" s="266"/>
      <c r="N277" s="266"/>
    </row>
    <row r="278" spans="1:14">
      <c r="A278" s="266"/>
      <c r="B278" s="266"/>
      <c r="C278" s="266"/>
      <c r="D278" s="266"/>
      <c r="E278" s="266"/>
      <c r="F278" s="266"/>
      <c r="G278" s="266"/>
      <c r="H278" s="266"/>
      <c r="I278" s="266"/>
      <c r="J278" s="266"/>
      <c r="K278" s="266"/>
      <c r="L278" s="266"/>
      <c r="M278" s="266"/>
      <c r="N278" s="266"/>
    </row>
    <row r="279" spans="1:14">
      <c r="A279" s="266"/>
      <c r="B279" s="266"/>
      <c r="C279" s="266"/>
      <c r="D279" s="266"/>
      <c r="E279" s="266"/>
      <c r="F279" s="266"/>
      <c r="G279" s="266"/>
      <c r="H279" s="266"/>
      <c r="I279" s="266"/>
      <c r="J279" s="266"/>
      <c r="K279" s="266"/>
      <c r="L279" s="266"/>
      <c r="M279" s="266"/>
      <c r="N279" s="266"/>
    </row>
    <row r="280" spans="1:14">
      <c r="A280" s="266"/>
      <c r="B280" s="266"/>
      <c r="C280" s="266"/>
      <c r="D280" s="266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</row>
    <row r="281" spans="1:14">
      <c r="A281" s="266"/>
      <c r="B281" s="266"/>
      <c r="C281" s="266"/>
      <c r="D281" s="266"/>
      <c r="E281" s="266"/>
      <c r="F281" s="266"/>
      <c r="G281" s="266"/>
      <c r="H281" s="266"/>
      <c r="I281" s="266"/>
      <c r="J281" s="266"/>
      <c r="K281" s="266"/>
      <c r="L281" s="266"/>
      <c r="M281" s="266"/>
      <c r="N281" s="266"/>
    </row>
    <row r="282" spans="1:14">
      <c r="A282" s="266"/>
      <c r="B282" s="266"/>
      <c r="C282" s="266"/>
      <c r="D282" s="266"/>
      <c r="E282" s="266"/>
      <c r="F282" s="266"/>
      <c r="G282" s="266"/>
      <c r="H282" s="266"/>
      <c r="I282" s="266"/>
      <c r="J282" s="266"/>
      <c r="K282" s="266"/>
      <c r="L282" s="266"/>
      <c r="M282" s="266"/>
      <c r="N282" s="266"/>
    </row>
    <row r="283" spans="1:14">
      <c r="A283" s="266"/>
      <c r="B283" s="266"/>
      <c r="C283" s="266"/>
      <c r="D283" s="266"/>
      <c r="E283" s="266"/>
      <c r="F283" s="266"/>
      <c r="G283" s="266"/>
      <c r="H283" s="266"/>
      <c r="I283" s="266"/>
      <c r="J283" s="266"/>
      <c r="K283" s="266"/>
      <c r="L283" s="266"/>
      <c r="M283" s="266"/>
      <c r="N283" s="266"/>
    </row>
    <row r="284" spans="1:14">
      <c r="A284" s="266"/>
      <c r="B284" s="266"/>
      <c r="C284" s="266"/>
      <c r="D284" s="266"/>
      <c r="E284" s="266"/>
      <c r="F284" s="266"/>
      <c r="G284" s="266"/>
      <c r="H284" s="266"/>
      <c r="I284" s="266"/>
      <c r="J284" s="266"/>
      <c r="K284" s="266"/>
      <c r="L284" s="266"/>
      <c r="M284" s="266"/>
      <c r="N284" s="266"/>
    </row>
    <row r="285" spans="1:14">
      <c r="A285" s="266"/>
      <c r="B285" s="266"/>
      <c r="C285" s="266"/>
      <c r="D285" s="266"/>
      <c r="E285" s="266"/>
      <c r="F285" s="266"/>
      <c r="G285" s="266"/>
      <c r="H285" s="266"/>
      <c r="I285" s="266"/>
      <c r="J285" s="266"/>
      <c r="K285" s="266"/>
      <c r="L285" s="266"/>
      <c r="M285" s="266"/>
      <c r="N285" s="266"/>
    </row>
    <row r="286" spans="1:14">
      <c r="A286" s="266"/>
      <c r="B286" s="266"/>
      <c r="C286" s="266"/>
      <c r="D286" s="266"/>
      <c r="E286" s="266"/>
      <c r="F286" s="266"/>
      <c r="G286" s="266"/>
      <c r="H286" s="266"/>
      <c r="I286" s="266"/>
      <c r="J286" s="266"/>
      <c r="K286" s="266"/>
      <c r="L286" s="266"/>
      <c r="M286" s="266"/>
      <c r="N286" s="266"/>
    </row>
    <row r="287" spans="1:14">
      <c r="A287" s="266"/>
      <c r="B287" s="266"/>
      <c r="C287" s="266"/>
      <c r="D287" s="266"/>
      <c r="E287" s="266"/>
      <c r="F287" s="266"/>
      <c r="G287" s="266"/>
      <c r="H287" s="266"/>
      <c r="I287" s="266"/>
      <c r="J287" s="266"/>
      <c r="K287" s="266"/>
      <c r="L287" s="266"/>
      <c r="M287" s="266"/>
      <c r="N287" s="266"/>
    </row>
    <row r="288" spans="1:14">
      <c r="A288" s="266"/>
      <c r="B288" s="266"/>
      <c r="C288" s="266"/>
      <c r="D288" s="266"/>
      <c r="E288" s="266"/>
      <c r="F288" s="266"/>
      <c r="G288" s="266"/>
      <c r="H288" s="266"/>
      <c r="I288" s="266"/>
      <c r="J288" s="266"/>
      <c r="K288" s="266"/>
      <c r="L288" s="266"/>
      <c r="M288" s="266"/>
      <c r="N288" s="266"/>
    </row>
    <row r="289" spans="1:14">
      <c r="A289" s="266"/>
      <c r="B289" s="266"/>
      <c r="C289" s="266"/>
      <c r="D289" s="266"/>
      <c r="E289" s="266"/>
      <c r="F289" s="266"/>
      <c r="G289" s="266"/>
      <c r="H289" s="266"/>
      <c r="I289" s="266"/>
      <c r="J289" s="266"/>
      <c r="K289" s="266"/>
      <c r="L289" s="266"/>
      <c r="M289" s="266"/>
      <c r="N289" s="266"/>
    </row>
    <row r="290" spans="1:14">
      <c r="A290" s="266"/>
      <c r="B290" s="266"/>
      <c r="C290" s="266"/>
      <c r="D290" s="266"/>
      <c r="E290" s="266"/>
      <c r="F290" s="266"/>
      <c r="G290" s="266"/>
      <c r="H290" s="266"/>
      <c r="I290" s="266"/>
      <c r="J290" s="266"/>
      <c r="K290" s="266"/>
      <c r="L290" s="266"/>
      <c r="M290" s="266"/>
      <c r="N290" s="266"/>
    </row>
    <row r="291" spans="1:14">
      <c r="A291" s="266"/>
      <c r="B291" s="266"/>
      <c r="C291" s="266"/>
      <c r="D291" s="266"/>
      <c r="E291" s="266"/>
      <c r="F291" s="266"/>
      <c r="G291" s="266"/>
      <c r="H291" s="266"/>
      <c r="I291" s="266"/>
      <c r="J291" s="266"/>
      <c r="K291" s="266"/>
      <c r="L291" s="266"/>
      <c r="M291" s="266"/>
      <c r="N291" s="266"/>
    </row>
    <row r="292" spans="1:14">
      <c r="A292" s="266"/>
      <c r="B292" s="266"/>
      <c r="C292" s="266"/>
      <c r="D292" s="266"/>
      <c r="E292" s="266"/>
      <c r="F292" s="266"/>
      <c r="G292" s="266"/>
      <c r="H292" s="266"/>
      <c r="I292" s="266"/>
      <c r="J292" s="266"/>
      <c r="K292" s="266"/>
      <c r="L292" s="266"/>
      <c r="M292" s="266"/>
      <c r="N292" s="266"/>
    </row>
    <row r="293" spans="1:14">
      <c r="A293" s="266"/>
      <c r="B293" s="266"/>
      <c r="C293" s="266"/>
      <c r="D293" s="266"/>
      <c r="E293" s="266"/>
      <c r="F293" s="266"/>
      <c r="G293" s="266"/>
      <c r="H293" s="266"/>
      <c r="I293" s="266"/>
      <c r="J293" s="266"/>
      <c r="K293" s="266"/>
      <c r="L293" s="266"/>
      <c r="M293" s="266"/>
      <c r="N293" s="266"/>
    </row>
    <row r="294" spans="1:14">
      <c r="A294" s="266"/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6"/>
    </row>
    <row r="295" spans="1:14">
      <c r="A295" s="266"/>
      <c r="B295" s="266"/>
      <c r="C295" s="266"/>
      <c r="D295" s="266"/>
      <c r="E295" s="266"/>
      <c r="F295" s="266"/>
      <c r="G295" s="266"/>
      <c r="H295" s="266"/>
      <c r="I295" s="266"/>
      <c r="J295" s="266"/>
      <c r="K295" s="266"/>
      <c r="L295" s="266"/>
      <c r="M295" s="266"/>
      <c r="N295" s="266"/>
    </row>
    <row r="296" spans="1:14">
      <c r="A296" s="266"/>
      <c r="B296" s="266"/>
      <c r="C296" s="266"/>
      <c r="D296" s="266"/>
      <c r="E296" s="266"/>
      <c r="F296" s="266"/>
      <c r="G296" s="266"/>
      <c r="H296" s="266"/>
      <c r="I296" s="266"/>
      <c r="J296" s="266"/>
      <c r="K296" s="266"/>
      <c r="L296" s="266"/>
      <c r="M296" s="266"/>
      <c r="N296" s="266"/>
    </row>
    <row r="297" spans="1:14">
      <c r="A297" s="266"/>
      <c r="B297" s="266"/>
      <c r="C297" s="266"/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</row>
    <row r="298" spans="1:14">
      <c r="A298" s="266"/>
      <c r="B298" s="266"/>
      <c r="C298" s="266"/>
      <c r="D298" s="266"/>
      <c r="E298" s="266"/>
      <c r="F298" s="266"/>
      <c r="G298" s="266"/>
      <c r="H298" s="266"/>
      <c r="I298" s="266"/>
      <c r="J298" s="266"/>
      <c r="K298" s="266"/>
      <c r="L298" s="266"/>
      <c r="M298" s="266"/>
      <c r="N298" s="266"/>
    </row>
    <row r="299" spans="1:14">
      <c r="A299" s="266"/>
      <c r="B299" s="266"/>
      <c r="C299" s="266"/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</row>
    <row r="300" spans="1:14">
      <c r="A300" s="266"/>
      <c r="B300" s="266"/>
      <c r="C300" s="266"/>
      <c r="D300" s="266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</row>
    <row r="301" spans="1:14">
      <c r="A301" s="266"/>
      <c r="B301" s="266"/>
      <c r="C301" s="266"/>
      <c r="D301" s="266"/>
      <c r="E301" s="266"/>
      <c r="F301" s="266"/>
      <c r="G301" s="266"/>
      <c r="H301" s="266"/>
      <c r="I301" s="266"/>
      <c r="J301" s="266"/>
      <c r="K301" s="266"/>
      <c r="L301" s="266"/>
      <c r="M301" s="266"/>
      <c r="N301" s="266"/>
    </row>
    <row r="302" spans="1:14">
      <c r="A302" s="266"/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</row>
    <row r="303" spans="1:14">
      <c r="A303" s="266"/>
      <c r="B303" s="266"/>
      <c r="C303" s="266"/>
      <c r="D303" s="266"/>
      <c r="E303" s="266"/>
      <c r="F303" s="266"/>
      <c r="G303" s="266"/>
      <c r="H303" s="266"/>
      <c r="I303" s="266"/>
      <c r="J303" s="266"/>
      <c r="K303" s="266"/>
      <c r="L303" s="266"/>
      <c r="M303" s="266"/>
      <c r="N303" s="266"/>
    </row>
    <row r="304" spans="1:14">
      <c r="A304" s="266"/>
      <c r="B304" s="266"/>
      <c r="C304" s="266"/>
      <c r="D304" s="266"/>
      <c r="E304" s="266"/>
      <c r="F304" s="266"/>
      <c r="G304" s="266"/>
      <c r="H304" s="266"/>
      <c r="I304" s="266"/>
      <c r="J304" s="266"/>
      <c r="K304" s="266"/>
      <c r="L304" s="266"/>
      <c r="M304" s="266"/>
      <c r="N304" s="266"/>
    </row>
    <row r="305" spans="1:14">
      <c r="A305" s="266"/>
      <c r="B305" s="266"/>
      <c r="C305" s="266"/>
      <c r="D305" s="266"/>
      <c r="E305" s="266"/>
      <c r="F305" s="266"/>
      <c r="G305" s="266"/>
      <c r="H305" s="266"/>
      <c r="I305" s="266"/>
      <c r="J305" s="266"/>
      <c r="K305" s="266"/>
      <c r="L305" s="266"/>
      <c r="M305" s="266"/>
      <c r="N305" s="266"/>
    </row>
    <row r="306" spans="1:14">
      <c r="A306" s="266"/>
      <c r="B306" s="266"/>
      <c r="C306" s="266"/>
      <c r="D306" s="266"/>
      <c r="E306" s="266"/>
      <c r="F306" s="266"/>
      <c r="G306" s="266"/>
      <c r="H306" s="266"/>
      <c r="I306" s="266"/>
      <c r="J306" s="266"/>
      <c r="K306" s="266"/>
      <c r="L306" s="266"/>
      <c r="M306" s="266"/>
      <c r="N306" s="266"/>
    </row>
    <row r="307" spans="1:14">
      <c r="A307" s="266"/>
      <c r="B307" s="266"/>
      <c r="C307" s="266"/>
      <c r="D307" s="266"/>
      <c r="E307" s="266"/>
      <c r="F307" s="266"/>
      <c r="G307" s="266"/>
      <c r="H307" s="266"/>
      <c r="I307" s="266"/>
      <c r="J307" s="266"/>
      <c r="K307" s="266"/>
      <c r="L307" s="266"/>
      <c r="M307" s="266"/>
      <c r="N307" s="266"/>
    </row>
    <row r="308" spans="1:14">
      <c r="A308" s="266"/>
      <c r="B308" s="266"/>
      <c r="C308" s="266"/>
      <c r="D308" s="266"/>
      <c r="E308" s="266"/>
      <c r="F308" s="266"/>
      <c r="G308" s="266"/>
      <c r="H308" s="266"/>
      <c r="I308" s="266"/>
      <c r="J308" s="266"/>
      <c r="K308" s="266"/>
      <c r="L308" s="266"/>
      <c r="M308" s="266"/>
      <c r="N308" s="266"/>
    </row>
    <row r="309" spans="1:14">
      <c r="A309" s="266"/>
      <c r="B309" s="266"/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</row>
    <row r="310" spans="1:14">
      <c r="A310" s="266"/>
      <c r="B310" s="266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</row>
    <row r="311" spans="1:14">
      <c r="A311" s="266"/>
      <c r="B311" s="266"/>
      <c r="C311" s="266"/>
      <c r="D311" s="266"/>
      <c r="E311" s="266"/>
      <c r="F311" s="266"/>
      <c r="G311" s="266"/>
      <c r="H311" s="266"/>
      <c r="I311" s="266"/>
      <c r="J311" s="266"/>
      <c r="K311" s="266"/>
      <c r="L311" s="266"/>
      <c r="M311" s="266"/>
      <c r="N311" s="266"/>
    </row>
    <row r="312" spans="1:14">
      <c r="A312" s="266"/>
      <c r="B312" s="266"/>
      <c r="C312" s="266"/>
      <c r="D312" s="266"/>
      <c r="E312" s="266"/>
      <c r="F312" s="266"/>
      <c r="G312" s="266"/>
      <c r="H312" s="266"/>
      <c r="I312" s="266"/>
      <c r="J312" s="266"/>
      <c r="K312" s="266"/>
      <c r="L312" s="266"/>
      <c r="M312" s="266"/>
      <c r="N312" s="266"/>
    </row>
    <row r="313" spans="1:14">
      <c r="A313" s="266"/>
      <c r="B313" s="266"/>
      <c r="C313" s="266"/>
      <c r="D313" s="266"/>
      <c r="E313" s="266"/>
      <c r="F313" s="266"/>
      <c r="G313" s="266"/>
      <c r="H313" s="266"/>
      <c r="I313" s="266"/>
      <c r="J313" s="266"/>
      <c r="K313" s="266"/>
      <c r="L313" s="266"/>
      <c r="M313" s="266"/>
      <c r="N313" s="266"/>
    </row>
    <row r="314" spans="1:14">
      <c r="A314" s="266"/>
      <c r="B314" s="266"/>
      <c r="C314" s="266"/>
      <c r="D314" s="266"/>
      <c r="E314" s="266"/>
      <c r="F314" s="266"/>
      <c r="G314" s="266"/>
      <c r="H314" s="266"/>
      <c r="I314" s="266"/>
      <c r="J314" s="266"/>
      <c r="K314" s="266"/>
      <c r="L314" s="266"/>
      <c r="M314" s="266"/>
      <c r="N314" s="266"/>
    </row>
    <row r="315" spans="1:14">
      <c r="A315" s="266"/>
      <c r="B315" s="266"/>
      <c r="C315" s="266"/>
      <c r="D315" s="266"/>
      <c r="E315" s="266"/>
      <c r="F315" s="266"/>
      <c r="G315" s="266"/>
      <c r="H315" s="266"/>
      <c r="I315" s="266"/>
      <c r="J315" s="266"/>
      <c r="K315" s="266"/>
      <c r="L315" s="266"/>
      <c r="M315" s="266"/>
      <c r="N315" s="266"/>
    </row>
    <row r="316" spans="1:14">
      <c r="A316" s="266"/>
      <c r="B316" s="266"/>
      <c r="C316" s="266"/>
      <c r="D316" s="266"/>
      <c r="E316" s="266"/>
      <c r="F316" s="266"/>
      <c r="G316" s="266"/>
      <c r="H316" s="266"/>
      <c r="I316" s="266"/>
      <c r="J316" s="266"/>
      <c r="K316" s="266"/>
      <c r="L316" s="266"/>
      <c r="M316" s="266"/>
      <c r="N316" s="266"/>
    </row>
    <row r="317" spans="1:14">
      <c r="A317" s="266"/>
      <c r="B317" s="266"/>
      <c r="C317" s="266"/>
      <c r="D317" s="266"/>
      <c r="E317" s="266"/>
      <c r="F317" s="266"/>
      <c r="G317" s="266"/>
      <c r="H317" s="266"/>
      <c r="I317" s="266"/>
      <c r="J317" s="266"/>
      <c r="K317" s="266"/>
      <c r="L317" s="266"/>
      <c r="M317" s="266"/>
      <c r="N317" s="266"/>
    </row>
    <row r="318" spans="1:14">
      <c r="A318" s="266"/>
      <c r="B318" s="266"/>
      <c r="C318" s="266"/>
      <c r="D318" s="266"/>
      <c r="E318" s="266"/>
      <c r="F318" s="266"/>
      <c r="G318" s="266"/>
      <c r="H318" s="266"/>
      <c r="I318" s="266"/>
      <c r="J318" s="266"/>
      <c r="K318" s="266"/>
      <c r="L318" s="266"/>
      <c r="M318" s="266"/>
      <c r="N318" s="266"/>
    </row>
    <row r="319" spans="1:14">
      <c r="A319" s="266"/>
      <c r="B319" s="266"/>
      <c r="C319" s="266"/>
      <c r="D319" s="266"/>
      <c r="E319" s="266"/>
      <c r="F319" s="266"/>
      <c r="G319" s="266"/>
      <c r="H319" s="266"/>
      <c r="I319" s="266"/>
      <c r="J319" s="266"/>
      <c r="K319" s="266"/>
      <c r="L319" s="266"/>
      <c r="M319" s="266"/>
      <c r="N319" s="266"/>
    </row>
    <row r="320" spans="1:14">
      <c r="A320" s="266"/>
      <c r="B320" s="266"/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</row>
    <row r="321" spans="1:14">
      <c r="A321" s="266"/>
      <c r="B321" s="266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</row>
    <row r="322" spans="1:14">
      <c r="A322" s="266"/>
      <c r="B322" s="266"/>
      <c r="C322" s="266"/>
      <c r="D322" s="266"/>
      <c r="E322" s="266"/>
      <c r="F322" s="266"/>
      <c r="G322" s="266"/>
      <c r="H322" s="266"/>
      <c r="I322" s="266"/>
      <c r="J322" s="266"/>
      <c r="K322" s="266"/>
      <c r="L322" s="266"/>
      <c r="M322" s="266"/>
      <c r="N322" s="266"/>
    </row>
    <row r="323" spans="1:14">
      <c r="A323" s="266"/>
      <c r="B323" s="266"/>
      <c r="C323" s="266"/>
      <c r="D323" s="266"/>
      <c r="E323" s="266"/>
      <c r="F323" s="266"/>
      <c r="G323" s="266"/>
      <c r="H323" s="266"/>
      <c r="I323" s="266"/>
      <c r="J323" s="266"/>
      <c r="K323" s="266"/>
      <c r="L323" s="266"/>
      <c r="M323" s="266"/>
      <c r="N323" s="266"/>
    </row>
    <row r="324" spans="1:14">
      <c r="A324" s="266"/>
      <c r="B324" s="266"/>
      <c r="C324" s="266"/>
      <c r="D324" s="266"/>
      <c r="E324" s="266"/>
      <c r="F324" s="266"/>
      <c r="G324" s="266"/>
      <c r="H324" s="266"/>
      <c r="I324" s="266"/>
      <c r="J324" s="266"/>
      <c r="K324" s="266"/>
      <c r="L324" s="266"/>
      <c r="M324" s="266"/>
      <c r="N324" s="266"/>
    </row>
    <row r="325" spans="1:14">
      <c r="A325" s="266"/>
      <c r="B325" s="266"/>
      <c r="C325" s="266"/>
      <c r="D325" s="266"/>
      <c r="E325" s="266"/>
      <c r="F325" s="266"/>
      <c r="G325" s="266"/>
      <c r="H325" s="266"/>
      <c r="I325" s="266"/>
      <c r="J325" s="266"/>
      <c r="K325" s="266"/>
      <c r="L325" s="266"/>
      <c r="M325" s="266"/>
      <c r="N325" s="266"/>
    </row>
    <row r="326" spans="1:14">
      <c r="A326" s="266"/>
      <c r="B326" s="266"/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</row>
    <row r="327" spans="1:14">
      <c r="A327" s="266"/>
      <c r="B327" s="266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</row>
    <row r="328" spans="1:14">
      <c r="A328" s="266"/>
      <c r="B328" s="266"/>
      <c r="C328" s="266"/>
      <c r="D328" s="266"/>
      <c r="E328" s="266"/>
      <c r="F328" s="266"/>
      <c r="G328" s="266"/>
      <c r="H328" s="266"/>
      <c r="I328" s="266"/>
      <c r="J328" s="266"/>
      <c r="K328" s="266"/>
      <c r="L328" s="266"/>
      <c r="M328" s="266"/>
      <c r="N328" s="266"/>
    </row>
    <row r="329" spans="1:14">
      <c r="A329" s="266"/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6"/>
    </row>
    <row r="330" spans="1:14">
      <c r="A330" s="266"/>
      <c r="B330" s="266"/>
      <c r="C330" s="266"/>
      <c r="D330" s="266"/>
      <c r="E330" s="266"/>
      <c r="F330" s="266"/>
      <c r="G330" s="266"/>
      <c r="H330" s="266"/>
      <c r="I330" s="266"/>
      <c r="J330" s="266"/>
      <c r="K330" s="266"/>
      <c r="L330" s="266"/>
      <c r="M330" s="266"/>
      <c r="N330" s="266"/>
    </row>
    <row r="331" spans="1:14">
      <c r="A331" s="266"/>
      <c r="B331" s="266"/>
      <c r="C331" s="266"/>
      <c r="D331" s="266"/>
      <c r="E331" s="266"/>
      <c r="F331" s="266"/>
      <c r="G331" s="266"/>
      <c r="H331" s="266"/>
      <c r="I331" s="266"/>
      <c r="J331" s="266"/>
      <c r="K331" s="266"/>
      <c r="L331" s="266"/>
      <c r="M331" s="266"/>
      <c r="N331" s="266"/>
    </row>
    <row r="332" spans="1:14">
      <c r="A332" s="266"/>
      <c r="B332" s="266"/>
      <c r="C332" s="266"/>
      <c r="D332" s="266"/>
      <c r="E332" s="266"/>
      <c r="F332" s="266"/>
      <c r="G332" s="266"/>
      <c r="H332" s="266"/>
      <c r="I332" s="266"/>
      <c r="J332" s="266"/>
      <c r="K332" s="266"/>
      <c r="L332" s="266"/>
      <c r="M332" s="266"/>
      <c r="N332" s="266"/>
    </row>
    <row r="333" spans="1:14">
      <c r="A333" s="266"/>
      <c r="B333" s="266"/>
      <c r="C333" s="266"/>
      <c r="D333" s="266"/>
      <c r="E333" s="266"/>
      <c r="F333" s="266"/>
      <c r="G333" s="266"/>
      <c r="H333" s="266"/>
      <c r="I333" s="266"/>
      <c r="J333" s="266"/>
      <c r="K333" s="266"/>
      <c r="L333" s="266"/>
      <c r="M333" s="266"/>
      <c r="N333" s="266"/>
    </row>
    <row r="334" spans="1:14">
      <c r="A334" s="266"/>
      <c r="B334" s="266"/>
      <c r="C334" s="266"/>
      <c r="D334" s="266"/>
      <c r="E334" s="266"/>
      <c r="F334" s="266"/>
      <c r="G334" s="266"/>
      <c r="H334" s="266"/>
      <c r="I334" s="266"/>
      <c r="J334" s="266"/>
      <c r="K334" s="266"/>
      <c r="L334" s="266"/>
      <c r="M334" s="266"/>
      <c r="N334" s="266"/>
    </row>
    <row r="335" spans="1:14">
      <c r="A335" s="266"/>
      <c r="B335" s="266"/>
      <c r="C335" s="266"/>
      <c r="D335" s="266"/>
      <c r="E335" s="266"/>
      <c r="F335" s="266"/>
      <c r="G335" s="266"/>
      <c r="H335" s="266"/>
      <c r="I335" s="266"/>
      <c r="J335" s="266"/>
      <c r="K335" s="266"/>
      <c r="L335" s="266"/>
      <c r="M335" s="266"/>
      <c r="N335" s="266"/>
    </row>
    <row r="336" spans="1:14">
      <c r="A336" s="266"/>
      <c r="B336" s="266"/>
      <c r="C336" s="266"/>
      <c r="D336" s="266"/>
      <c r="E336" s="266"/>
      <c r="F336" s="266"/>
      <c r="G336" s="266"/>
      <c r="H336" s="266"/>
      <c r="I336" s="266"/>
      <c r="J336" s="266"/>
      <c r="K336" s="266"/>
      <c r="L336" s="266"/>
      <c r="M336" s="266"/>
      <c r="N336" s="266"/>
    </row>
    <row r="337" spans="1:14">
      <c r="A337" s="266"/>
      <c r="B337" s="266"/>
      <c r="C337" s="266"/>
      <c r="D337" s="266"/>
      <c r="E337" s="266"/>
      <c r="F337" s="266"/>
      <c r="G337" s="266"/>
      <c r="H337" s="266"/>
      <c r="I337" s="266"/>
      <c r="J337" s="266"/>
      <c r="K337" s="266"/>
      <c r="L337" s="266"/>
      <c r="M337" s="266"/>
      <c r="N337" s="266"/>
    </row>
    <row r="338" spans="1:14">
      <c r="A338" s="266"/>
      <c r="B338" s="266"/>
      <c r="C338" s="266"/>
      <c r="D338" s="266"/>
      <c r="E338" s="266"/>
      <c r="F338" s="266"/>
      <c r="G338" s="266"/>
      <c r="H338" s="266"/>
      <c r="I338" s="266"/>
      <c r="J338" s="266"/>
      <c r="K338" s="266"/>
      <c r="L338" s="266"/>
      <c r="M338" s="266"/>
      <c r="N338" s="266"/>
    </row>
    <row r="339" spans="1:14">
      <c r="A339" s="266"/>
      <c r="B339" s="266"/>
      <c r="C339" s="266"/>
      <c r="D339" s="266"/>
      <c r="E339" s="266"/>
      <c r="F339" s="266"/>
      <c r="G339" s="266"/>
      <c r="H339" s="266"/>
      <c r="I339" s="266"/>
      <c r="J339" s="266"/>
      <c r="K339" s="266"/>
      <c r="L339" s="266"/>
      <c r="M339" s="266"/>
      <c r="N339" s="266"/>
    </row>
    <row r="340" spans="1:14">
      <c r="A340" s="266"/>
      <c r="B340" s="266"/>
      <c r="C340" s="266"/>
      <c r="D340" s="266"/>
      <c r="E340" s="266"/>
      <c r="F340" s="266"/>
      <c r="G340" s="266"/>
      <c r="H340" s="266"/>
      <c r="I340" s="266"/>
      <c r="J340" s="266"/>
      <c r="K340" s="266"/>
      <c r="L340" s="266"/>
      <c r="M340" s="266"/>
      <c r="N340" s="266"/>
    </row>
    <row r="341" spans="1:14">
      <c r="A341" s="266"/>
      <c r="B341" s="266"/>
      <c r="C341" s="266"/>
      <c r="D341" s="266"/>
      <c r="E341" s="266"/>
      <c r="F341" s="266"/>
      <c r="G341" s="266"/>
      <c r="H341" s="266"/>
      <c r="I341" s="266"/>
      <c r="J341" s="266"/>
      <c r="K341" s="266"/>
      <c r="L341" s="266"/>
      <c r="M341" s="266"/>
      <c r="N341" s="266"/>
    </row>
    <row r="342" spans="1:14">
      <c r="A342" s="266"/>
      <c r="B342" s="266"/>
      <c r="C342" s="266"/>
      <c r="D342" s="266"/>
      <c r="E342" s="266"/>
      <c r="F342" s="266"/>
      <c r="G342" s="266"/>
      <c r="H342" s="266"/>
      <c r="I342" s="266"/>
      <c r="J342" s="266"/>
      <c r="K342" s="266"/>
      <c r="L342" s="266"/>
      <c r="M342" s="266"/>
      <c r="N342" s="266"/>
    </row>
    <row r="343" spans="1:14">
      <c r="A343" s="266"/>
      <c r="B343" s="266"/>
      <c r="C343" s="266"/>
      <c r="D343" s="266"/>
      <c r="E343" s="266"/>
      <c r="F343" s="266"/>
      <c r="G343" s="266"/>
      <c r="H343" s="266"/>
      <c r="I343" s="266"/>
      <c r="J343" s="266"/>
      <c r="K343" s="266"/>
      <c r="L343" s="266"/>
      <c r="M343" s="266"/>
      <c r="N343" s="266"/>
    </row>
    <row r="344" spans="1:14">
      <c r="A344" s="266"/>
      <c r="B344" s="266"/>
      <c r="C344" s="266"/>
      <c r="D344" s="266"/>
      <c r="E344" s="266"/>
      <c r="F344" s="266"/>
      <c r="G344" s="266"/>
      <c r="H344" s="266"/>
      <c r="I344" s="266"/>
      <c r="J344" s="266"/>
      <c r="K344" s="266"/>
      <c r="L344" s="266"/>
      <c r="M344" s="266"/>
      <c r="N344" s="266"/>
    </row>
    <row r="345" spans="1:14">
      <c r="A345" s="266"/>
      <c r="B345" s="266"/>
      <c r="C345" s="266"/>
      <c r="D345" s="266"/>
      <c r="E345" s="266"/>
      <c r="F345" s="266"/>
      <c r="G345" s="266"/>
      <c r="H345" s="266"/>
      <c r="I345" s="266"/>
      <c r="J345" s="266"/>
      <c r="K345" s="266"/>
      <c r="L345" s="266"/>
      <c r="M345" s="266"/>
      <c r="N345" s="266"/>
    </row>
    <row r="346" spans="1:14">
      <c r="A346" s="266"/>
      <c r="B346" s="266"/>
      <c r="C346" s="266"/>
      <c r="D346" s="266"/>
      <c r="E346" s="266"/>
      <c r="F346" s="266"/>
      <c r="G346" s="266"/>
      <c r="H346" s="266"/>
      <c r="I346" s="266"/>
      <c r="J346" s="266"/>
      <c r="K346" s="266"/>
      <c r="L346" s="266"/>
      <c r="M346" s="266"/>
      <c r="N346" s="266"/>
    </row>
    <row r="347" spans="1:14">
      <c r="A347" s="266"/>
      <c r="B347" s="266"/>
      <c r="C347" s="266"/>
      <c r="D347" s="266"/>
      <c r="E347" s="266"/>
      <c r="F347" s="266"/>
      <c r="G347" s="266"/>
      <c r="H347" s="266"/>
      <c r="I347" s="266"/>
      <c r="J347" s="266"/>
      <c r="K347" s="266"/>
      <c r="L347" s="266"/>
      <c r="M347" s="266"/>
      <c r="N347" s="266"/>
    </row>
    <row r="348" spans="1:14">
      <c r="A348" s="266"/>
      <c r="B348" s="266"/>
      <c r="C348" s="266"/>
      <c r="D348" s="266"/>
      <c r="E348" s="266"/>
      <c r="F348" s="266"/>
      <c r="G348" s="266"/>
      <c r="H348" s="266"/>
      <c r="I348" s="266"/>
      <c r="J348" s="266"/>
      <c r="K348" s="266"/>
      <c r="L348" s="266"/>
      <c r="M348" s="266"/>
      <c r="N348" s="266"/>
    </row>
    <row r="349" spans="1:14">
      <c r="A349" s="266"/>
      <c r="B349" s="266"/>
      <c r="C349" s="266"/>
      <c r="D349" s="266"/>
      <c r="E349" s="266"/>
      <c r="F349" s="266"/>
      <c r="G349" s="266"/>
      <c r="H349" s="266"/>
      <c r="I349" s="266"/>
      <c r="J349" s="266"/>
      <c r="K349" s="266"/>
      <c r="L349" s="266"/>
      <c r="M349" s="266"/>
      <c r="N349" s="266"/>
    </row>
    <row r="350" spans="1:14">
      <c r="A350" s="266"/>
      <c r="B350" s="266"/>
      <c r="C350" s="266"/>
      <c r="D350" s="266"/>
      <c r="E350" s="266"/>
      <c r="F350" s="266"/>
      <c r="G350" s="266"/>
      <c r="H350" s="266"/>
      <c r="I350" s="266"/>
      <c r="J350" s="266"/>
      <c r="K350" s="266"/>
      <c r="L350" s="266"/>
      <c r="M350" s="266"/>
      <c r="N350" s="266"/>
    </row>
    <row r="351" spans="1:14">
      <c r="A351" s="266"/>
      <c r="B351" s="266"/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</row>
    <row r="352" spans="1:14">
      <c r="A352" s="266"/>
      <c r="B352" s="266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</row>
    <row r="353" spans="1:14">
      <c r="A353" s="266"/>
      <c r="B353" s="266"/>
      <c r="C353" s="266"/>
      <c r="D353" s="266"/>
      <c r="E353" s="266"/>
      <c r="F353" s="266"/>
      <c r="G353" s="266"/>
      <c r="H353" s="266"/>
      <c r="I353" s="266"/>
      <c r="J353" s="266"/>
      <c r="K353" s="266"/>
      <c r="L353" s="266"/>
      <c r="M353" s="266"/>
      <c r="N353" s="266"/>
    </row>
    <row r="354" spans="1:14">
      <c r="A354" s="266"/>
      <c r="B354" s="266"/>
      <c r="C354" s="266"/>
      <c r="D354" s="266"/>
      <c r="E354" s="266"/>
      <c r="F354" s="266"/>
      <c r="G354" s="266"/>
      <c r="H354" s="266"/>
      <c r="I354" s="266"/>
      <c r="J354" s="266"/>
      <c r="K354" s="266"/>
      <c r="L354" s="266"/>
      <c r="M354" s="266"/>
      <c r="N354" s="266"/>
    </row>
    <row r="355" spans="1:14">
      <c r="A355" s="266"/>
      <c r="B355" s="266"/>
      <c r="C355" s="266"/>
      <c r="D355" s="266"/>
      <c r="E355" s="266"/>
      <c r="F355" s="266"/>
      <c r="G355" s="266"/>
      <c r="H355" s="266"/>
      <c r="I355" s="266"/>
      <c r="J355" s="266"/>
      <c r="K355" s="266"/>
      <c r="L355" s="266"/>
      <c r="M355" s="266"/>
      <c r="N355" s="266"/>
    </row>
    <row r="356" spans="1:14">
      <c r="A356" s="266"/>
      <c r="B356" s="266"/>
      <c r="C356" s="266"/>
      <c r="D356" s="266"/>
      <c r="E356" s="266"/>
      <c r="F356" s="266"/>
      <c r="G356" s="266"/>
      <c r="H356" s="266"/>
      <c r="I356" s="266"/>
      <c r="J356" s="266"/>
      <c r="K356" s="266"/>
      <c r="L356" s="266"/>
      <c r="M356" s="266"/>
      <c r="N356" s="266"/>
    </row>
    <row r="357" spans="1:14">
      <c r="A357" s="266"/>
      <c r="B357" s="266"/>
      <c r="C357" s="266"/>
      <c r="D357" s="266"/>
      <c r="E357" s="266"/>
      <c r="F357" s="266"/>
      <c r="G357" s="266"/>
      <c r="H357" s="266"/>
      <c r="I357" s="266"/>
      <c r="J357" s="266"/>
      <c r="K357" s="266"/>
      <c r="L357" s="266"/>
      <c r="M357" s="266"/>
      <c r="N357" s="266"/>
    </row>
    <row r="358" spans="1:14">
      <c r="A358" s="266"/>
      <c r="B358" s="266"/>
      <c r="C358" s="266"/>
      <c r="D358" s="266"/>
      <c r="E358" s="266"/>
      <c r="F358" s="266"/>
      <c r="G358" s="266"/>
      <c r="H358" s="266"/>
      <c r="I358" s="266"/>
      <c r="J358" s="266"/>
      <c r="K358" s="266"/>
      <c r="L358" s="266"/>
      <c r="M358" s="266"/>
      <c r="N358" s="266"/>
    </row>
    <row r="359" spans="1:14">
      <c r="A359" s="266"/>
      <c r="B359" s="266"/>
      <c r="C359" s="266"/>
      <c r="D359" s="266"/>
      <c r="E359" s="266"/>
      <c r="F359" s="266"/>
      <c r="G359" s="266"/>
      <c r="H359" s="266"/>
      <c r="I359" s="266"/>
      <c r="J359" s="266"/>
      <c r="K359" s="266"/>
      <c r="L359" s="266"/>
      <c r="M359" s="266"/>
      <c r="N359" s="266"/>
    </row>
    <row r="360" spans="1:14">
      <c r="A360" s="266"/>
      <c r="B360" s="266"/>
      <c r="C360" s="266"/>
      <c r="D360" s="266"/>
      <c r="E360" s="266"/>
      <c r="F360" s="266"/>
      <c r="G360" s="266"/>
      <c r="H360" s="266"/>
      <c r="I360" s="266"/>
      <c r="J360" s="266"/>
      <c r="K360" s="266"/>
      <c r="L360" s="266"/>
      <c r="M360" s="266"/>
      <c r="N360" s="266"/>
    </row>
    <row r="361" spans="1:14">
      <c r="A361" s="266"/>
      <c r="B361" s="266"/>
      <c r="C361" s="266"/>
      <c r="D361" s="266"/>
      <c r="E361" s="266"/>
      <c r="F361" s="266"/>
      <c r="G361" s="266"/>
      <c r="H361" s="266"/>
      <c r="I361" s="266"/>
      <c r="J361" s="266"/>
      <c r="K361" s="266"/>
      <c r="L361" s="266"/>
      <c r="M361" s="266"/>
      <c r="N361" s="266"/>
    </row>
    <row r="362" spans="1:14">
      <c r="A362" s="266"/>
      <c r="B362" s="266"/>
      <c r="C362" s="266"/>
      <c r="D362" s="266"/>
      <c r="E362" s="266"/>
      <c r="F362" s="266"/>
      <c r="G362" s="266"/>
      <c r="H362" s="266"/>
      <c r="I362" s="266"/>
      <c r="J362" s="266"/>
      <c r="K362" s="266"/>
      <c r="L362" s="266"/>
      <c r="M362" s="266"/>
      <c r="N362" s="266"/>
    </row>
    <row r="363" spans="1:14">
      <c r="A363" s="266"/>
      <c r="B363" s="266"/>
      <c r="C363" s="266"/>
      <c r="D363" s="266"/>
      <c r="E363" s="266"/>
      <c r="F363" s="266"/>
      <c r="G363" s="266"/>
      <c r="H363" s="266"/>
      <c r="I363" s="266"/>
      <c r="J363" s="266"/>
      <c r="K363" s="266"/>
      <c r="L363" s="266"/>
      <c r="M363" s="266"/>
      <c r="N363" s="266"/>
    </row>
    <row r="364" spans="1:14">
      <c r="A364" s="266"/>
      <c r="B364" s="266"/>
      <c r="C364" s="266"/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6"/>
    </row>
    <row r="365" spans="1:14">
      <c r="A365" s="266"/>
      <c r="B365" s="266"/>
      <c r="C365" s="266"/>
      <c r="D365" s="266"/>
      <c r="E365" s="266"/>
      <c r="F365" s="266"/>
      <c r="G365" s="266"/>
      <c r="H365" s="266"/>
      <c r="I365" s="266"/>
      <c r="J365" s="266"/>
      <c r="K365" s="266"/>
      <c r="L365" s="266"/>
      <c r="M365" s="266"/>
      <c r="N365" s="266"/>
    </row>
    <row r="366" spans="1:14">
      <c r="A366" s="266"/>
      <c r="B366" s="266"/>
      <c r="C366" s="266"/>
      <c r="D366" s="266"/>
      <c r="E366" s="266"/>
      <c r="F366" s="266"/>
      <c r="G366" s="266"/>
      <c r="H366" s="266"/>
      <c r="I366" s="266"/>
      <c r="J366" s="266"/>
      <c r="K366" s="266"/>
      <c r="L366" s="266"/>
      <c r="M366" s="266"/>
      <c r="N366" s="266"/>
    </row>
    <row r="367" spans="1:14">
      <c r="A367" s="266"/>
      <c r="B367" s="266"/>
      <c r="C367" s="266"/>
      <c r="D367" s="266"/>
      <c r="E367" s="266"/>
      <c r="F367" s="266"/>
      <c r="G367" s="266"/>
      <c r="H367" s="266"/>
      <c r="I367" s="266"/>
      <c r="J367" s="266"/>
      <c r="K367" s="266"/>
      <c r="L367" s="266"/>
      <c r="M367" s="266"/>
      <c r="N367" s="266"/>
    </row>
    <row r="368" spans="1:14">
      <c r="A368" s="266"/>
      <c r="B368" s="266"/>
      <c r="C368" s="266"/>
      <c r="D368" s="266"/>
      <c r="E368" s="266"/>
      <c r="F368" s="266"/>
      <c r="G368" s="266"/>
      <c r="H368" s="266"/>
      <c r="I368" s="266"/>
      <c r="J368" s="266"/>
      <c r="K368" s="266"/>
      <c r="L368" s="266"/>
      <c r="M368" s="266"/>
      <c r="N368" s="266"/>
    </row>
    <row r="369" spans="1:14">
      <c r="A369" s="266"/>
      <c r="B369" s="266"/>
      <c r="C369" s="266"/>
      <c r="D369" s="266"/>
      <c r="E369" s="266"/>
      <c r="F369" s="266"/>
      <c r="G369" s="266"/>
      <c r="H369" s="266"/>
      <c r="I369" s="266"/>
      <c r="J369" s="266"/>
      <c r="K369" s="266"/>
      <c r="L369" s="266"/>
      <c r="M369" s="266"/>
      <c r="N369" s="266"/>
    </row>
    <row r="370" spans="1:14">
      <c r="A370" s="266"/>
      <c r="B370" s="266"/>
      <c r="C370" s="266"/>
      <c r="D370" s="266"/>
      <c r="E370" s="266"/>
      <c r="F370" s="266"/>
      <c r="G370" s="266"/>
      <c r="H370" s="266"/>
      <c r="I370" s="266"/>
      <c r="J370" s="266"/>
      <c r="K370" s="266"/>
      <c r="L370" s="266"/>
      <c r="M370" s="266"/>
      <c r="N370" s="266"/>
    </row>
    <row r="371" spans="1:14">
      <c r="A371" s="266"/>
      <c r="B371" s="266"/>
      <c r="C371" s="266"/>
      <c r="D371" s="266"/>
      <c r="E371" s="266"/>
      <c r="F371" s="266"/>
      <c r="G371" s="266"/>
      <c r="H371" s="266"/>
      <c r="I371" s="266"/>
      <c r="J371" s="266"/>
      <c r="K371" s="266"/>
      <c r="L371" s="266"/>
      <c r="M371" s="266"/>
      <c r="N371" s="266"/>
    </row>
    <row r="372" spans="1:14">
      <c r="A372" s="266"/>
      <c r="B372" s="266"/>
      <c r="C372" s="266"/>
      <c r="D372" s="266"/>
      <c r="E372" s="266"/>
      <c r="F372" s="266"/>
      <c r="G372" s="266"/>
      <c r="H372" s="266"/>
      <c r="I372" s="266"/>
      <c r="J372" s="266"/>
      <c r="K372" s="266"/>
      <c r="L372" s="266"/>
      <c r="M372" s="266"/>
      <c r="N372" s="266"/>
    </row>
    <row r="373" spans="1:14">
      <c r="A373" s="266"/>
      <c r="B373" s="266"/>
      <c r="C373" s="266"/>
      <c r="D373" s="266"/>
      <c r="E373" s="266"/>
      <c r="F373" s="266"/>
      <c r="G373" s="266"/>
      <c r="H373" s="266"/>
      <c r="I373" s="266"/>
      <c r="J373" s="266"/>
      <c r="K373" s="266"/>
      <c r="L373" s="266"/>
      <c r="M373" s="266"/>
      <c r="N373" s="266"/>
    </row>
    <row r="374" spans="1:14">
      <c r="A374" s="266"/>
      <c r="B374" s="266"/>
      <c r="C374" s="266"/>
      <c r="D374" s="266"/>
      <c r="E374" s="266"/>
      <c r="F374" s="266"/>
      <c r="G374" s="266"/>
      <c r="H374" s="266"/>
      <c r="I374" s="266"/>
      <c r="J374" s="266"/>
      <c r="K374" s="266"/>
      <c r="L374" s="266"/>
      <c r="M374" s="266"/>
      <c r="N374" s="266"/>
    </row>
    <row r="375" spans="1:14">
      <c r="A375" s="266"/>
      <c r="B375" s="266"/>
      <c r="C375" s="266"/>
      <c r="D375" s="266"/>
      <c r="E375" s="266"/>
      <c r="F375" s="266"/>
      <c r="G375" s="266"/>
      <c r="H375" s="266"/>
      <c r="I375" s="266"/>
      <c r="J375" s="266"/>
      <c r="K375" s="266"/>
      <c r="L375" s="266"/>
      <c r="M375" s="266"/>
      <c r="N375" s="266"/>
    </row>
    <row r="376" spans="1:14">
      <c r="A376" s="266"/>
      <c r="B376" s="266"/>
      <c r="C376" s="266"/>
      <c r="D376" s="266"/>
      <c r="E376" s="266"/>
      <c r="F376" s="266"/>
      <c r="G376" s="266"/>
      <c r="H376" s="266"/>
      <c r="I376" s="266"/>
      <c r="J376" s="266"/>
      <c r="K376" s="266"/>
      <c r="L376" s="266"/>
      <c r="M376" s="266"/>
      <c r="N376" s="266"/>
    </row>
    <row r="377" spans="1:14">
      <c r="A377" s="266"/>
      <c r="B377" s="266"/>
      <c r="C377" s="266"/>
      <c r="D377" s="266"/>
      <c r="E377" s="266"/>
      <c r="F377" s="266"/>
      <c r="G377" s="266"/>
      <c r="H377" s="266"/>
      <c r="I377" s="266"/>
      <c r="J377" s="266"/>
      <c r="K377" s="266"/>
      <c r="L377" s="266"/>
      <c r="M377" s="266"/>
      <c r="N377" s="266"/>
    </row>
    <row r="378" spans="1:14">
      <c r="A378" s="266"/>
      <c r="B378" s="266"/>
      <c r="C378" s="266"/>
      <c r="D378" s="266"/>
      <c r="E378" s="266"/>
      <c r="F378" s="266"/>
      <c r="G378" s="266"/>
      <c r="H378" s="266"/>
      <c r="I378" s="266"/>
      <c r="J378" s="266"/>
      <c r="K378" s="266"/>
      <c r="L378" s="266"/>
      <c r="M378" s="266"/>
      <c r="N378" s="266"/>
    </row>
    <row r="379" spans="1:14">
      <c r="A379" s="266"/>
      <c r="B379" s="266"/>
      <c r="C379" s="266"/>
      <c r="D379" s="266"/>
      <c r="E379" s="266"/>
      <c r="F379" s="266"/>
      <c r="G379" s="266"/>
      <c r="H379" s="266"/>
      <c r="I379" s="266"/>
      <c r="J379" s="266"/>
      <c r="K379" s="266"/>
      <c r="L379" s="266"/>
      <c r="M379" s="266"/>
      <c r="N379" s="266"/>
    </row>
    <row r="380" spans="1:14">
      <c r="A380" s="266"/>
      <c r="B380" s="266"/>
      <c r="C380" s="266"/>
      <c r="D380" s="266"/>
      <c r="E380" s="266"/>
      <c r="F380" s="266"/>
      <c r="G380" s="266"/>
      <c r="H380" s="266"/>
      <c r="I380" s="266"/>
      <c r="J380" s="266"/>
      <c r="K380" s="266"/>
      <c r="L380" s="266"/>
      <c r="M380" s="266"/>
      <c r="N380" s="266"/>
    </row>
    <row r="381" spans="1:14">
      <c r="A381" s="266"/>
      <c r="B381" s="266"/>
      <c r="C381" s="266"/>
      <c r="D381" s="266"/>
      <c r="E381" s="266"/>
      <c r="F381" s="266"/>
      <c r="G381" s="266"/>
      <c r="H381" s="266"/>
      <c r="I381" s="266"/>
      <c r="J381" s="266"/>
      <c r="K381" s="266"/>
      <c r="L381" s="266"/>
      <c r="M381" s="266"/>
      <c r="N381" s="266"/>
    </row>
    <row r="382" spans="1:14">
      <c r="A382" s="266"/>
      <c r="B382" s="266"/>
      <c r="C382" s="266"/>
      <c r="D382" s="266"/>
      <c r="E382" s="266"/>
      <c r="F382" s="266"/>
      <c r="G382" s="266"/>
      <c r="H382" s="266"/>
      <c r="I382" s="266"/>
      <c r="J382" s="266"/>
      <c r="K382" s="266"/>
      <c r="L382" s="266"/>
      <c r="M382" s="266"/>
      <c r="N382" s="266"/>
    </row>
    <row r="383" spans="1:14">
      <c r="A383" s="266"/>
      <c r="B383" s="266"/>
      <c r="C383" s="266"/>
      <c r="D383" s="266"/>
      <c r="E383" s="266"/>
      <c r="F383" s="266"/>
      <c r="G383" s="266"/>
      <c r="H383" s="266"/>
      <c r="I383" s="266"/>
      <c r="J383" s="266"/>
      <c r="K383" s="266"/>
      <c r="L383" s="266"/>
      <c r="M383" s="266"/>
      <c r="N383" s="266"/>
    </row>
    <row r="384" spans="1:14">
      <c r="A384" s="266"/>
      <c r="B384" s="266"/>
      <c r="C384" s="266"/>
      <c r="D384" s="266"/>
      <c r="E384" s="266"/>
      <c r="F384" s="266"/>
      <c r="G384" s="266"/>
      <c r="H384" s="266"/>
      <c r="I384" s="266"/>
      <c r="J384" s="266"/>
      <c r="K384" s="266"/>
      <c r="L384" s="266"/>
      <c r="M384" s="266"/>
      <c r="N384" s="266"/>
    </row>
    <row r="385" spans="1:14">
      <c r="A385" s="266"/>
      <c r="B385" s="266"/>
      <c r="C385" s="266"/>
      <c r="D385" s="266"/>
      <c r="E385" s="266"/>
      <c r="F385" s="266"/>
      <c r="G385" s="266"/>
      <c r="H385" s="266"/>
      <c r="I385" s="266"/>
      <c r="J385" s="266"/>
      <c r="K385" s="266"/>
      <c r="L385" s="266"/>
      <c r="M385" s="266"/>
      <c r="N385" s="266"/>
    </row>
    <row r="386" spans="1:14">
      <c r="A386" s="266"/>
      <c r="B386" s="266"/>
      <c r="C386" s="266"/>
      <c r="D386" s="266"/>
      <c r="E386" s="266"/>
      <c r="F386" s="266"/>
      <c r="G386" s="266"/>
      <c r="H386" s="266"/>
      <c r="I386" s="266"/>
      <c r="J386" s="266"/>
      <c r="K386" s="266"/>
      <c r="L386" s="266"/>
      <c r="M386" s="266"/>
      <c r="N386" s="266"/>
    </row>
    <row r="387" spans="1:14">
      <c r="A387" s="266"/>
      <c r="B387" s="266"/>
      <c r="C387" s="266"/>
      <c r="D387" s="266"/>
      <c r="E387" s="266"/>
      <c r="F387" s="266"/>
      <c r="G387" s="266"/>
      <c r="H387" s="266"/>
      <c r="I387" s="266"/>
      <c r="J387" s="266"/>
      <c r="K387" s="266"/>
      <c r="L387" s="266"/>
      <c r="M387" s="266"/>
      <c r="N387" s="266"/>
    </row>
    <row r="388" spans="1:14">
      <c r="A388" s="266"/>
      <c r="B388" s="266"/>
      <c r="C388" s="266"/>
      <c r="D388" s="266"/>
      <c r="E388" s="266"/>
      <c r="F388" s="266"/>
      <c r="G388" s="266"/>
      <c r="H388" s="266"/>
      <c r="I388" s="266"/>
      <c r="J388" s="266"/>
      <c r="K388" s="266"/>
      <c r="L388" s="266"/>
      <c r="M388" s="266"/>
      <c r="N388" s="266"/>
    </row>
    <row r="389" spans="1:14">
      <c r="A389" s="266"/>
      <c r="B389" s="266"/>
      <c r="C389" s="266"/>
      <c r="D389" s="266"/>
      <c r="E389" s="266"/>
      <c r="F389" s="266"/>
      <c r="G389" s="266"/>
      <c r="H389" s="266"/>
      <c r="I389" s="266"/>
      <c r="J389" s="266"/>
      <c r="K389" s="266"/>
      <c r="L389" s="266"/>
      <c r="M389" s="266"/>
      <c r="N389" s="266"/>
    </row>
    <row r="390" spans="1:14">
      <c r="A390" s="266"/>
      <c r="B390" s="266"/>
      <c r="C390" s="266"/>
      <c r="D390" s="266"/>
      <c r="E390" s="266"/>
      <c r="F390" s="266"/>
      <c r="G390" s="266"/>
      <c r="H390" s="266"/>
      <c r="I390" s="266"/>
      <c r="J390" s="266"/>
      <c r="K390" s="266"/>
      <c r="L390" s="266"/>
      <c r="M390" s="266"/>
      <c r="N390" s="266"/>
    </row>
    <row r="391" spans="1:14">
      <c r="A391" s="266"/>
      <c r="B391" s="266"/>
      <c r="C391" s="266"/>
      <c r="D391" s="266"/>
      <c r="E391" s="266"/>
      <c r="F391" s="266"/>
      <c r="G391" s="266"/>
      <c r="H391" s="266"/>
      <c r="I391" s="266"/>
      <c r="J391" s="266"/>
      <c r="K391" s="266"/>
      <c r="L391" s="266"/>
      <c r="M391" s="266"/>
      <c r="N391" s="266"/>
    </row>
    <row r="392" spans="1:14">
      <c r="A392" s="266"/>
      <c r="B392" s="266"/>
      <c r="C392" s="266"/>
      <c r="D392" s="266"/>
      <c r="E392" s="266"/>
      <c r="F392" s="266"/>
      <c r="G392" s="266"/>
      <c r="H392" s="266"/>
      <c r="I392" s="266"/>
      <c r="J392" s="266"/>
      <c r="K392" s="266"/>
      <c r="L392" s="266"/>
      <c r="M392" s="266"/>
      <c r="N392" s="266"/>
    </row>
    <row r="393" spans="1:14">
      <c r="A393" s="266"/>
      <c r="B393" s="266"/>
      <c r="C393" s="266"/>
      <c r="D393" s="266"/>
      <c r="E393" s="266"/>
      <c r="F393" s="266"/>
      <c r="G393" s="266"/>
      <c r="H393" s="266"/>
      <c r="I393" s="266"/>
      <c r="J393" s="266"/>
      <c r="K393" s="266"/>
      <c r="L393" s="266"/>
      <c r="M393" s="266"/>
      <c r="N393" s="266"/>
    </row>
    <row r="394" spans="1:14">
      <c r="A394" s="266"/>
      <c r="B394" s="266"/>
      <c r="C394" s="266"/>
      <c r="D394" s="266"/>
      <c r="E394" s="266"/>
      <c r="F394" s="266"/>
      <c r="G394" s="266"/>
      <c r="H394" s="266"/>
      <c r="I394" s="266"/>
      <c r="J394" s="266"/>
      <c r="K394" s="266"/>
      <c r="L394" s="266"/>
      <c r="M394" s="266"/>
      <c r="N394" s="266"/>
    </row>
    <row r="395" spans="1:14">
      <c r="A395" s="266"/>
      <c r="B395" s="266"/>
      <c r="C395" s="266"/>
      <c r="D395" s="266"/>
      <c r="E395" s="266"/>
      <c r="F395" s="266"/>
      <c r="G395" s="266"/>
      <c r="H395" s="266"/>
      <c r="I395" s="266"/>
      <c r="J395" s="266"/>
      <c r="K395" s="266"/>
      <c r="L395" s="266"/>
      <c r="M395" s="266"/>
      <c r="N395" s="266"/>
    </row>
    <row r="396" spans="1:14">
      <c r="A396" s="266"/>
      <c r="B396" s="266"/>
      <c r="C396" s="266"/>
      <c r="D396" s="266"/>
      <c r="E396" s="266"/>
      <c r="F396" s="266"/>
      <c r="G396" s="266"/>
      <c r="H396" s="266"/>
      <c r="I396" s="266"/>
      <c r="J396" s="266"/>
      <c r="K396" s="266"/>
      <c r="L396" s="266"/>
      <c r="M396" s="266"/>
      <c r="N396" s="266"/>
    </row>
    <row r="397" spans="1:14">
      <c r="A397" s="266"/>
      <c r="B397" s="266"/>
      <c r="C397" s="266"/>
      <c r="D397" s="266"/>
      <c r="E397" s="266"/>
      <c r="F397" s="266"/>
      <c r="G397" s="266"/>
      <c r="H397" s="266"/>
      <c r="I397" s="266"/>
      <c r="J397" s="266"/>
      <c r="K397" s="266"/>
      <c r="L397" s="266"/>
      <c r="M397" s="266"/>
      <c r="N397" s="266"/>
    </row>
    <row r="398" spans="1:14">
      <c r="A398" s="266"/>
      <c r="B398" s="266"/>
      <c r="C398" s="266"/>
      <c r="D398" s="266"/>
      <c r="E398" s="266"/>
      <c r="F398" s="266"/>
      <c r="G398" s="266"/>
      <c r="H398" s="266"/>
      <c r="I398" s="266"/>
      <c r="J398" s="266"/>
      <c r="K398" s="266"/>
      <c r="L398" s="266"/>
      <c r="M398" s="266"/>
      <c r="N398" s="266"/>
    </row>
    <row r="399" spans="1:14">
      <c r="A399" s="266"/>
      <c r="B399" s="266"/>
      <c r="C399" s="266"/>
      <c r="D399" s="266"/>
      <c r="E399" s="266"/>
      <c r="F399" s="266"/>
      <c r="G399" s="266"/>
      <c r="H399" s="266"/>
      <c r="I399" s="266"/>
      <c r="J399" s="266"/>
      <c r="K399" s="266"/>
      <c r="L399" s="266"/>
      <c r="M399" s="266"/>
      <c r="N399" s="266"/>
    </row>
    <row r="400" spans="1:14">
      <c r="A400" s="266"/>
      <c r="B400" s="266"/>
      <c r="C400" s="266"/>
      <c r="D400" s="266"/>
      <c r="E400" s="266"/>
      <c r="F400" s="266"/>
      <c r="G400" s="266"/>
      <c r="H400" s="266"/>
      <c r="I400" s="266"/>
      <c r="J400" s="266"/>
      <c r="K400" s="266"/>
      <c r="L400" s="266"/>
      <c r="M400" s="266"/>
      <c r="N400" s="266"/>
    </row>
    <row r="401" spans="1:14">
      <c r="A401" s="266"/>
      <c r="B401" s="266"/>
      <c r="C401" s="266"/>
      <c r="D401" s="266"/>
      <c r="E401" s="266"/>
      <c r="F401" s="266"/>
      <c r="G401" s="266"/>
      <c r="H401" s="266"/>
      <c r="I401" s="266"/>
      <c r="J401" s="266"/>
      <c r="K401" s="266"/>
      <c r="L401" s="266"/>
      <c r="M401" s="266"/>
      <c r="N401" s="266"/>
    </row>
    <row r="402" spans="1:14">
      <c r="A402" s="266"/>
      <c r="B402" s="266"/>
      <c r="C402" s="266"/>
      <c r="D402" s="266"/>
      <c r="E402" s="266"/>
      <c r="F402" s="266"/>
      <c r="G402" s="266"/>
      <c r="H402" s="266"/>
      <c r="I402" s="266"/>
      <c r="J402" s="266"/>
      <c r="K402" s="266"/>
      <c r="L402" s="266"/>
      <c r="M402" s="266"/>
      <c r="N402" s="266"/>
    </row>
    <row r="403" spans="1:14">
      <c r="A403" s="266"/>
      <c r="B403" s="266"/>
      <c r="C403" s="266"/>
      <c r="D403" s="266"/>
      <c r="E403" s="266"/>
      <c r="F403" s="266"/>
      <c r="G403" s="266"/>
      <c r="H403" s="266"/>
      <c r="I403" s="266"/>
      <c r="J403" s="266"/>
      <c r="K403" s="266"/>
      <c r="L403" s="266"/>
      <c r="M403" s="266"/>
      <c r="N403" s="266"/>
    </row>
    <row r="404" spans="1:14">
      <c r="A404" s="266"/>
      <c r="B404" s="266"/>
      <c r="C404" s="266"/>
      <c r="D404" s="266"/>
      <c r="E404" s="266"/>
      <c r="F404" s="266"/>
      <c r="G404" s="266"/>
      <c r="H404" s="266"/>
      <c r="I404" s="266"/>
      <c r="J404" s="266"/>
      <c r="K404" s="266"/>
      <c r="L404" s="266"/>
      <c r="M404" s="266"/>
      <c r="N404" s="266"/>
    </row>
    <row r="405" spans="1:14">
      <c r="A405" s="266"/>
      <c r="B405" s="266"/>
      <c r="C405" s="266"/>
      <c r="D405" s="266"/>
      <c r="E405" s="266"/>
      <c r="F405" s="266"/>
      <c r="G405" s="266"/>
      <c r="H405" s="266"/>
      <c r="I405" s="266"/>
      <c r="J405" s="266"/>
      <c r="K405" s="266"/>
      <c r="L405" s="266"/>
      <c r="M405" s="266"/>
      <c r="N405" s="266"/>
    </row>
    <row r="406" spans="1:14">
      <c r="A406" s="266"/>
      <c r="B406" s="266"/>
      <c r="C406" s="266"/>
      <c r="D406" s="266"/>
      <c r="E406" s="266"/>
      <c r="F406" s="266"/>
      <c r="G406" s="266"/>
      <c r="H406" s="266"/>
      <c r="I406" s="266"/>
      <c r="J406" s="266"/>
      <c r="K406" s="266"/>
      <c r="L406" s="266"/>
      <c r="M406" s="266"/>
      <c r="N406" s="266"/>
    </row>
    <row r="407" spans="1:14">
      <c r="A407" s="266"/>
      <c r="B407" s="266"/>
      <c r="C407" s="266"/>
      <c r="D407" s="266"/>
      <c r="E407" s="266"/>
      <c r="F407" s="266"/>
      <c r="G407" s="266"/>
      <c r="H407" s="266"/>
      <c r="I407" s="266"/>
      <c r="J407" s="266"/>
      <c r="K407" s="266"/>
      <c r="L407" s="266"/>
      <c r="M407" s="266"/>
      <c r="N407" s="266"/>
    </row>
    <row r="408" spans="1:14">
      <c r="A408" s="266"/>
      <c r="B408" s="266"/>
      <c r="C408" s="266"/>
      <c r="D408" s="266"/>
      <c r="E408" s="266"/>
      <c r="F408" s="266"/>
      <c r="G408" s="266"/>
      <c r="H408" s="266"/>
      <c r="I408" s="266"/>
      <c r="J408" s="266"/>
      <c r="K408" s="266"/>
      <c r="L408" s="266"/>
      <c r="M408" s="266"/>
      <c r="N408" s="266"/>
    </row>
    <row r="409" spans="1:14">
      <c r="A409" s="266"/>
      <c r="B409" s="266"/>
      <c r="C409" s="266"/>
      <c r="D409" s="266"/>
      <c r="E409" s="266"/>
      <c r="F409" s="266"/>
      <c r="G409" s="266"/>
      <c r="H409" s="266"/>
      <c r="I409" s="266"/>
      <c r="J409" s="266"/>
      <c r="K409" s="266"/>
      <c r="L409" s="266"/>
      <c r="M409" s="266"/>
      <c r="N409" s="266"/>
    </row>
    <row r="410" spans="1:14">
      <c r="A410" s="266"/>
      <c r="B410" s="266"/>
      <c r="C410" s="266"/>
      <c r="D410" s="266"/>
      <c r="E410" s="266"/>
      <c r="F410" s="266"/>
      <c r="G410" s="266"/>
      <c r="H410" s="266"/>
      <c r="I410" s="266"/>
      <c r="J410" s="266"/>
      <c r="K410" s="266"/>
      <c r="L410" s="266"/>
      <c r="M410" s="266"/>
      <c r="N410" s="266"/>
    </row>
    <row r="411" spans="1:14">
      <c r="A411" s="266"/>
      <c r="B411" s="266"/>
      <c r="C411" s="266"/>
      <c r="D411" s="266"/>
      <c r="E411" s="266"/>
      <c r="F411" s="266"/>
      <c r="G411" s="266"/>
      <c r="H411" s="266"/>
      <c r="I411" s="266"/>
      <c r="J411" s="266"/>
      <c r="K411" s="266"/>
      <c r="L411" s="266"/>
      <c r="M411" s="266"/>
      <c r="N411" s="266"/>
    </row>
    <row r="412" spans="1:14">
      <c r="A412" s="266"/>
      <c r="B412" s="266"/>
      <c r="C412" s="266"/>
      <c r="D412" s="266"/>
      <c r="E412" s="266"/>
      <c r="F412" s="266"/>
      <c r="G412" s="266"/>
      <c r="H412" s="266"/>
      <c r="I412" s="266"/>
      <c r="J412" s="266"/>
      <c r="K412" s="266"/>
      <c r="L412" s="266"/>
      <c r="M412" s="266"/>
      <c r="N412" s="266"/>
    </row>
    <row r="413" spans="1:14">
      <c r="A413" s="266"/>
      <c r="B413" s="266"/>
      <c r="C413" s="266"/>
      <c r="D413" s="266"/>
      <c r="E413" s="266"/>
      <c r="F413" s="266"/>
      <c r="G413" s="266"/>
      <c r="H413" s="266"/>
      <c r="I413" s="266"/>
      <c r="J413" s="266"/>
      <c r="K413" s="266"/>
      <c r="L413" s="266"/>
      <c r="M413" s="266"/>
      <c r="N413" s="266"/>
    </row>
    <row r="414" spans="1:14">
      <c r="A414" s="266"/>
      <c r="B414" s="266"/>
      <c r="C414" s="266"/>
      <c r="D414" s="266"/>
      <c r="E414" s="266"/>
      <c r="F414" s="266"/>
      <c r="G414" s="266"/>
      <c r="H414" s="266"/>
      <c r="I414" s="266"/>
      <c r="J414" s="266"/>
      <c r="K414" s="266"/>
      <c r="L414" s="266"/>
      <c r="M414" s="266"/>
      <c r="N414" s="266"/>
    </row>
    <row r="415" spans="1:14">
      <c r="A415" s="266"/>
      <c r="B415" s="266"/>
      <c r="C415" s="266"/>
      <c r="D415" s="266"/>
      <c r="E415" s="266"/>
      <c r="F415" s="266"/>
      <c r="G415" s="266"/>
      <c r="H415" s="266"/>
      <c r="I415" s="266"/>
      <c r="J415" s="266"/>
      <c r="K415" s="266"/>
      <c r="L415" s="266"/>
      <c r="M415" s="266"/>
      <c r="N415" s="266"/>
    </row>
    <row r="416" spans="1:14">
      <c r="A416" s="266"/>
      <c r="B416" s="266"/>
      <c r="C416" s="266"/>
      <c r="D416" s="266"/>
      <c r="E416" s="266"/>
      <c r="F416" s="266"/>
      <c r="G416" s="266"/>
      <c r="H416" s="266"/>
      <c r="I416" s="266"/>
      <c r="J416" s="266"/>
      <c r="K416" s="266"/>
      <c r="L416" s="266"/>
      <c r="M416" s="266"/>
      <c r="N416" s="266"/>
    </row>
    <row r="417" spans="1:14">
      <c r="A417" s="266"/>
      <c r="B417" s="266"/>
      <c r="C417" s="266"/>
      <c r="D417" s="266"/>
      <c r="E417" s="266"/>
      <c r="F417" s="266"/>
      <c r="G417" s="266"/>
      <c r="H417" s="266"/>
      <c r="I417" s="266"/>
      <c r="J417" s="266"/>
      <c r="K417" s="266"/>
      <c r="L417" s="266"/>
      <c r="M417" s="266"/>
      <c r="N417" s="266"/>
    </row>
    <row r="418" spans="1:14">
      <c r="A418" s="266"/>
      <c r="B418" s="266"/>
      <c r="C418" s="266"/>
      <c r="D418" s="266"/>
      <c r="E418" s="266"/>
      <c r="F418" s="266"/>
      <c r="G418" s="266"/>
      <c r="H418" s="266"/>
      <c r="I418" s="266"/>
      <c r="J418" s="266"/>
      <c r="K418" s="266"/>
      <c r="L418" s="266"/>
      <c r="M418" s="266"/>
      <c r="N418" s="266"/>
    </row>
    <row r="419" spans="1:14">
      <c r="A419" s="266"/>
      <c r="B419" s="266"/>
      <c r="C419" s="266"/>
      <c r="D419" s="266"/>
      <c r="E419" s="266"/>
      <c r="F419" s="266"/>
      <c r="G419" s="266"/>
      <c r="H419" s="266"/>
      <c r="I419" s="266"/>
      <c r="J419" s="266"/>
      <c r="K419" s="266"/>
      <c r="L419" s="266"/>
      <c r="M419" s="266"/>
      <c r="N419" s="266"/>
    </row>
    <row r="420" spans="1:14">
      <c r="A420" s="266"/>
      <c r="B420" s="266"/>
      <c r="C420" s="266"/>
      <c r="D420" s="266"/>
      <c r="E420" s="266"/>
      <c r="F420" s="266"/>
      <c r="G420" s="266"/>
      <c r="H420" s="266"/>
      <c r="I420" s="266"/>
      <c r="J420" s="266"/>
      <c r="K420" s="266"/>
      <c r="L420" s="266"/>
      <c r="M420" s="266"/>
      <c r="N420" s="266"/>
    </row>
    <row r="421" spans="1:14">
      <c r="A421" s="266"/>
      <c r="B421" s="266"/>
      <c r="C421" s="266"/>
      <c r="D421" s="266"/>
      <c r="E421" s="266"/>
      <c r="F421" s="266"/>
      <c r="G421" s="266"/>
      <c r="H421" s="266"/>
      <c r="I421" s="266"/>
      <c r="J421" s="266"/>
      <c r="K421" s="266"/>
      <c r="L421" s="266"/>
      <c r="M421" s="266"/>
      <c r="N421" s="266"/>
    </row>
    <row r="422" spans="1:14">
      <c r="A422" s="266"/>
      <c r="B422" s="266"/>
      <c r="C422" s="266"/>
      <c r="D422" s="266"/>
      <c r="E422" s="266"/>
      <c r="F422" s="266"/>
      <c r="G422" s="266"/>
      <c r="H422" s="266"/>
      <c r="I422" s="266"/>
      <c r="J422" s="266"/>
      <c r="K422" s="266"/>
      <c r="L422" s="266"/>
      <c r="M422" s="266"/>
      <c r="N422" s="266"/>
    </row>
    <row r="423" spans="1:14">
      <c r="A423" s="266"/>
      <c r="B423" s="266"/>
      <c r="C423" s="266"/>
      <c r="D423" s="266"/>
      <c r="E423" s="266"/>
      <c r="F423" s="266"/>
      <c r="G423" s="266"/>
      <c r="H423" s="266"/>
      <c r="I423" s="266"/>
      <c r="J423" s="266"/>
      <c r="K423" s="266"/>
      <c r="L423" s="266"/>
      <c r="M423" s="266"/>
      <c r="N423" s="266"/>
    </row>
    <row r="424" spans="1:14">
      <c r="A424" s="266"/>
      <c r="B424" s="266"/>
      <c r="C424" s="266"/>
      <c r="D424" s="266"/>
      <c r="E424" s="266"/>
      <c r="F424" s="266"/>
      <c r="G424" s="266"/>
      <c r="H424" s="266"/>
      <c r="I424" s="266"/>
      <c r="J424" s="266"/>
      <c r="K424" s="266"/>
      <c r="L424" s="266"/>
      <c r="M424" s="266"/>
      <c r="N424" s="266"/>
    </row>
    <row r="425" spans="1:14">
      <c r="A425" s="266"/>
      <c r="B425" s="266"/>
      <c r="C425" s="266"/>
      <c r="D425" s="266"/>
      <c r="E425" s="266"/>
      <c r="F425" s="266"/>
      <c r="G425" s="266"/>
      <c r="H425" s="266"/>
      <c r="I425" s="266"/>
      <c r="J425" s="266"/>
      <c r="K425" s="266"/>
      <c r="L425" s="266"/>
      <c r="M425" s="266"/>
      <c r="N425" s="266"/>
    </row>
    <row r="426" spans="1:14">
      <c r="A426" s="266"/>
      <c r="B426" s="266"/>
      <c r="C426" s="266"/>
      <c r="D426" s="266"/>
      <c r="E426" s="266"/>
      <c r="F426" s="266"/>
      <c r="G426" s="266"/>
      <c r="H426" s="266"/>
      <c r="I426" s="266"/>
      <c r="J426" s="266"/>
      <c r="K426" s="266"/>
      <c r="L426" s="266"/>
      <c r="M426" s="266"/>
      <c r="N426" s="266"/>
    </row>
    <row r="427" spans="1:14">
      <c r="A427" s="266"/>
      <c r="B427" s="266"/>
      <c r="C427" s="266"/>
      <c r="D427" s="266"/>
      <c r="E427" s="266"/>
      <c r="F427" s="266"/>
      <c r="G427" s="266"/>
      <c r="H427" s="266"/>
      <c r="I427" s="266"/>
      <c r="J427" s="266"/>
      <c r="K427" s="266"/>
      <c r="L427" s="266"/>
      <c r="M427" s="266"/>
      <c r="N427" s="266"/>
    </row>
    <row r="428" spans="1:14">
      <c r="A428" s="266"/>
      <c r="B428" s="266"/>
      <c r="C428" s="266"/>
      <c r="D428" s="266"/>
      <c r="E428" s="266"/>
      <c r="F428" s="266"/>
      <c r="G428" s="266"/>
      <c r="H428" s="266"/>
      <c r="I428" s="266"/>
      <c r="J428" s="266"/>
      <c r="K428" s="266"/>
      <c r="L428" s="266"/>
      <c r="M428" s="266"/>
      <c r="N428" s="266"/>
    </row>
    <row r="429" spans="1:14">
      <c r="A429" s="266"/>
      <c r="B429" s="266"/>
      <c r="C429" s="266"/>
      <c r="D429" s="266"/>
      <c r="E429" s="266"/>
      <c r="F429" s="266"/>
      <c r="G429" s="266"/>
      <c r="H429" s="266"/>
      <c r="I429" s="266"/>
      <c r="J429" s="266"/>
      <c r="K429" s="266"/>
      <c r="L429" s="266"/>
      <c r="M429" s="266"/>
      <c r="N429" s="266"/>
    </row>
    <row r="430" spans="1:14">
      <c r="A430" s="266"/>
      <c r="B430" s="266"/>
      <c r="C430" s="266"/>
      <c r="D430" s="266"/>
      <c r="E430" s="266"/>
      <c r="F430" s="266"/>
      <c r="G430" s="266"/>
      <c r="H430" s="266"/>
      <c r="I430" s="266"/>
      <c r="J430" s="266"/>
      <c r="K430" s="266"/>
      <c r="L430" s="266"/>
      <c r="M430" s="266"/>
      <c r="N430" s="266"/>
    </row>
    <row r="431" spans="1:14">
      <c r="A431" s="266"/>
      <c r="B431" s="266"/>
      <c r="C431" s="266"/>
      <c r="D431" s="266"/>
      <c r="E431" s="266"/>
      <c r="F431" s="266"/>
      <c r="G431" s="266"/>
      <c r="H431" s="266"/>
      <c r="I431" s="266"/>
      <c r="J431" s="266"/>
      <c r="K431" s="266"/>
      <c r="L431" s="266"/>
      <c r="M431" s="266"/>
      <c r="N431" s="266"/>
    </row>
    <row r="432" spans="1:14">
      <c r="A432" s="266"/>
      <c r="B432" s="266"/>
      <c r="C432" s="266"/>
      <c r="D432" s="266"/>
      <c r="E432" s="266"/>
      <c r="F432" s="266"/>
      <c r="G432" s="266"/>
      <c r="H432" s="266"/>
      <c r="I432" s="266"/>
      <c r="J432" s="266"/>
      <c r="K432" s="266"/>
      <c r="L432" s="266"/>
      <c r="M432" s="266"/>
      <c r="N432" s="266"/>
    </row>
    <row r="433" spans="1:14">
      <c r="A433" s="266"/>
      <c r="B433" s="266"/>
      <c r="C433" s="266"/>
      <c r="D433" s="266"/>
      <c r="E433" s="266"/>
      <c r="F433" s="266"/>
      <c r="G433" s="266"/>
      <c r="H433" s="266"/>
      <c r="I433" s="266"/>
      <c r="J433" s="266"/>
      <c r="K433" s="266"/>
      <c r="L433" s="266"/>
      <c r="M433" s="266"/>
      <c r="N433" s="266"/>
    </row>
    <row r="434" spans="1:14">
      <c r="A434" s="266"/>
      <c r="B434" s="266"/>
      <c r="C434" s="266"/>
      <c r="D434" s="266"/>
      <c r="E434" s="266"/>
      <c r="F434" s="266"/>
      <c r="G434" s="266"/>
      <c r="H434" s="266"/>
      <c r="I434" s="266"/>
      <c r="J434" s="266"/>
      <c r="K434" s="266"/>
      <c r="L434" s="266"/>
      <c r="M434" s="266"/>
      <c r="N434" s="266"/>
    </row>
    <row r="435" spans="1:14">
      <c r="A435" s="266"/>
      <c r="B435" s="266"/>
      <c r="C435" s="266"/>
      <c r="D435" s="266"/>
      <c r="E435" s="266"/>
      <c r="F435" s="266"/>
      <c r="G435" s="266"/>
      <c r="H435" s="266"/>
      <c r="I435" s="266"/>
      <c r="J435" s="266"/>
      <c r="K435" s="266"/>
      <c r="L435" s="266"/>
      <c r="M435" s="266"/>
      <c r="N435" s="266"/>
    </row>
    <row r="436" spans="1:14">
      <c r="A436" s="266"/>
      <c r="B436" s="266"/>
      <c r="C436" s="266"/>
      <c r="D436" s="266"/>
      <c r="E436" s="266"/>
      <c r="F436" s="266"/>
      <c r="G436" s="266"/>
      <c r="H436" s="266"/>
      <c r="I436" s="266"/>
      <c r="J436" s="266"/>
      <c r="K436" s="266"/>
      <c r="L436" s="266"/>
      <c r="M436" s="266"/>
      <c r="N436" s="266"/>
    </row>
    <row r="437" spans="1:14">
      <c r="A437" s="266"/>
      <c r="B437" s="266"/>
      <c r="C437" s="266"/>
      <c r="D437" s="266"/>
      <c r="E437" s="266"/>
      <c r="F437" s="266"/>
      <c r="G437" s="266"/>
      <c r="H437" s="266"/>
      <c r="I437" s="266"/>
      <c r="J437" s="266"/>
      <c r="K437" s="266"/>
      <c r="L437" s="266"/>
      <c r="M437" s="266"/>
      <c r="N437" s="266"/>
    </row>
    <row r="438" spans="1:14">
      <c r="A438" s="266"/>
      <c r="B438" s="266"/>
      <c r="C438" s="266"/>
      <c r="D438" s="266"/>
      <c r="E438" s="266"/>
      <c r="F438" s="266"/>
      <c r="G438" s="266"/>
      <c r="H438" s="266"/>
      <c r="I438" s="266"/>
      <c r="J438" s="266"/>
      <c r="K438" s="266"/>
      <c r="L438" s="266"/>
      <c r="M438" s="266"/>
      <c r="N438" s="266"/>
    </row>
    <row r="439" spans="1:14">
      <c r="A439" s="266"/>
      <c r="B439" s="266"/>
      <c r="C439" s="266"/>
      <c r="D439" s="266"/>
      <c r="E439" s="266"/>
      <c r="F439" s="266"/>
      <c r="G439" s="266"/>
      <c r="H439" s="266"/>
      <c r="I439" s="266"/>
      <c r="J439" s="266"/>
      <c r="K439" s="266"/>
      <c r="L439" s="266"/>
      <c r="M439" s="266"/>
      <c r="N439" s="266"/>
    </row>
    <row r="440" spans="1:14">
      <c r="A440" s="266"/>
      <c r="B440" s="266"/>
      <c r="C440" s="266"/>
      <c r="D440" s="266"/>
      <c r="E440" s="266"/>
      <c r="F440" s="266"/>
      <c r="G440" s="266"/>
      <c r="H440" s="266"/>
      <c r="I440" s="266"/>
      <c r="J440" s="266"/>
      <c r="K440" s="266"/>
      <c r="L440" s="266"/>
      <c r="M440" s="266"/>
      <c r="N440" s="266"/>
    </row>
    <row r="441" spans="1:14">
      <c r="A441" s="266"/>
      <c r="B441" s="266"/>
      <c r="C441" s="266"/>
      <c r="D441" s="266"/>
      <c r="E441" s="266"/>
      <c r="F441" s="266"/>
      <c r="G441" s="266"/>
      <c r="H441" s="266"/>
      <c r="I441" s="266"/>
      <c r="J441" s="266"/>
      <c r="K441" s="266"/>
      <c r="L441" s="266"/>
      <c r="M441" s="266"/>
      <c r="N441" s="266"/>
    </row>
    <row r="442" spans="1:14">
      <c r="A442" s="266"/>
      <c r="B442" s="266"/>
      <c r="C442" s="266"/>
      <c r="D442" s="266"/>
      <c r="E442" s="266"/>
      <c r="F442" s="266"/>
      <c r="G442" s="266"/>
      <c r="H442" s="266"/>
      <c r="I442" s="266"/>
      <c r="J442" s="266"/>
      <c r="K442" s="266"/>
      <c r="L442" s="266"/>
      <c r="M442" s="266"/>
      <c r="N442" s="266"/>
    </row>
    <row r="443" spans="1:14">
      <c r="A443" s="266"/>
      <c r="B443" s="266"/>
      <c r="C443" s="266"/>
      <c r="D443" s="266"/>
      <c r="E443" s="266"/>
      <c r="F443" s="266"/>
      <c r="G443" s="266"/>
      <c r="H443" s="266"/>
      <c r="I443" s="266"/>
      <c r="J443" s="266"/>
      <c r="K443" s="266"/>
      <c r="L443" s="266"/>
      <c r="M443" s="266"/>
      <c r="N443" s="266"/>
    </row>
    <row r="444" spans="1:14">
      <c r="A444" s="266"/>
      <c r="B444" s="266"/>
      <c r="C444" s="266"/>
      <c r="D444" s="266"/>
      <c r="E444" s="266"/>
      <c r="F444" s="266"/>
      <c r="G444" s="266"/>
      <c r="H444" s="266"/>
      <c r="I444" s="266"/>
      <c r="J444" s="266"/>
      <c r="K444" s="266"/>
      <c r="L444" s="266"/>
      <c r="M444" s="266"/>
      <c r="N444" s="266"/>
    </row>
    <row r="445" spans="1:14">
      <c r="A445" s="266"/>
      <c r="B445" s="266"/>
      <c r="C445" s="266"/>
      <c r="D445" s="266"/>
      <c r="E445" s="266"/>
      <c r="F445" s="266"/>
      <c r="G445" s="266"/>
      <c r="H445" s="266"/>
      <c r="I445" s="266"/>
      <c r="J445" s="266"/>
      <c r="K445" s="266"/>
      <c r="L445" s="266"/>
      <c r="M445" s="266"/>
      <c r="N445" s="266"/>
    </row>
    <row r="446" spans="1:14">
      <c r="A446" s="266"/>
      <c r="B446" s="266"/>
      <c r="C446" s="266"/>
      <c r="D446" s="266"/>
      <c r="E446" s="266"/>
      <c r="F446" s="266"/>
      <c r="G446" s="266"/>
      <c r="H446" s="266"/>
      <c r="I446" s="266"/>
      <c r="J446" s="266"/>
      <c r="K446" s="266"/>
      <c r="L446" s="266"/>
      <c r="M446" s="266"/>
      <c r="N446" s="266"/>
    </row>
    <row r="447" spans="1:14">
      <c r="A447" s="266"/>
      <c r="B447" s="266"/>
      <c r="C447" s="266"/>
      <c r="D447" s="266"/>
      <c r="E447" s="266"/>
      <c r="F447" s="266"/>
      <c r="G447" s="266"/>
      <c r="H447" s="266"/>
      <c r="I447" s="266"/>
      <c r="J447" s="266"/>
      <c r="K447" s="266"/>
      <c r="L447" s="266"/>
      <c r="M447" s="266"/>
      <c r="N447" s="266"/>
    </row>
    <row r="448" spans="1:14">
      <c r="A448" s="266"/>
      <c r="B448" s="266"/>
      <c r="C448" s="266"/>
      <c r="D448" s="266"/>
      <c r="E448" s="266"/>
      <c r="F448" s="266"/>
      <c r="G448" s="266"/>
      <c r="H448" s="266"/>
      <c r="I448" s="266"/>
      <c r="J448" s="266"/>
      <c r="K448" s="266"/>
      <c r="L448" s="266"/>
      <c r="M448" s="266"/>
      <c r="N448" s="266"/>
    </row>
    <row r="449" spans="1:14">
      <c r="A449" s="266"/>
      <c r="B449" s="266"/>
      <c r="C449" s="266"/>
      <c r="D449" s="266"/>
      <c r="E449" s="266"/>
      <c r="F449" s="266"/>
      <c r="G449" s="266"/>
      <c r="H449" s="266"/>
      <c r="I449" s="266"/>
      <c r="J449" s="266"/>
      <c r="K449" s="266"/>
      <c r="L449" s="266"/>
      <c r="M449" s="266"/>
      <c r="N449" s="266"/>
    </row>
    <row r="450" spans="1:14">
      <c r="A450" s="266"/>
      <c r="B450" s="266"/>
      <c r="C450" s="266"/>
      <c r="D450" s="266"/>
      <c r="E450" s="266"/>
      <c r="F450" s="266"/>
      <c r="G450" s="266"/>
      <c r="H450" s="266"/>
      <c r="I450" s="266"/>
      <c r="J450" s="266"/>
      <c r="K450" s="266"/>
      <c r="L450" s="266"/>
      <c r="M450" s="266"/>
      <c r="N450" s="266"/>
    </row>
    <row r="451" spans="1:14">
      <c r="A451" s="266"/>
      <c r="B451" s="266"/>
      <c r="C451" s="266"/>
      <c r="D451" s="266"/>
      <c r="E451" s="266"/>
      <c r="F451" s="266"/>
      <c r="G451" s="266"/>
      <c r="H451" s="266"/>
      <c r="I451" s="266"/>
      <c r="J451" s="266"/>
      <c r="K451" s="266"/>
      <c r="L451" s="266"/>
      <c r="M451" s="266"/>
      <c r="N451" s="266"/>
    </row>
    <row r="452" spans="1:14">
      <c r="A452" s="266"/>
      <c r="B452" s="266"/>
      <c r="C452" s="266"/>
      <c r="D452" s="266"/>
      <c r="E452" s="266"/>
      <c r="F452" s="266"/>
      <c r="G452" s="266"/>
      <c r="H452" s="266"/>
      <c r="I452" s="266"/>
      <c r="J452" s="266"/>
      <c r="K452" s="266"/>
      <c r="L452" s="266"/>
      <c r="M452" s="266"/>
      <c r="N452" s="266"/>
    </row>
    <row r="453" spans="1:14">
      <c r="A453" s="266"/>
      <c r="B453" s="266"/>
      <c r="C453" s="266"/>
      <c r="D453" s="266"/>
      <c r="E453" s="266"/>
      <c r="F453" s="266"/>
      <c r="G453" s="266"/>
      <c r="H453" s="266"/>
      <c r="I453" s="266"/>
      <c r="J453" s="266"/>
      <c r="K453" s="266"/>
      <c r="L453" s="266"/>
      <c r="M453" s="266"/>
      <c r="N453" s="266"/>
    </row>
    <row r="454" spans="1:14">
      <c r="A454" s="266"/>
      <c r="B454" s="266"/>
      <c r="C454" s="266"/>
      <c r="D454" s="266"/>
      <c r="E454" s="266"/>
      <c r="F454" s="266"/>
      <c r="G454" s="266"/>
      <c r="H454" s="266"/>
      <c r="I454" s="266"/>
      <c r="J454" s="266"/>
      <c r="K454" s="266"/>
      <c r="L454" s="266"/>
      <c r="M454" s="266"/>
      <c r="N454" s="266"/>
    </row>
    <row r="455" spans="1:14">
      <c r="A455" s="266"/>
      <c r="B455" s="266"/>
      <c r="C455" s="266"/>
      <c r="D455" s="266"/>
      <c r="E455" s="266"/>
      <c r="F455" s="266"/>
      <c r="G455" s="266"/>
      <c r="H455" s="266"/>
      <c r="I455" s="266"/>
      <c r="J455" s="266"/>
      <c r="K455" s="266"/>
      <c r="L455" s="266"/>
      <c r="M455" s="266"/>
      <c r="N455" s="266"/>
    </row>
    <row r="456" spans="1:14">
      <c r="A456" s="266"/>
      <c r="B456" s="266"/>
      <c r="C456" s="266"/>
      <c r="D456" s="266"/>
      <c r="E456" s="266"/>
      <c r="F456" s="266"/>
      <c r="G456" s="266"/>
      <c r="H456" s="266"/>
      <c r="I456" s="266"/>
      <c r="J456" s="266"/>
      <c r="K456" s="266"/>
      <c r="L456" s="266"/>
      <c r="M456" s="266"/>
      <c r="N456" s="266"/>
    </row>
    <row r="457" spans="1:14">
      <c r="A457" s="266"/>
      <c r="B457" s="266"/>
      <c r="C457" s="266"/>
      <c r="D457" s="266"/>
      <c r="E457" s="266"/>
      <c r="F457" s="266"/>
      <c r="G457" s="266"/>
      <c r="H457" s="266"/>
      <c r="I457" s="266"/>
      <c r="J457" s="266"/>
      <c r="K457" s="266"/>
      <c r="L457" s="266"/>
      <c r="M457" s="266"/>
      <c r="N457" s="266"/>
    </row>
    <row r="458" spans="1:14">
      <c r="A458" s="266"/>
      <c r="B458" s="266"/>
      <c r="C458" s="266"/>
      <c r="D458" s="266"/>
      <c r="E458" s="266"/>
      <c r="F458" s="266"/>
      <c r="G458" s="266"/>
      <c r="H458" s="266"/>
      <c r="I458" s="266"/>
      <c r="J458" s="266"/>
      <c r="K458" s="266"/>
      <c r="L458" s="266"/>
      <c r="M458" s="266"/>
      <c r="N458" s="266"/>
    </row>
    <row r="459" spans="1:14">
      <c r="A459" s="266"/>
      <c r="B459" s="266"/>
      <c r="C459" s="266"/>
      <c r="D459" s="266"/>
      <c r="E459" s="266"/>
      <c r="F459" s="266"/>
      <c r="G459" s="266"/>
      <c r="H459" s="266"/>
      <c r="I459" s="266"/>
      <c r="J459" s="266"/>
      <c r="K459" s="266"/>
      <c r="L459" s="266"/>
      <c r="M459" s="266"/>
      <c r="N459" s="266"/>
    </row>
    <row r="460" spans="1:14">
      <c r="A460" s="266"/>
      <c r="B460" s="266"/>
      <c r="C460" s="266"/>
      <c r="D460" s="266"/>
      <c r="E460" s="266"/>
      <c r="F460" s="266"/>
      <c r="G460" s="266"/>
      <c r="H460" s="266"/>
      <c r="I460" s="266"/>
      <c r="J460" s="266"/>
      <c r="K460" s="266"/>
      <c r="L460" s="266"/>
      <c r="M460" s="266"/>
      <c r="N460" s="266"/>
    </row>
    <row r="461" spans="1:14">
      <c r="A461" s="266"/>
      <c r="B461" s="266"/>
      <c r="C461" s="266"/>
      <c r="D461" s="266"/>
      <c r="E461" s="266"/>
      <c r="F461" s="266"/>
      <c r="G461" s="266"/>
      <c r="H461" s="266"/>
      <c r="I461" s="266"/>
      <c r="J461" s="266"/>
      <c r="K461" s="266"/>
      <c r="L461" s="266"/>
      <c r="M461" s="266"/>
      <c r="N461" s="266"/>
    </row>
    <row r="462" spans="1:14">
      <c r="A462" s="266"/>
      <c r="B462" s="266"/>
      <c r="C462" s="266"/>
      <c r="D462" s="266"/>
      <c r="E462" s="266"/>
      <c r="F462" s="266"/>
      <c r="G462" s="266"/>
      <c r="H462" s="266"/>
      <c r="I462" s="266"/>
      <c r="J462" s="266"/>
      <c r="K462" s="266"/>
      <c r="L462" s="266"/>
      <c r="M462" s="266"/>
      <c r="N462" s="266"/>
    </row>
    <row r="463" spans="1:14">
      <c r="A463" s="266"/>
      <c r="B463" s="266"/>
      <c r="C463" s="266"/>
      <c r="D463" s="266"/>
      <c r="E463" s="266"/>
      <c r="F463" s="266"/>
      <c r="G463" s="266"/>
      <c r="H463" s="266"/>
      <c r="I463" s="266"/>
      <c r="J463" s="266"/>
      <c r="K463" s="266"/>
      <c r="L463" s="266"/>
      <c r="M463" s="266"/>
      <c r="N463" s="266"/>
    </row>
    <row r="464" spans="1:14">
      <c r="A464" s="266"/>
      <c r="B464" s="266"/>
      <c r="C464" s="266"/>
      <c r="D464" s="266"/>
      <c r="E464" s="266"/>
      <c r="F464" s="266"/>
      <c r="G464" s="266"/>
      <c r="H464" s="266"/>
      <c r="I464" s="266"/>
      <c r="J464" s="266"/>
      <c r="K464" s="266"/>
      <c r="L464" s="266"/>
      <c r="M464" s="266"/>
      <c r="N464" s="266"/>
    </row>
    <row r="465" spans="1:14">
      <c r="A465" s="266"/>
      <c r="B465" s="266"/>
      <c r="C465" s="266"/>
      <c r="D465" s="266"/>
      <c r="E465" s="266"/>
      <c r="F465" s="266"/>
      <c r="G465" s="266"/>
      <c r="H465" s="266"/>
      <c r="I465" s="266"/>
      <c r="J465" s="266"/>
      <c r="K465" s="266"/>
      <c r="L465" s="266"/>
      <c r="M465" s="266"/>
      <c r="N465" s="266"/>
    </row>
    <row r="466" spans="1:14">
      <c r="A466" s="266"/>
      <c r="B466" s="266"/>
      <c r="C466" s="266"/>
      <c r="D466" s="266"/>
      <c r="E466" s="266"/>
      <c r="F466" s="266"/>
      <c r="G466" s="266"/>
      <c r="H466" s="266"/>
      <c r="I466" s="266"/>
      <c r="J466" s="266"/>
      <c r="K466" s="266"/>
      <c r="L466" s="266"/>
      <c r="M466" s="266"/>
      <c r="N466" s="266"/>
    </row>
    <row r="467" spans="1:14">
      <c r="A467" s="266"/>
      <c r="B467" s="266"/>
      <c r="C467" s="266"/>
      <c r="D467" s="266"/>
      <c r="E467" s="266"/>
      <c r="F467" s="266"/>
      <c r="G467" s="266"/>
      <c r="H467" s="266"/>
      <c r="I467" s="266"/>
      <c r="J467" s="266"/>
      <c r="K467" s="266"/>
      <c r="L467" s="266"/>
      <c r="M467" s="266"/>
      <c r="N467" s="266"/>
    </row>
    <row r="468" spans="1:14">
      <c r="A468" s="266"/>
      <c r="B468" s="266"/>
      <c r="C468" s="266"/>
      <c r="D468" s="266"/>
      <c r="E468" s="266"/>
      <c r="F468" s="266"/>
      <c r="G468" s="266"/>
      <c r="H468" s="266"/>
      <c r="I468" s="266"/>
      <c r="J468" s="266"/>
      <c r="K468" s="266"/>
      <c r="L468" s="266"/>
      <c r="M468" s="266"/>
      <c r="N468" s="266"/>
    </row>
    <row r="469" spans="1:14">
      <c r="A469" s="266"/>
      <c r="B469" s="266"/>
      <c r="C469" s="266"/>
      <c r="D469" s="266"/>
      <c r="E469" s="266"/>
      <c r="F469" s="266"/>
      <c r="G469" s="266"/>
      <c r="H469" s="266"/>
      <c r="I469" s="266"/>
      <c r="J469" s="266"/>
      <c r="K469" s="266"/>
      <c r="L469" s="266"/>
      <c r="M469" s="266"/>
      <c r="N469" s="266"/>
    </row>
    <row r="470" spans="1:14">
      <c r="A470" s="266"/>
      <c r="B470" s="266"/>
      <c r="C470" s="266"/>
      <c r="D470" s="266"/>
      <c r="E470" s="266"/>
      <c r="F470" s="266"/>
      <c r="G470" s="266"/>
      <c r="H470" s="266"/>
      <c r="I470" s="266"/>
      <c r="J470" s="266"/>
      <c r="K470" s="266"/>
      <c r="L470" s="266"/>
      <c r="M470" s="266"/>
      <c r="N470" s="266"/>
    </row>
    <row r="471" spans="1:14">
      <c r="A471" s="266"/>
      <c r="B471" s="266"/>
      <c r="C471" s="266"/>
      <c r="D471" s="266"/>
      <c r="E471" s="266"/>
      <c r="F471" s="266"/>
      <c r="G471" s="266"/>
      <c r="H471" s="266"/>
      <c r="I471" s="266"/>
      <c r="J471" s="266"/>
      <c r="K471" s="266"/>
      <c r="L471" s="266"/>
      <c r="M471" s="266"/>
      <c r="N471" s="266"/>
    </row>
    <row r="472" spans="1:14">
      <c r="A472" s="266"/>
      <c r="B472" s="266"/>
      <c r="C472" s="266"/>
      <c r="D472" s="266"/>
      <c r="E472" s="266"/>
      <c r="F472" s="266"/>
      <c r="G472" s="266"/>
      <c r="H472" s="266"/>
      <c r="I472" s="266"/>
      <c r="J472" s="266"/>
      <c r="K472" s="266"/>
      <c r="L472" s="266"/>
      <c r="M472" s="266"/>
      <c r="N472" s="266"/>
    </row>
    <row r="473" spans="1:14">
      <c r="A473" s="266"/>
      <c r="B473" s="266"/>
      <c r="C473" s="266"/>
      <c r="D473" s="266"/>
      <c r="E473" s="266"/>
      <c r="F473" s="266"/>
      <c r="G473" s="266"/>
      <c r="H473" s="266"/>
      <c r="I473" s="266"/>
      <c r="J473" s="266"/>
      <c r="K473" s="266"/>
      <c r="L473" s="266"/>
      <c r="M473" s="266"/>
      <c r="N473" s="266"/>
    </row>
    <row r="474" spans="1:14">
      <c r="A474" s="266"/>
      <c r="B474" s="266"/>
      <c r="C474" s="266"/>
      <c r="D474" s="266"/>
      <c r="E474" s="266"/>
      <c r="F474" s="266"/>
      <c r="G474" s="266"/>
      <c r="H474" s="266"/>
      <c r="I474" s="266"/>
      <c r="J474" s="266"/>
      <c r="K474" s="266"/>
      <c r="L474" s="266"/>
      <c r="M474" s="266"/>
      <c r="N474" s="266"/>
    </row>
    <row r="475" spans="1:14">
      <c r="A475" s="266"/>
      <c r="B475" s="266"/>
      <c r="C475" s="266"/>
      <c r="D475" s="266"/>
      <c r="E475" s="266"/>
      <c r="F475" s="266"/>
      <c r="G475" s="266"/>
      <c r="H475" s="266"/>
      <c r="I475" s="266"/>
      <c r="J475" s="266"/>
      <c r="K475" s="266"/>
      <c r="L475" s="266"/>
      <c r="M475" s="266"/>
      <c r="N475" s="266"/>
    </row>
    <row r="476" spans="1:14">
      <c r="A476" s="266"/>
      <c r="B476" s="266"/>
      <c r="C476" s="266"/>
      <c r="D476" s="266"/>
      <c r="E476" s="266"/>
      <c r="F476" s="266"/>
      <c r="G476" s="266"/>
      <c r="H476" s="266"/>
      <c r="I476" s="266"/>
      <c r="J476" s="266"/>
      <c r="K476" s="266"/>
      <c r="L476" s="266"/>
      <c r="M476" s="266"/>
      <c r="N476" s="266"/>
    </row>
    <row r="477" spans="1:14">
      <c r="A477" s="266"/>
      <c r="B477" s="266"/>
      <c r="C477" s="266"/>
      <c r="D477" s="266"/>
      <c r="E477" s="266"/>
      <c r="F477" s="266"/>
      <c r="G477" s="266"/>
      <c r="H477" s="266"/>
      <c r="I477" s="266"/>
      <c r="J477" s="266"/>
      <c r="K477" s="266"/>
      <c r="L477" s="266"/>
      <c r="M477" s="266"/>
      <c r="N477" s="266"/>
    </row>
    <row r="478" spans="1:14">
      <c r="A478" s="266"/>
      <c r="B478" s="266"/>
      <c r="C478" s="266"/>
      <c r="D478" s="266"/>
      <c r="E478" s="266"/>
      <c r="F478" s="266"/>
      <c r="G478" s="266"/>
      <c r="H478" s="266"/>
      <c r="I478" s="266"/>
      <c r="J478" s="266"/>
      <c r="K478" s="266"/>
      <c r="L478" s="266"/>
      <c r="M478" s="266"/>
      <c r="N478" s="266"/>
    </row>
    <row r="479" spans="1:14">
      <c r="A479" s="266"/>
      <c r="B479" s="266"/>
      <c r="C479" s="266"/>
      <c r="D479" s="266"/>
      <c r="E479" s="266"/>
      <c r="F479" s="266"/>
      <c r="G479" s="266"/>
      <c r="H479" s="266"/>
      <c r="I479" s="266"/>
      <c r="J479" s="266"/>
      <c r="K479" s="266"/>
      <c r="L479" s="266"/>
      <c r="M479" s="266"/>
      <c r="N479" s="266"/>
    </row>
    <row r="480" spans="1:14">
      <c r="A480" s="266"/>
      <c r="B480" s="266"/>
      <c r="C480" s="266"/>
      <c r="D480" s="266"/>
      <c r="E480" s="266"/>
      <c r="F480" s="266"/>
      <c r="G480" s="266"/>
      <c r="H480" s="266"/>
      <c r="I480" s="266"/>
      <c r="J480" s="266"/>
      <c r="K480" s="266"/>
      <c r="L480" s="266"/>
      <c r="M480" s="266"/>
      <c r="N480" s="266"/>
    </row>
    <row r="481" spans="1:14">
      <c r="A481" s="266"/>
      <c r="B481" s="266"/>
      <c r="C481" s="266"/>
      <c r="D481" s="266"/>
      <c r="E481" s="266"/>
      <c r="F481" s="266"/>
      <c r="G481" s="266"/>
      <c r="H481" s="266"/>
      <c r="I481" s="266"/>
      <c r="J481" s="266"/>
      <c r="K481" s="266"/>
      <c r="L481" s="266"/>
      <c r="M481" s="266"/>
      <c r="N481" s="266"/>
    </row>
    <row r="482" spans="1:14">
      <c r="A482" s="266"/>
      <c r="B482" s="266"/>
      <c r="C482" s="266"/>
      <c r="D482" s="266"/>
      <c r="E482" s="266"/>
      <c r="F482" s="266"/>
      <c r="G482" s="266"/>
      <c r="H482" s="266"/>
      <c r="I482" s="266"/>
      <c r="J482" s="266"/>
      <c r="K482" s="266"/>
      <c r="L482" s="266"/>
      <c r="M482" s="266"/>
      <c r="N482" s="266"/>
    </row>
    <row r="483" spans="1:14">
      <c r="A483" s="266"/>
      <c r="B483" s="266"/>
      <c r="C483" s="266"/>
      <c r="D483" s="266"/>
      <c r="E483" s="266"/>
      <c r="F483" s="266"/>
      <c r="G483" s="266"/>
      <c r="H483" s="266"/>
      <c r="I483" s="266"/>
      <c r="J483" s="266"/>
      <c r="K483" s="266"/>
      <c r="L483" s="266"/>
      <c r="M483" s="266"/>
      <c r="N483" s="266"/>
    </row>
    <row r="484" spans="1:14">
      <c r="A484" s="266"/>
      <c r="B484" s="266"/>
      <c r="C484" s="266"/>
      <c r="D484" s="266"/>
      <c r="E484" s="266"/>
      <c r="F484" s="266"/>
      <c r="G484" s="266"/>
      <c r="H484" s="266"/>
      <c r="I484" s="266"/>
      <c r="J484" s="266"/>
      <c r="K484" s="266"/>
      <c r="L484" s="266"/>
      <c r="M484" s="266"/>
      <c r="N484" s="266"/>
    </row>
    <row r="485" spans="1:14">
      <c r="A485" s="266"/>
      <c r="B485" s="266"/>
      <c r="C485" s="266"/>
      <c r="D485" s="266"/>
      <c r="E485" s="266"/>
      <c r="F485" s="266"/>
      <c r="G485" s="266"/>
      <c r="H485" s="266"/>
      <c r="I485" s="266"/>
      <c r="J485" s="266"/>
      <c r="K485" s="266"/>
      <c r="L485" s="266"/>
      <c r="M485" s="266"/>
      <c r="N485" s="266"/>
    </row>
    <row r="486" spans="1:14">
      <c r="A486" s="266"/>
      <c r="B486" s="266"/>
      <c r="C486" s="266"/>
      <c r="D486" s="266"/>
      <c r="E486" s="266"/>
      <c r="F486" s="266"/>
      <c r="G486" s="266"/>
      <c r="H486" s="266"/>
      <c r="I486" s="266"/>
      <c r="J486" s="266"/>
      <c r="K486" s="266"/>
      <c r="L486" s="266"/>
      <c r="M486" s="266"/>
      <c r="N486" s="266"/>
    </row>
    <row r="487" spans="1:14">
      <c r="A487" s="266"/>
      <c r="B487" s="266"/>
      <c r="C487" s="266"/>
      <c r="D487" s="266"/>
      <c r="E487" s="266"/>
      <c r="F487" s="266"/>
      <c r="G487" s="266"/>
      <c r="H487" s="266"/>
      <c r="I487" s="266"/>
      <c r="J487" s="266"/>
      <c r="K487" s="266"/>
      <c r="L487" s="266"/>
      <c r="M487" s="266"/>
      <c r="N487" s="266"/>
    </row>
    <row r="488" spans="1:14">
      <c r="A488" s="266"/>
      <c r="B488" s="266"/>
      <c r="C488" s="266"/>
      <c r="D488" s="266"/>
      <c r="E488" s="266"/>
      <c r="F488" s="266"/>
      <c r="G488" s="266"/>
      <c r="H488" s="266"/>
      <c r="I488" s="266"/>
      <c r="J488" s="266"/>
      <c r="K488" s="266"/>
      <c r="L488" s="266"/>
      <c r="M488" s="266"/>
      <c r="N488" s="266"/>
    </row>
    <row r="489" spans="1:14">
      <c r="A489" s="266"/>
      <c r="B489" s="266"/>
      <c r="C489" s="266"/>
      <c r="D489" s="266"/>
      <c r="E489" s="266"/>
      <c r="F489" s="266"/>
      <c r="G489" s="266"/>
      <c r="H489" s="266"/>
      <c r="I489" s="266"/>
      <c r="J489" s="266"/>
      <c r="K489" s="266"/>
      <c r="L489" s="266"/>
      <c r="M489" s="266"/>
      <c r="N489" s="266"/>
    </row>
    <row r="490" spans="1:14">
      <c r="A490" s="266"/>
      <c r="B490" s="266"/>
      <c r="C490" s="266"/>
      <c r="D490" s="266"/>
      <c r="E490" s="266"/>
      <c r="F490" s="266"/>
      <c r="G490" s="266"/>
      <c r="H490" s="266"/>
      <c r="I490" s="266"/>
      <c r="J490" s="266"/>
      <c r="K490" s="266"/>
      <c r="L490" s="266"/>
      <c r="M490" s="266"/>
      <c r="N490" s="266"/>
    </row>
    <row r="491" spans="1:14">
      <c r="A491" s="266"/>
      <c r="B491" s="266"/>
      <c r="C491" s="266"/>
      <c r="D491" s="266"/>
      <c r="E491" s="266"/>
      <c r="F491" s="266"/>
      <c r="G491" s="266"/>
      <c r="H491" s="266"/>
      <c r="I491" s="266"/>
      <c r="J491" s="266"/>
      <c r="K491" s="266"/>
      <c r="L491" s="266"/>
      <c r="M491" s="266"/>
      <c r="N491" s="266"/>
    </row>
    <row r="492" spans="1:14">
      <c r="A492" s="266"/>
      <c r="B492" s="266"/>
      <c r="C492" s="266"/>
      <c r="D492" s="266"/>
      <c r="E492" s="266"/>
      <c r="F492" s="266"/>
      <c r="G492" s="266"/>
      <c r="H492" s="266"/>
      <c r="I492" s="266"/>
      <c r="J492" s="266"/>
      <c r="K492" s="266"/>
      <c r="L492" s="266"/>
      <c r="M492" s="266"/>
      <c r="N492" s="266"/>
    </row>
    <row r="493" spans="1:14">
      <c r="A493" s="266"/>
      <c r="B493" s="266"/>
      <c r="C493" s="266"/>
      <c r="D493" s="266"/>
      <c r="E493" s="266"/>
      <c r="F493" s="266"/>
      <c r="G493" s="266"/>
      <c r="H493" s="266"/>
      <c r="I493" s="266"/>
      <c r="J493" s="266"/>
      <c r="K493" s="266"/>
      <c r="L493" s="266"/>
      <c r="M493" s="266"/>
      <c r="N493" s="266"/>
    </row>
    <row r="494" spans="1:14">
      <c r="A494" s="266"/>
      <c r="B494" s="266"/>
      <c r="C494" s="266"/>
      <c r="D494" s="266"/>
      <c r="E494" s="266"/>
      <c r="F494" s="266"/>
      <c r="G494" s="266"/>
      <c r="H494" s="266"/>
      <c r="I494" s="266"/>
      <c r="J494" s="266"/>
      <c r="K494" s="266"/>
      <c r="L494" s="266"/>
      <c r="M494" s="266"/>
      <c r="N494" s="266"/>
    </row>
    <row r="495" spans="1:14">
      <c r="A495" s="266"/>
      <c r="B495" s="266"/>
      <c r="C495" s="266"/>
      <c r="D495" s="266"/>
      <c r="E495" s="266"/>
      <c r="F495" s="266"/>
      <c r="G495" s="266"/>
      <c r="H495" s="266"/>
      <c r="I495" s="266"/>
      <c r="J495" s="266"/>
      <c r="K495" s="266"/>
      <c r="L495" s="266"/>
      <c r="M495" s="266"/>
      <c r="N495" s="266"/>
    </row>
    <row r="496" spans="1:14">
      <c r="A496" s="266"/>
      <c r="B496" s="266"/>
      <c r="C496" s="266"/>
      <c r="D496" s="266"/>
      <c r="E496" s="266"/>
      <c r="F496" s="266"/>
      <c r="G496" s="266"/>
      <c r="H496" s="266"/>
      <c r="I496" s="266"/>
      <c r="J496" s="266"/>
      <c r="K496" s="266"/>
      <c r="L496" s="266"/>
      <c r="M496" s="266"/>
      <c r="N496" s="266"/>
    </row>
    <row r="497" spans="1:14">
      <c r="A497" s="266"/>
      <c r="B497" s="266"/>
      <c r="C497" s="266"/>
      <c r="D497" s="266"/>
      <c r="E497" s="266"/>
      <c r="F497" s="266"/>
      <c r="G497" s="266"/>
      <c r="H497" s="266"/>
      <c r="I497" s="266"/>
      <c r="J497" s="266"/>
      <c r="K497" s="266"/>
      <c r="L497" s="266"/>
      <c r="M497" s="266"/>
      <c r="N497" s="266"/>
    </row>
    <row r="498" spans="1:14">
      <c r="A498" s="266"/>
      <c r="B498" s="266"/>
      <c r="C498" s="266"/>
      <c r="D498" s="266"/>
      <c r="E498" s="266"/>
      <c r="F498" s="266"/>
      <c r="G498" s="266"/>
      <c r="H498" s="266"/>
      <c r="I498" s="266"/>
      <c r="J498" s="266"/>
      <c r="K498" s="266"/>
      <c r="L498" s="266"/>
      <c r="M498" s="266"/>
      <c r="N498" s="266"/>
    </row>
    <row r="499" spans="1:14">
      <c r="A499" s="266"/>
      <c r="B499" s="266"/>
      <c r="C499" s="266"/>
      <c r="D499" s="266"/>
      <c r="E499" s="266"/>
      <c r="F499" s="266"/>
      <c r="G499" s="266"/>
      <c r="H499" s="266"/>
      <c r="I499" s="266"/>
      <c r="J499" s="266"/>
      <c r="K499" s="266"/>
      <c r="L499" s="266"/>
      <c r="M499" s="266"/>
      <c r="N499" s="266"/>
    </row>
    <row r="500" spans="1:14">
      <c r="A500" s="266"/>
      <c r="B500" s="266"/>
      <c r="C500" s="266"/>
      <c r="D500" s="266"/>
      <c r="E500" s="266"/>
      <c r="F500" s="266"/>
      <c r="G500" s="266"/>
      <c r="H500" s="266"/>
      <c r="I500" s="266"/>
      <c r="J500" s="266"/>
      <c r="K500" s="266"/>
      <c r="L500" s="266"/>
      <c r="M500" s="266"/>
      <c r="N500" s="266"/>
    </row>
    <row r="501" spans="1:14">
      <c r="A501" s="266"/>
      <c r="B501" s="266"/>
      <c r="C501" s="266"/>
      <c r="D501" s="266"/>
      <c r="E501" s="266"/>
      <c r="F501" s="266"/>
      <c r="G501" s="266"/>
      <c r="H501" s="266"/>
      <c r="I501" s="266"/>
      <c r="J501" s="266"/>
      <c r="K501" s="266"/>
      <c r="L501" s="266"/>
      <c r="M501" s="266"/>
      <c r="N501" s="266"/>
    </row>
    <row r="502" spans="1:14">
      <c r="A502" s="266"/>
      <c r="B502" s="266"/>
      <c r="C502" s="266"/>
      <c r="D502" s="266"/>
      <c r="E502" s="266"/>
      <c r="F502" s="266"/>
      <c r="G502" s="266"/>
      <c r="H502" s="266"/>
      <c r="I502" s="266"/>
      <c r="J502" s="266"/>
      <c r="K502" s="266"/>
      <c r="L502" s="266"/>
      <c r="M502" s="266"/>
      <c r="N502" s="266"/>
    </row>
    <row r="503" spans="1:14">
      <c r="A503" s="266"/>
      <c r="B503" s="266"/>
      <c r="C503" s="266"/>
      <c r="D503" s="266"/>
      <c r="E503" s="266"/>
      <c r="F503" s="266"/>
      <c r="G503" s="266"/>
      <c r="H503" s="266"/>
      <c r="I503" s="266"/>
      <c r="J503" s="266"/>
      <c r="K503" s="266"/>
      <c r="L503" s="266"/>
      <c r="M503" s="266"/>
      <c r="N503" s="266"/>
    </row>
    <row r="504" spans="1:14">
      <c r="A504" s="266"/>
      <c r="B504" s="266"/>
      <c r="C504" s="266"/>
      <c r="D504" s="266"/>
      <c r="E504" s="266"/>
      <c r="F504" s="266"/>
      <c r="G504" s="266"/>
      <c r="H504" s="266"/>
      <c r="I504" s="266"/>
      <c r="J504" s="266"/>
      <c r="K504" s="266"/>
      <c r="L504" s="266"/>
      <c r="M504" s="266"/>
      <c r="N504" s="266"/>
    </row>
    <row r="505" spans="1:14">
      <c r="A505" s="266"/>
      <c r="B505" s="266"/>
      <c r="C505" s="266"/>
      <c r="D505" s="266"/>
      <c r="E505" s="266"/>
      <c r="F505" s="266"/>
      <c r="G505" s="266"/>
      <c r="H505" s="266"/>
      <c r="I505" s="266"/>
      <c r="J505" s="266"/>
      <c r="K505" s="266"/>
      <c r="L505" s="266"/>
      <c r="M505" s="266"/>
      <c r="N505" s="266"/>
    </row>
    <row r="506" spans="1:14">
      <c r="A506" s="266"/>
      <c r="B506" s="266"/>
      <c r="C506" s="266"/>
      <c r="D506" s="266"/>
      <c r="E506" s="266"/>
      <c r="F506" s="266"/>
      <c r="G506" s="266"/>
      <c r="H506" s="266"/>
      <c r="I506" s="266"/>
      <c r="J506" s="266"/>
      <c r="K506" s="266"/>
      <c r="L506" s="266"/>
      <c r="M506" s="266"/>
      <c r="N506" s="266"/>
    </row>
    <row r="507" spans="1:14">
      <c r="A507" s="266"/>
      <c r="B507" s="266"/>
      <c r="C507" s="266"/>
      <c r="D507" s="266"/>
      <c r="E507" s="266"/>
      <c r="F507" s="266"/>
      <c r="G507" s="266"/>
      <c r="H507" s="266"/>
      <c r="I507" s="266"/>
      <c r="J507" s="266"/>
      <c r="K507" s="266"/>
      <c r="L507" s="266"/>
      <c r="M507" s="266"/>
      <c r="N507" s="266"/>
    </row>
    <row r="508" spans="1:14">
      <c r="A508" s="266"/>
      <c r="B508" s="266"/>
      <c r="C508" s="266"/>
      <c r="D508" s="266"/>
      <c r="E508" s="266"/>
      <c r="F508" s="266"/>
      <c r="G508" s="266"/>
      <c r="H508" s="266"/>
      <c r="I508" s="266"/>
      <c r="J508" s="266"/>
      <c r="K508" s="266"/>
      <c r="L508" s="266"/>
      <c r="M508" s="266"/>
      <c r="N508" s="266"/>
    </row>
    <row r="509" spans="1:14">
      <c r="A509" s="266"/>
      <c r="B509" s="266"/>
      <c r="C509" s="266"/>
      <c r="D509" s="266"/>
      <c r="E509" s="266"/>
      <c r="F509" s="266"/>
      <c r="G509" s="266"/>
      <c r="H509" s="266"/>
      <c r="I509" s="266"/>
      <c r="J509" s="266"/>
      <c r="K509" s="266"/>
      <c r="L509" s="266"/>
      <c r="M509" s="266"/>
      <c r="N509" s="266"/>
    </row>
    <row r="510" spans="1:14">
      <c r="A510" s="266"/>
      <c r="B510" s="266"/>
      <c r="C510" s="266"/>
      <c r="D510" s="266"/>
      <c r="E510" s="266"/>
      <c r="F510" s="266"/>
      <c r="G510" s="266"/>
      <c r="H510" s="266"/>
      <c r="I510" s="266"/>
      <c r="J510" s="266"/>
      <c r="K510" s="266"/>
      <c r="L510" s="266"/>
      <c r="M510" s="266"/>
      <c r="N510" s="266"/>
    </row>
    <row r="511" spans="1:14">
      <c r="A511" s="266"/>
      <c r="B511" s="266"/>
      <c r="C511" s="266"/>
      <c r="D511" s="266"/>
      <c r="E511" s="266"/>
      <c r="F511" s="266"/>
      <c r="G511" s="266"/>
      <c r="H511" s="266"/>
      <c r="I511" s="266"/>
      <c r="J511" s="266"/>
      <c r="K511" s="266"/>
      <c r="L511" s="266"/>
      <c r="M511" s="266"/>
      <c r="N511" s="266"/>
    </row>
    <row r="512" spans="1:14">
      <c r="A512" s="266"/>
      <c r="B512" s="266"/>
      <c r="C512" s="266"/>
      <c r="D512" s="266"/>
      <c r="E512" s="266"/>
      <c r="F512" s="266"/>
      <c r="G512" s="266"/>
      <c r="H512" s="266"/>
      <c r="I512" s="266"/>
      <c r="J512" s="266"/>
      <c r="K512" s="266"/>
      <c r="L512" s="266"/>
      <c r="M512" s="266"/>
      <c r="N512" s="266"/>
    </row>
    <row r="513" spans="1:14">
      <c r="A513" s="266"/>
      <c r="B513" s="266"/>
      <c r="C513" s="266"/>
      <c r="D513" s="266"/>
      <c r="E513" s="266"/>
      <c r="F513" s="266"/>
      <c r="G513" s="266"/>
      <c r="H513" s="266"/>
      <c r="I513" s="266"/>
      <c r="J513" s="266"/>
      <c r="K513" s="266"/>
      <c r="L513" s="266"/>
      <c r="M513" s="266"/>
      <c r="N513" s="266"/>
    </row>
    <row r="514" spans="1:14">
      <c r="A514" s="266"/>
      <c r="B514" s="266"/>
      <c r="C514" s="266"/>
      <c r="D514" s="266"/>
      <c r="E514" s="266"/>
      <c r="F514" s="266"/>
      <c r="G514" s="266"/>
      <c r="H514" s="266"/>
      <c r="I514" s="266"/>
      <c r="J514" s="266"/>
      <c r="K514" s="266"/>
      <c r="L514" s="266"/>
      <c r="M514" s="266"/>
      <c r="N514" s="266"/>
    </row>
    <row r="515" spans="1:14">
      <c r="A515" s="266"/>
      <c r="B515" s="266"/>
      <c r="C515" s="266"/>
      <c r="D515" s="266"/>
      <c r="E515" s="266"/>
      <c r="F515" s="266"/>
      <c r="G515" s="266"/>
      <c r="H515" s="266"/>
      <c r="I515" s="266"/>
      <c r="J515" s="266"/>
      <c r="K515" s="266"/>
      <c r="L515" s="266"/>
      <c r="M515" s="266"/>
      <c r="N515" s="266"/>
    </row>
    <row r="516" spans="1:14">
      <c r="A516" s="266"/>
      <c r="B516" s="266"/>
      <c r="C516" s="266"/>
      <c r="D516" s="266"/>
      <c r="E516" s="266"/>
      <c r="F516" s="266"/>
      <c r="G516" s="266"/>
      <c r="H516" s="266"/>
      <c r="I516" s="266"/>
      <c r="J516" s="266"/>
      <c r="K516" s="266"/>
      <c r="L516" s="266"/>
      <c r="M516" s="266"/>
      <c r="N516" s="266"/>
    </row>
    <row r="517" spans="1:14">
      <c r="A517" s="266"/>
      <c r="B517" s="266"/>
      <c r="C517" s="266"/>
      <c r="D517" s="266"/>
      <c r="E517" s="266"/>
      <c r="F517" s="266"/>
      <c r="G517" s="266"/>
      <c r="H517" s="266"/>
      <c r="I517" s="266"/>
      <c r="J517" s="266"/>
      <c r="K517" s="266"/>
      <c r="L517" s="266"/>
      <c r="M517" s="266"/>
      <c r="N517" s="266"/>
    </row>
    <row r="518" spans="1:14">
      <c r="A518" s="266"/>
      <c r="B518" s="266"/>
      <c r="C518" s="266"/>
      <c r="D518" s="266"/>
      <c r="E518" s="266"/>
      <c r="F518" s="266"/>
      <c r="G518" s="266"/>
      <c r="H518" s="266"/>
      <c r="I518" s="266"/>
      <c r="J518" s="266"/>
      <c r="K518" s="266"/>
      <c r="L518" s="266"/>
      <c r="M518" s="266"/>
      <c r="N518" s="266"/>
    </row>
    <row r="519" spans="1:14">
      <c r="A519" s="266"/>
      <c r="B519" s="266"/>
      <c r="C519" s="266"/>
      <c r="D519" s="266"/>
      <c r="E519" s="266"/>
      <c r="F519" s="266"/>
      <c r="G519" s="266"/>
      <c r="H519" s="266"/>
      <c r="I519" s="266"/>
      <c r="J519" s="266"/>
      <c r="K519" s="266"/>
      <c r="L519" s="266"/>
      <c r="M519" s="266"/>
      <c r="N519" s="266"/>
    </row>
    <row r="520" spans="1:14">
      <c r="A520" s="266"/>
      <c r="B520" s="266"/>
      <c r="C520" s="266"/>
      <c r="D520" s="266"/>
      <c r="E520" s="266"/>
      <c r="F520" s="266"/>
      <c r="G520" s="266"/>
      <c r="H520" s="266"/>
      <c r="I520" s="266"/>
      <c r="J520" s="266"/>
      <c r="K520" s="266"/>
      <c r="L520" s="266"/>
      <c r="M520" s="266"/>
      <c r="N520" s="266"/>
    </row>
    <row r="521" spans="1:14">
      <c r="A521" s="266"/>
      <c r="B521" s="266"/>
      <c r="C521" s="266"/>
      <c r="D521" s="266"/>
      <c r="E521" s="266"/>
      <c r="F521" s="266"/>
      <c r="G521" s="266"/>
      <c r="H521" s="266"/>
      <c r="I521" s="266"/>
      <c r="J521" s="266"/>
      <c r="K521" s="266"/>
      <c r="L521" s="266"/>
      <c r="M521" s="266"/>
      <c r="N521" s="266"/>
    </row>
    <row r="522" spans="1:14">
      <c r="A522" s="266"/>
      <c r="B522" s="266"/>
      <c r="C522" s="266"/>
      <c r="D522" s="266"/>
      <c r="E522" s="266"/>
      <c r="F522" s="266"/>
      <c r="G522" s="266"/>
      <c r="H522" s="266"/>
      <c r="I522" s="266"/>
      <c r="J522" s="266"/>
      <c r="K522" s="266"/>
      <c r="L522" s="266"/>
      <c r="M522" s="266"/>
      <c r="N522" s="266"/>
    </row>
    <row r="523" spans="1:14">
      <c r="A523" s="266"/>
      <c r="B523" s="266"/>
      <c r="C523" s="266"/>
      <c r="D523" s="266"/>
      <c r="E523" s="266"/>
      <c r="F523" s="266"/>
      <c r="G523" s="266"/>
      <c r="H523" s="266"/>
      <c r="I523" s="266"/>
      <c r="J523" s="266"/>
      <c r="K523" s="266"/>
      <c r="L523" s="266"/>
      <c r="M523" s="266"/>
      <c r="N523" s="266"/>
    </row>
    <row r="524" spans="1:14">
      <c r="A524" s="266"/>
      <c r="B524" s="266"/>
      <c r="C524" s="266"/>
      <c r="D524" s="266"/>
      <c r="E524" s="266"/>
      <c r="F524" s="266"/>
      <c r="G524" s="266"/>
      <c r="H524" s="266"/>
      <c r="I524" s="266"/>
      <c r="J524" s="266"/>
      <c r="K524" s="266"/>
      <c r="L524" s="266"/>
      <c r="M524" s="266"/>
      <c r="N524" s="266"/>
    </row>
    <row r="525" spans="1:14">
      <c r="A525" s="266"/>
      <c r="B525" s="266"/>
      <c r="C525" s="266"/>
      <c r="D525" s="266"/>
      <c r="E525" s="266"/>
      <c r="F525" s="266"/>
      <c r="G525" s="266"/>
      <c r="H525" s="266"/>
      <c r="I525" s="266"/>
      <c r="J525" s="266"/>
      <c r="K525" s="266"/>
      <c r="L525" s="266"/>
      <c r="M525" s="266"/>
      <c r="N525" s="266"/>
    </row>
    <row r="526" spans="1:14">
      <c r="A526" s="266"/>
      <c r="B526" s="266"/>
      <c r="C526" s="266"/>
      <c r="D526" s="266"/>
      <c r="E526" s="266"/>
      <c r="F526" s="266"/>
      <c r="G526" s="266"/>
      <c r="H526" s="266"/>
      <c r="I526" s="266"/>
      <c r="J526" s="266"/>
      <c r="K526" s="266"/>
      <c r="L526" s="266"/>
      <c r="M526" s="266"/>
      <c r="N526" s="266"/>
    </row>
    <row r="527" spans="1:14">
      <c r="A527" s="266"/>
      <c r="B527" s="266"/>
      <c r="C527" s="266"/>
      <c r="D527" s="266"/>
      <c r="E527" s="266"/>
      <c r="F527" s="266"/>
      <c r="G527" s="266"/>
      <c r="H527" s="266"/>
      <c r="I527" s="266"/>
      <c r="J527" s="266"/>
      <c r="K527" s="266"/>
      <c r="L527" s="266"/>
      <c r="M527" s="266"/>
      <c r="N527" s="266"/>
    </row>
    <row r="528" spans="1:14">
      <c r="A528" s="266"/>
      <c r="B528" s="266"/>
      <c r="C528" s="266"/>
      <c r="D528" s="266"/>
      <c r="E528" s="266"/>
      <c r="F528" s="266"/>
      <c r="G528" s="266"/>
      <c r="H528" s="266"/>
      <c r="I528" s="266"/>
      <c r="J528" s="266"/>
      <c r="K528" s="266"/>
      <c r="L528" s="266"/>
      <c r="M528" s="266"/>
      <c r="N528" s="266"/>
    </row>
    <row r="529" spans="1:14">
      <c r="A529" s="266"/>
      <c r="B529" s="266"/>
      <c r="C529" s="266"/>
      <c r="D529" s="266"/>
      <c r="E529" s="266"/>
      <c r="F529" s="266"/>
      <c r="G529" s="266"/>
      <c r="H529" s="266"/>
      <c r="I529" s="266"/>
      <c r="J529" s="266"/>
      <c r="K529" s="266"/>
      <c r="L529" s="266"/>
      <c r="M529" s="266"/>
      <c r="N529" s="266"/>
    </row>
    <row r="530" spans="1:14">
      <c r="A530" s="266"/>
      <c r="B530" s="266"/>
      <c r="C530" s="266"/>
      <c r="D530" s="266"/>
      <c r="E530" s="266"/>
      <c r="F530" s="266"/>
      <c r="G530" s="266"/>
      <c r="H530" s="266"/>
      <c r="I530" s="266"/>
      <c r="J530" s="266"/>
      <c r="K530" s="266"/>
      <c r="L530" s="266"/>
      <c r="M530" s="266"/>
      <c r="N530" s="266"/>
    </row>
    <row r="531" spans="1:14">
      <c r="A531" s="266"/>
      <c r="B531" s="266"/>
      <c r="C531" s="266"/>
      <c r="D531" s="266"/>
      <c r="E531" s="266"/>
      <c r="F531" s="266"/>
      <c r="G531" s="266"/>
      <c r="H531" s="266"/>
      <c r="I531" s="266"/>
      <c r="J531" s="266"/>
      <c r="K531" s="266"/>
      <c r="L531" s="266"/>
      <c r="M531" s="266"/>
      <c r="N531" s="266"/>
    </row>
    <row r="532" spans="1:14">
      <c r="A532" s="266"/>
      <c r="B532" s="266"/>
      <c r="C532" s="266"/>
      <c r="D532" s="266"/>
      <c r="E532" s="266"/>
      <c r="F532" s="266"/>
      <c r="G532" s="266"/>
      <c r="H532" s="266"/>
      <c r="I532" s="266"/>
      <c r="J532" s="266"/>
      <c r="K532" s="266"/>
      <c r="L532" s="266"/>
      <c r="M532" s="266"/>
      <c r="N532" s="266"/>
    </row>
    <row r="533" spans="1:14">
      <c r="A533" s="266"/>
      <c r="B533" s="266"/>
      <c r="C533" s="266"/>
      <c r="D533" s="266"/>
      <c r="E533" s="266"/>
      <c r="F533" s="266"/>
      <c r="G533" s="266"/>
      <c r="H533" s="266"/>
      <c r="I533" s="266"/>
      <c r="J533" s="266"/>
      <c r="K533" s="266"/>
      <c r="L533" s="266"/>
      <c r="M533" s="266"/>
      <c r="N533" s="266"/>
    </row>
    <row r="534" spans="1:14">
      <c r="A534" s="266"/>
      <c r="B534" s="266"/>
      <c r="C534" s="266"/>
      <c r="D534" s="266"/>
      <c r="E534" s="266"/>
      <c r="F534" s="266"/>
      <c r="G534" s="266"/>
      <c r="H534" s="266"/>
      <c r="I534" s="266"/>
      <c r="J534" s="266"/>
      <c r="K534" s="266"/>
      <c r="L534" s="266"/>
      <c r="M534" s="266"/>
      <c r="N534" s="266"/>
    </row>
    <row r="535" spans="1:14">
      <c r="A535" s="266"/>
      <c r="B535" s="266"/>
      <c r="C535" s="266"/>
      <c r="D535" s="266"/>
      <c r="E535" s="266"/>
      <c r="F535" s="266"/>
      <c r="G535" s="266"/>
      <c r="H535" s="266"/>
      <c r="I535" s="266"/>
      <c r="J535" s="266"/>
      <c r="K535" s="266"/>
      <c r="L535" s="266"/>
      <c r="M535" s="266"/>
      <c r="N535" s="266"/>
    </row>
    <row r="536" spans="1:14">
      <c r="A536" s="266"/>
      <c r="B536" s="266"/>
      <c r="C536" s="266"/>
      <c r="D536" s="266"/>
      <c r="E536" s="266"/>
      <c r="F536" s="266"/>
      <c r="G536" s="266"/>
      <c r="H536" s="266"/>
      <c r="I536" s="266"/>
      <c r="J536" s="266"/>
      <c r="K536" s="266"/>
      <c r="L536" s="266"/>
      <c r="M536" s="266"/>
      <c r="N536" s="266"/>
    </row>
    <row r="537" spans="1:14">
      <c r="A537" s="266"/>
      <c r="B537" s="266"/>
      <c r="C537" s="266"/>
      <c r="D537" s="266"/>
      <c r="E537" s="266"/>
      <c r="F537" s="266"/>
      <c r="G537" s="266"/>
      <c r="H537" s="266"/>
      <c r="I537" s="266"/>
      <c r="J537" s="266"/>
      <c r="K537" s="266"/>
      <c r="L537" s="266"/>
      <c r="M537" s="266"/>
      <c r="N537" s="266"/>
    </row>
    <row r="538" spans="1:14">
      <c r="A538" s="266"/>
      <c r="B538" s="266"/>
      <c r="C538" s="266"/>
      <c r="D538" s="266"/>
      <c r="E538" s="266"/>
      <c r="F538" s="266"/>
      <c r="G538" s="266"/>
      <c r="H538" s="266"/>
      <c r="I538" s="266"/>
      <c r="J538" s="266"/>
      <c r="K538" s="266"/>
      <c r="L538" s="266"/>
      <c r="M538" s="266"/>
      <c r="N538" s="266"/>
    </row>
    <row r="539" spans="1:14">
      <c r="A539" s="266"/>
      <c r="B539" s="266"/>
      <c r="C539" s="266"/>
      <c r="D539" s="266"/>
      <c r="E539" s="266"/>
      <c r="F539" s="266"/>
      <c r="G539" s="266"/>
      <c r="H539" s="266"/>
      <c r="I539" s="266"/>
      <c r="J539" s="266"/>
      <c r="K539" s="266"/>
      <c r="L539" s="266"/>
      <c r="M539" s="266"/>
      <c r="N539" s="266"/>
    </row>
    <row r="540" spans="1:14">
      <c r="A540" s="266"/>
      <c r="B540" s="266"/>
      <c r="C540" s="266"/>
      <c r="D540" s="266"/>
      <c r="E540" s="266"/>
      <c r="F540" s="266"/>
      <c r="G540" s="266"/>
      <c r="H540" s="266"/>
      <c r="I540" s="266"/>
      <c r="J540" s="266"/>
      <c r="K540" s="266"/>
      <c r="L540" s="266"/>
      <c r="M540" s="266"/>
      <c r="N540" s="266"/>
    </row>
    <row r="541" spans="1:14">
      <c r="A541" s="266"/>
      <c r="B541" s="266"/>
      <c r="C541" s="266"/>
      <c r="D541" s="266"/>
      <c r="E541" s="266"/>
      <c r="F541" s="266"/>
      <c r="G541" s="266"/>
      <c r="H541" s="266"/>
      <c r="I541" s="266"/>
      <c r="J541" s="266"/>
      <c r="K541" s="266"/>
      <c r="L541" s="266"/>
      <c r="M541" s="266"/>
      <c r="N541" s="266"/>
    </row>
    <row r="542" spans="1:14">
      <c r="A542" s="266"/>
      <c r="B542" s="266"/>
      <c r="C542" s="266"/>
      <c r="D542" s="266"/>
      <c r="E542" s="266"/>
      <c r="F542" s="266"/>
      <c r="G542" s="266"/>
      <c r="H542" s="266"/>
      <c r="I542" s="266"/>
      <c r="J542" s="266"/>
      <c r="K542" s="266"/>
      <c r="L542" s="266"/>
      <c r="M542" s="266"/>
      <c r="N542" s="266"/>
    </row>
    <row r="543" spans="1:14">
      <c r="A543" s="266"/>
      <c r="B543" s="266"/>
      <c r="C543" s="266"/>
      <c r="D543" s="266"/>
      <c r="E543" s="266"/>
      <c r="F543" s="266"/>
      <c r="G543" s="266"/>
      <c r="H543" s="266"/>
      <c r="I543" s="266"/>
      <c r="J543" s="266"/>
      <c r="K543" s="266"/>
      <c r="L543" s="266"/>
      <c r="M543" s="266"/>
      <c r="N543" s="266"/>
    </row>
    <row r="544" spans="1:14">
      <c r="A544" s="266"/>
      <c r="B544" s="266"/>
      <c r="C544" s="266"/>
      <c r="D544" s="266"/>
      <c r="E544" s="266"/>
      <c r="F544" s="266"/>
      <c r="G544" s="266"/>
      <c r="H544" s="266"/>
      <c r="I544" s="266"/>
      <c r="J544" s="266"/>
      <c r="K544" s="266"/>
      <c r="L544" s="266"/>
      <c r="M544" s="266"/>
      <c r="N544" s="266"/>
    </row>
    <row r="545" spans="1:14">
      <c r="A545" s="266"/>
      <c r="B545" s="266"/>
      <c r="C545" s="266"/>
      <c r="D545" s="266"/>
      <c r="E545" s="266"/>
      <c r="F545" s="266"/>
      <c r="G545" s="266"/>
      <c r="H545" s="266"/>
      <c r="I545" s="266"/>
      <c r="J545" s="266"/>
      <c r="K545" s="266"/>
      <c r="L545" s="266"/>
      <c r="M545" s="266"/>
      <c r="N545" s="266"/>
    </row>
    <row r="546" spans="1:14">
      <c r="A546" s="266"/>
      <c r="B546" s="266"/>
      <c r="C546" s="266"/>
      <c r="D546" s="266"/>
      <c r="E546" s="266"/>
      <c r="F546" s="266"/>
      <c r="G546" s="266"/>
      <c r="H546" s="266"/>
      <c r="I546" s="266"/>
      <c r="J546" s="266"/>
      <c r="K546" s="266"/>
      <c r="L546" s="266"/>
      <c r="M546" s="266"/>
      <c r="N546" s="266"/>
    </row>
    <row r="547" spans="1:14">
      <c r="A547" s="266"/>
      <c r="B547" s="266"/>
      <c r="C547" s="266"/>
      <c r="D547" s="266"/>
      <c r="E547" s="266"/>
      <c r="F547" s="266"/>
      <c r="G547" s="266"/>
      <c r="H547" s="266"/>
      <c r="I547" s="266"/>
      <c r="J547" s="266"/>
      <c r="K547" s="266"/>
      <c r="L547" s="266"/>
      <c r="M547" s="266"/>
      <c r="N547" s="266"/>
    </row>
    <row r="548" spans="1:14">
      <c r="A548" s="266"/>
      <c r="B548" s="266"/>
      <c r="C548" s="266"/>
      <c r="D548" s="266"/>
      <c r="E548" s="266"/>
      <c r="F548" s="266"/>
      <c r="G548" s="266"/>
      <c r="H548" s="266"/>
      <c r="I548" s="266"/>
      <c r="J548" s="266"/>
      <c r="K548" s="266"/>
      <c r="L548" s="266"/>
      <c r="M548" s="266"/>
      <c r="N548" s="266"/>
    </row>
    <row r="549" spans="1:14">
      <c r="A549" s="266"/>
      <c r="B549" s="266"/>
      <c r="C549" s="266"/>
      <c r="D549" s="266"/>
      <c r="E549" s="266"/>
      <c r="F549" s="266"/>
      <c r="G549" s="266"/>
      <c r="H549" s="266"/>
      <c r="I549" s="266"/>
      <c r="J549" s="266"/>
      <c r="K549" s="266"/>
      <c r="L549" s="266"/>
      <c r="M549" s="266"/>
      <c r="N549" s="266"/>
    </row>
    <row r="550" spans="1:14">
      <c r="A550" s="266"/>
      <c r="B550" s="266"/>
      <c r="C550" s="266"/>
      <c r="D550" s="266"/>
      <c r="E550" s="266"/>
      <c r="F550" s="266"/>
      <c r="G550" s="266"/>
      <c r="H550" s="266"/>
      <c r="I550" s="266"/>
      <c r="J550" s="266"/>
      <c r="K550" s="266"/>
      <c r="L550" s="266"/>
      <c r="M550" s="266"/>
      <c r="N550" s="266"/>
    </row>
    <row r="551" spans="1:14">
      <c r="A551" s="266"/>
      <c r="B551" s="266"/>
      <c r="C551" s="266"/>
      <c r="D551" s="266"/>
      <c r="E551" s="266"/>
      <c r="F551" s="266"/>
      <c r="G551" s="266"/>
      <c r="H551" s="266"/>
      <c r="I551" s="266"/>
      <c r="J551" s="266"/>
      <c r="K551" s="266"/>
      <c r="L551" s="266"/>
      <c r="M551" s="266"/>
      <c r="N551" s="266"/>
    </row>
    <row r="552" spans="1:14">
      <c r="A552" s="266"/>
      <c r="B552" s="266"/>
      <c r="C552" s="266"/>
      <c r="D552" s="266"/>
      <c r="E552" s="266"/>
      <c r="F552" s="266"/>
      <c r="G552" s="266"/>
      <c r="H552" s="266"/>
      <c r="I552" s="266"/>
      <c r="J552" s="266"/>
      <c r="K552" s="266"/>
      <c r="L552" s="266"/>
      <c r="M552" s="266"/>
      <c r="N552" s="266"/>
    </row>
    <row r="553" spans="1:14">
      <c r="A553" s="266"/>
      <c r="B553" s="266"/>
      <c r="C553" s="266"/>
      <c r="D553" s="266"/>
      <c r="E553" s="266"/>
      <c r="F553" s="266"/>
      <c r="G553" s="266"/>
      <c r="H553" s="266"/>
      <c r="I553" s="266"/>
      <c r="J553" s="266"/>
      <c r="K553" s="266"/>
      <c r="L553" s="266"/>
      <c r="M553" s="266"/>
      <c r="N553" s="266"/>
    </row>
    <row r="554" spans="1:14">
      <c r="A554" s="266"/>
      <c r="B554" s="266"/>
      <c r="C554" s="266"/>
      <c r="D554" s="266"/>
      <c r="E554" s="266"/>
      <c r="F554" s="266"/>
      <c r="G554" s="266"/>
      <c r="H554" s="266"/>
      <c r="I554" s="266"/>
      <c r="J554" s="266"/>
      <c r="K554" s="266"/>
      <c r="L554" s="266"/>
      <c r="M554" s="266"/>
      <c r="N554" s="266"/>
    </row>
    <row r="555" spans="1:14">
      <c r="A555" s="266"/>
      <c r="B555" s="266"/>
      <c r="C555" s="266"/>
      <c r="D555" s="266"/>
      <c r="E555" s="266"/>
      <c r="F555" s="266"/>
      <c r="G555" s="266"/>
      <c r="H555" s="266"/>
      <c r="I555" s="266"/>
      <c r="J555" s="266"/>
      <c r="K555" s="266"/>
      <c r="L555" s="266"/>
      <c r="M555" s="266"/>
      <c r="N555" s="266"/>
    </row>
    <row r="556" spans="1:14">
      <c r="A556" s="266"/>
      <c r="B556" s="266"/>
      <c r="C556" s="266"/>
      <c r="D556" s="266"/>
      <c r="E556" s="266"/>
      <c r="F556" s="266"/>
      <c r="G556" s="266"/>
      <c r="H556" s="266"/>
      <c r="I556" s="266"/>
      <c r="J556" s="266"/>
      <c r="K556" s="266"/>
      <c r="L556" s="266"/>
      <c r="M556" s="266"/>
      <c r="N556" s="266"/>
    </row>
    <row r="557" spans="1:14">
      <c r="A557" s="266"/>
      <c r="B557" s="266"/>
      <c r="C557" s="266"/>
      <c r="D557" s="266"/>
      <c r="E557" s="266"/>
      <c r="F557" s="266"/>
      <c r="G557" s="266"/>
      <c r="H557" s="266"/>
      <c r="I557" s="266"/>
      <c r="J557" s="266"/>
      <c r="K557" s="266"/>
      <c r="L557" s="266"/>
      <c r="M557" s="266"/>
      <c r="N557" s="266"/>
    </row>
    <row r="558" spans="1:14">
      <c r="A558" s="266"/>
      <c r="B558" s="266"/>
      <c r="C558" s="266"/>
      <c r="D558" s="266"/>
      <c r="E558" s="266"/>
      <c r="F558" s="266"/>
      <c r="G558" s="266"/>
      <c r="H558" s="266"/>
      <c r="I558" s="266"/>
      <c r="J558" s="266"/>
      <c r="K558" s="266"/>
      <c r="L558" s="266"/>
      <c r="M558" s="266"/>
      <c r="N558" s="266"/>
    </row>
    <row r="559" spans="1:14">
      <c r="A559" s="266"/>
      <c r="B559" s="266"/>
      <c r="C559" s="266"/>
      <c r="D559" s="266"/>
      <c r="E559" s="266"/>
      <c r="F559" s="266"/>
      <c r="G559" s="266"/>
      <c r="H559" s="266"/>
      <c r="I559" s="266"/>
      <c r="J559" s="266"/>
      <c r="K559" s="266"/>
      <c r="L559" s="266"/>
      <c r="M559" s="266"/>
      <c r="N559" s="266"/>
    </row>
    <row r="560" spans="1:14">
      <c r="A560" s="266"/>
      <c r="B560" s="266"/>
      <c r="C560" s="266"/>
      <c r="D560" s="266"/>
      <c r="E560" s="266"/>
      <c r="F560" s="266"/>
      <c r="G560" s="266"/>
      <c r="H560" s="266"/>
      <c r="I560" s="266"/>
      <c r="J560" s="266"/>
      <c r="K560" s="266"/>
      <c r="L560" s="266"/>
      <c r="M560" s="266"/>
      <c r="N560" s="266"/>
    </row>
    <row r="561" spans="1:14">
      <c r="A561" s="266"/>
      <c r="B561" s="266"/>
      <c r="C561" s="266"/>
      <c r="D561" s="266"/>
      <c r="E561" s="266"/>
      <c r="F561" s="266"/>
      <c r="G561" s="266"/>
      <c r="H561" s="266"/>
      <c r="I561" s="266"/>
      <c r="J561" s="266"/>
      <c r="K561" s="266"/>
      <c r="L561" s="266"/>
      <c r="M561" s="266"/>
      <c r="N561" s="266"/>
    </row>
    <row r="562" spans="1:14">
      <c r="A562" s="266"/>
      <c r="B562" s="266"/>
      <c r="C562" s="266"/>
      <c r="D562" s="266"/>
      <c r="E562" s="266"/>
      <c r="F562" s="266"/>
      <c r="G562" s="266"/>
      <c r="H562" s="266"/>
      <c r="I562" s="266"/>
      <c r="J562" s="266"/>
      <c r="K562" s="266"/>
      <c r="L562" s="266"/>
      <c r="M562" s="266"/>
      <c r="N562" s="266"/>
    </row>
    <row r="563" spans="1:14">
      <c r="A563" s="266"/>
      <c r="B563" s="266"/>
      <c r="C563" s="266"/>
      <c r="D563" s="266"/>
      <c r="E563" s="266"/>
      <c r="F563" s="266"/>
      <c r="G563" s="266"/>
      <c r="H563" s="266"/>
      <c r="I563" s="266"/>
      <c r="J563" s="266"/>
      <c r="K563" s="266"/>
      <c r="L563" s="266"/>
      <c r="M563" s="266"/>
      <c r="N563" s="266"/>
    </row>
    <row r="564" spans="1:14">
      <c r="A564" s="266"/>
      <c r="B564" s="266"/>
      <c r="C564" s="266"/>
      <c r="D564" s="266"/>
      <c r="E564" s="266"/>
      <c r="F564" s="266"/>
      <c r="G564" s="266"/>
      <c r="H564" s="266"/>
      <c r="I564" s="266"/>
      <c r="J564" s="266"/>
      <c r="K564" s="266"/>
      <c r="L564" s="266"/>
      <c r="M564" s="266"/>
      <c r="N564" s="266"/>
    </row>
    <row r="565" spans="1:14">
      <c r="A565" s="266"/>
      <c r="B565" s="266"/>
      <c r="C565" s="266"/>
      <c r="D565" s="266"/>
      <c r="E565" s="266"/>
      <c r="F565" s="266"/>
      <c r="G565" s="266"/>
      <c r="H565" s="266"/>
      <c r="I565" s="266"/>
      <c r="J565" s="266"/>
      <c r="K565" s="266"/>
      <c r="L565" s="266"/>
      <c r="M565" s="266"/>
      <c r="N565" s="266"/>
    </row>
    <row r="566" spans="1:14">
      <c r="A566" s="266"/>
      <c r="B566" s="266"/>
      <c r="C566" s="266"/>
      <c r="D566" s="266"/>
      <c r="E566" s="266"/>
      <c r="F566" s="266"/>
      <c r="G566" s="266"/>
      <c r="H566" s="266"/>
      <c r="I566" s="266"/>
      <c r="J566" s="266"/>
      <c r="K566" s="266"/>
      <c r="L566" s="266"/>
      <c r="M566" s="266"/>
      <c r="N566" s="266"/>
    </row>
    <row r="567" spans="1:14">
      <c r="A567" s="266"/>
      <c r="B567" s="266"/>
      <c r="C567" s="266"/>
      <c r="D567" s="266"/>
      <c r="E567" s="266"/>
      <c r="F567" s="266"/>
      <c r="G567" s="266"/>
      <c r="H567" s="266"/>
      <c r="I567" s="266"/>
      <c r="J567" s="266"/>
      <c r="K567" s="266"/>
      <c r="L567" s="266"/>
      <c r="M567" s="266"/>
      <c r="N567" s="266"/>
    </row>
    <row r="568" spans="1:14">
      <c r="A568" s="266"/>
      <c r="B568" s="266"/>
      <c r="C568" s="266"/>
      <c r="D568" s="266"/>
      <c r="E568" s="266"/>
      <c r="F568" s="266"/>
      <c r="G568" s="266"/>
      <c r="H568" s="266"/>
      <c r="I568" s="266"/>
      <c r="J568" s="266"/>
      <c r="K568" s="266"/>
      <c r="L568" s="266"/>
      <c r="M568" s="266"/>
      <c r="N568" s="266"/>
    </row>
    <row r="569" spans="1:14">
      <c r="A569" s="266"/>
      <c r="B569" s="266"/>
      <c r="C569" s="266"/>
      <c r="D569" s="266"/>
      <c r="E569" s="266"/>
      <c r="F569" s="266"/>
      <c r="G569" s="266"/>
      <c r="H569" s="266"/>
      <c r="I569" s="266"/>
      <c r="J569" s="266"/>
      <c r="K569" s="266"/>
      <c r="L569" s="266"/>
      <c r="M569" s="266"/>
      <c r="N569" s="266"/>
    </row>
    <row r="570" spans="1:14">
      <c r="A570" s="266"/>
      <c r="B570" s="266"/>
      <c r="C570" s="266"/>
      <c r="D570" s="266"/>
      <c r="E570" s="266"/>
      <c r="F570" s="266"/>
      <c r="G570" s="266"/>
      <c r="H570" s="266"/>
      <c r="I570" s="266"/>
      <c r="J570" s="266"/>
      <c r="K570" s="266"/>
      <c r="L570" s="266"/>
      <c r="M570" s="266"/>
      <c r="N570" s="266"/>
    </row>
    <row r="571" spans="1:14">
      <c r="A571" s="266"/>
      <c r="B571" s="266"/>
      <c r="C571" s="266"/>
      <c r="D571" s="266"/>
      <c r="E571" s="266"/>
      <c r="F571" s="266"/>
      <c r="G571" s="266"/>
      <c r="H571" s="266"/>
      <c r="I571" s="266"/>
      <c r="J571" s="266"/>
      <c r="K571" s="266"/>
      <c r="L571" s="266"/>
      <c r="M571" s="266"/>
      <c r="N571" s="266"/>
    </row>
    <row r="572" spans="1:14">
      <c r="A572" s="266"/>
      <c r="B572" s="266"/>
      <c r="C572" s="266"/>
      <c r="D572" s="266"/>
      <c r="E572" s="266"/>
      <c r="F572" s="266"/>
      <c r="G572" s="266"/>
      <c r="H572" s="266"/>
      <c r="I572" s="266"/>
      <c r="J572" s="266"/>
      <c r="K572" s="266"/>
      <c r="L572" s="266"/>
      <c r="M572" s="266"/>
      <c r="N572" s="266"/>
    </row>
    <row r="573" spans="1:14">
      <c r="A573" s="266"/>
      <c r="B573" s="266"/>
      <c r="C573" s="266"/>
      <c r="D573" s="266"/>
      <c r="E573" s="266"/>
      <c r="F573" s="266"/>
      <c r="G573" s="266"/>
      <c r="H573" s="266"/>
      <c r="I573" s="266"/>
      <c r="J573" s="266"/>
      <c r="K573" s="266"/>
      <c r="L573" s="266"/>
      <c r="M573" s="266"/>
      <c r="N573" s="266"/>
    </row>
    <row r="574" spans="1:14">
      <c r="A574" s="266"/>
      <c r="B574" s="266"/>
      <c r="C574" s="266"/>
      <c r="D574" s="266"/>
      <c r="E574" s="266"/>
      <c r="F574" s="266"/>
      <c r="G574" s="266"/>
      <c r="H574" s="266"/>
      <c r="I574" s="266"/>
      <c r="J574" s="266"/>
      <c r="K574" s="266"/>
      <c r="L574" s="266"/>
      <c r="M574" s="266"/>
      <c r="N574" s="266"/>
    </row>
    <row r="575" spans="1:14">
      <c r="A575" s="266"/>
      <c r="B575" s="266"/>
      <c r="C575" s="266"/>
      <c r="D575" s="266"/>
      <c r="E575" s="266"/>
      <c r="F575" s="266"/>
      <c r="G575" s="266"/>
      <c r="H575" s="266"/>
      <c r="I575" s="266"/>
      <c r="J575" s="266"/>
      <c r="K575" s="266"/>
      <c r="L575" s="266"/>
      <c r="M575" s="266"/>
      <c r="N575" s="266"/>
    </row>
    <row r="576" spans="1:14">
      <c r="A576" s="266"/>
      <c r="B576" s="266"/>
      <c r="C576" s="266"/>
      <c r="D576" s="266"/>
      <c r="E576" s="266"/>
      <c r="F576" s="266"/>
      <c r="G576" s="266"/>
      <c r="H576" s="266"/>
      <c r="I576" s="266"/>
      <c r="J576" s="266"/>
      <c r="K576" s="266"/>
      <c r="L576" s="266"/>
      <c r="M576" s="266"/>
      <c r="N576" s="266"/>
    </row>
    <row r="577" spans="1:14">
      <c r="A577" s="266"/>
      <c r="B577" s="266"/>
      <c r="C577" s="266"/>
      <c r="D577" s="266"/>
      <c r="E577" s="266"/>
      <c r="F577" s="266"/>
      <c r="G577" s="266"/>
      <c r="H577" s="266"/>
      <c r="I577" s="266"/>
      <c r="J577" s="266"/>
      <c r="K577" s="266"/>
      <c r="L577" s="266"/>
      <c r="M577" s="266"/>
      <c r="N577" s="266"/>
    </row>
    <row r="578" spans="1:14">
      <c r="A578" s="266"/>
      <c r="B578" s="266"/>
      <c r="C578" s="266"/>
      <c r="D578" s="266"/>
      <c r="E578" s="266"/>
      <c r="F578" s="266"/>
      <c r="G578" s="266"/>
      <c r="H578" s="266"/>
      <c r="I578" s="266"/>
      <c r="J578" s="266"/>
      <c r="K578" s="266"/>
      <c r="L578" s="266"/>
      <c r="M578" s="266"/>
      <c r="N578" s="266"/>
    </row>
    <row r="579" spans="1:14">
      <c r="A579" s="266"/>
      <c r="B579" s="266"/>
      <c r="C579" s="266"/>
      <c r="D579" s="266"/>
      <c r="E579" s="266"/>
      <c r="F579" s="266"/>
      <c r="G579" s="266"/>
      <c r="H579" s="266"/>
      <c r="I579" s="266"/>
      <c r="J579" s="266"/>
      <c r="K579" s="266"/>
      <c r="L579" s="266"/>
      <c r="M579" s="266"/>
      <c r="N579" s="266"/>
    </row>
    <row r="580" spans="1:14">
      <c r="A580" s="266"/>
      <c r="B580" s="266"/>
      <c r="C580" s="266"/>
      <c r="D580" s="266"/>
      <c r="E580" s="266"/>
      <c r="F580" s="266"/>
      <c r="G580" s="266"/>
      <c r="H580" s="266"/>
      <c r="I580" s="266"/>
      <c r="J580" s="266"/>
      <c r="K580" s="266"/>
      <c r="L580" s="266"/>
      <c r="M580" s="266"/>
      <c r="N580" s="266"/>
    </row>
    <row r="581" spans="1:14">
      <c r="A581" s="266"/>
      <c r="B581" s="266"/>
      <c r="C581" s="266"/>
      <c r="D581" s="266"/>
      <c r="E581" s="266"/>
      <c r="F581" s="266"/>
      <c r="G581" s="266"/>
      <c r="H581" s="266"/>
      <c r="I581" s="266"/>
      <c r="J581" s="266"/>
      <c r="K581" s="266"/>
      <c r="L581" s="266"/>
      <c r="M581" s="266"/>
      <c r="N581" s="266"/>
    </row>
    <row r="582" spans="1:14">
      <c r="A582" s="266"/>
      <c r="B582" s="266"/>
      <c r="C582" s="266"/>
      <c r="D582" s="266"/>
      <c r="E582" s="266"/>
      <c r="F582" s="266"/>
      <c r="G582" s="266"/>
      <c r="H582" s="266"/>
      <c r="I582" s="266"/>
      <c r="J582" s="266"/>
      <c r="K582" s="266"/>
      <c r="L582" s="266"/>
      <c r="M582" s="266"/>
      <c r="N582" s="266"/>
    </row>
    <row r="583" spans="1:14">
      <c r="A583" s="266"/>
      <c r="B583" s="266"/>
      <c r="C583" s="266"/>
      <c r="D583" s="266"/>
      <c r="E583" s="266"/>
      <c r="F583" s="266"/>
      <c r="G583" s="266"/>
      <c r="H583" s="266"/>
      <c r="I583" s="266"/>
      <c r="J583" s="266"/>
      <c r="K583" s="266"/>
      <c r="L583" s="266"/>
      <c r="M583" s="266"/>
      <c r="N583" s="266"/>
    </row>
    <row r="584" spans="1:14">
      <c r="A584" s="266"/>
      <c r="B584" s="266"/>
      <c r="C584" s="266"/>
      <c r="D584" s="266"/>
      <c r="E584" s="266"/>
      <c r="F584" s="266"/>
      <c r="G584" s="266"/>
      <c r="H584" s="266"/>
      <c r="I584" s="266"/>
      <c r="J584" s="266"/>
      <c r="K584" s="266"/>
      <c r="L584" s="266"/>
      <c r="M584" s="266"/>
      <c r="N584" s="266"/>
    </row>
    <row r="585" spans="1:14">
      <c r="A585" s="266"/>
      <c r="B585" s="266"/>
      <c r="C585" s="266"/>
      <c r="D585" s="266"/>
      <c r="E585" s="266"/>
      <c r="F585" s="266"/>
      <c r="G585" s="266"/>
      <c r="H585" s="266"/>
      <c r="I585" s="266"/>
      <c r="J585" s="266"/>
      <c r="K585" s="266"/>
      <c r="L585" s="266"/>
      <c r="M585" s="266"/>
      <c r="N585" s="266"/>
    </row>
    <row r="586" spans="1:14">
      <c r="A586" s="266"/>
      <c r="B586" s="266"/>
      <c r="C586" s="266"/>
      <c r="D586" s="266"/>
      <c r="E586" s="266"/>
      <c r="F586" s="266"/>
      <c r="G586" s="266"/>
      <c r="H586" s="266"/>
      <c r="I586" s="266"/>
      <c r="J586" s="266"/>
      <c r="K586" s="266"/>
      <c r="L586" s="266"/>
      <c r="M586" s="266"/>
      <c r="N586" s="266"/>
    </row>
    <row r="587" spans="1:14">
      <c r="A587" s="266"/>
      <c r="B587" s="266"/>
      <c r="C587" s="266"/>
      <c r="D587" s="266"/>
      <c r="E587" s="266"/>
      <c r="F587" s="266"/>
      <c r="G587" s="266"/>
      <c r="H587" s="266"/>
      <c r="I587" s="266"/>
      <c r="J587" s="266"/>
      <c r="K587" s="266"/>
      <c r="L587" s="266"/>
      <c r="M587" s="266"/>
      <c r="N587" s="266"/>
    </row>
    <row r="588" spans="1:14">
      <c r="A588" s="266"/>
      <c r="B588" s="266"/>
      <c r="C588" s="266"/>
      <c r="D588" s="266"/>
      <c r="E588" s="266"/>
      <c r="F588" s="266"/>
      <c r="G588" s="266"/>
      <c r="H588" s="266"/>
      <c r="I588" s="266"/>
      <c r="J588" s="266"/>
      <c r="K588" s="266"/>
      <c r="L588" s="266"/>
      <c r="M588" s="266"/>
      <c r="N588" s="266"/>
    </row>
    <row r="589" spans="1:14">
      <c r="A589" s="266"/>
      <c r="B589" s="266"/>
      <c r="C589" s="266"/>
      <c r="D589" s="266"/>
      <c r="E589" s="266"/>
      <c r="F589" s="266"/>
      <c r="G589" s="266"/>
      <c r="H589" s="266"/>
      <c r="I589" s="266"/>
      <c r="J589" s="266"/>
      <c r="K589" s="266"/>
      <c r="L589" s="266"/>
      <c r="M589" s="266"/>
      <c r="N589" s="266"/>
    </row>
    <row r="590" spans="1:14">
      <c r="A590" s="266"/>
      <c r="B590" s="266"/>
      <c r="C590" s="266"/>
      <c r="D590" s="266"/>
      <c r="E590" s="266"/>
      <c r="F590" s="266"/>
      <c r="G590" s="266"/>
      <c r="H590" s="266"/>
      <c r="I590" s="266"/>
      <c r="J590" s="266"/>
      <c r="K590" s="266"/>
      <c r="L590" s="266"/>
      <c r="M590" s="266"/>
      <c r="N590" s="266"/>
    </row>
    <row r="591" spans="1:14">
      <c r="A591" s="266"/>
      <c r="B591" s="266"/>
      <c r="C591" s="266"/>
      <c r="D591" s="266"/>
      <c r="E591" s="266"/>
      <c r="F591" s="266"/>
      <c r="G591" s="266"/>
      <c r="H591" s="266"/>
      <c r="I591" s="266"/>
      <c r="J591" s="266"/>
      <c r="K591" s="266"/>
      <c r="L591" s="266"/>
      <c r="M591" s="266"/>
      <c r="N591" s="266"/>
    </row>
    <row r="592" spans="1:14">
      <c r="A592" s="266"/>
      <c r="B592" s="266"/>
      <c r="C592" s="266"/>
      <c r="D592" s="266"/>
      <c r="E592" s="266"/>
      <c r="F592" s="266"/>
      <c r="G592" s="266"/>
      <c r="H592" s="266"/>
      <c r="I592" s="266"/>
      <c r="J592" s="266"/>
      <c r="K592" s="266"/>
      <c r="L592" s="266"/>
      <c r="M592" s="266"/>
      <c r="N592" s="266"/>
    </row>
    <row r="593" spans="1:14">
      <c r="A593" s="266"/>
      <c r="B593" s="266"/>
      <c r="C593" s="266"/>
      <c r="D593" s="266"/>
      <c r="E593" s="266"/>
      <c r="F593" s="266"/>
      <c r="G593" s="266"/>
      <c r="H593" s="266"/>
      <c r="I593" s="266"/>
      <c r="J593" s="266"/>
      <c r="K593" s="266"/>
      <c r="L593" s="266"/>
      <c r="M593" s="266"/>
      <c r="N593" s="266"/>
    </row>
    <row r="594" spans="1:14">
      <c r="A594" s="266"/>
      <c r="B594" s="266"/>
      <c r="C594" s="266"/>
      <c r="D594" s="266"/>
      <c r="E594" s="266"/>
      <c r="F594" s="266"/>
      <c r="G594" s="266"/>
      <c r="H594" s="266"/>
      <c r="I594" s="266"/>
      <c r="J594" s="266"/>
      <c r="K594" s="266"/>
      <c r="L594" s="266"/>
      <c r="M594" s="266"/>
      <c r="N594" s="266"/>
    </row>
    <row r="595" spans="1:14">
      <c r="A595" s="266"/>
      <c r="B595" s="266"/>
      <c r="C595" s="266"/>
      <c r="D595" s="266"/>
      <c r="E595" s="266"/>
      <c r="F595" s="266"/>
      <c r="G595" s="266"/>
      <c r="H595" s="266"/>
      <c r="I595" s="266"/>
      <c r="J595" s="266"/>
      <c r="K595" s="266"/>
      <c r="L595" s="266"/>
      <c r="M595" s="266"/>
      <c r="N595" s="266"/>
    </row>
    <row r="596" spans="1:14">
      <c r="A596" s="266"/>
      <c r="B596" s="266"/>
      <c r="C596" s="266"/>
      <c r="D596" s="266"/>
      <c r="E596" s="266"/>
      <c r="F596" s="266"/>
      <c r="G596" s="266"/>
      <c r="H596" s="266"/>
      <c r="I596" s="266"/>
      <c r="J596" s="266"/>
      <c r="K596" s="266"/>
      <c r="L596" s="266"/>
      <c r="M596" s="266"/>
      <c r="N596" s="266"/>
    </row>
    <row r="597" spans="1:14">
      <c r="A597" s="266"/>
      <c r="B597" s="266"/>
      <c r="C597" s="266"/>
      <c r="D597" s="266"/>
      <c r="E597" s="266"/>
      <c r="F597" s="266"/>
      <c r="G597" s="266"/>
      <c r="H597" s="266"/>
      <c r="I597" s="266"/>
      <c r="J597" s="266"/>
      <c r="K597" s="266"/>
      <c r="L597" s="266"/>
      <c r="M597" s="266"/>
      <c r="N597" s="266"/>
    </row>
    <row r="598" spans="1:14">
      <c r="A598" s="266"/>
      <c r="B598" s="266"/>
      <c r="C598" s="266"/>
      <c r="D598" s="266"/>
      <c r="E598" s="266"/>
      <c r="F598" s="266"/>
      <c r="G598" s="266"/>
      <c r="H598" s="266"/>
      <c r="I598" s="266"/>
      <c r="J598" s="266"/>
      <c r="K598" s="266"/>
      <c r="L598" s="266"/>
      <c r="M598" s="266"/>
      <c r="N598" s="266"/>
    </row>
    <row r="599" spans="1:14">
      <c r="A599" s="266"/>
      <c r="B599" s="266"/>
      <c r="C599" s="266"/>
      <c r="D599" s="266"/>
      <c r="E599" s="266"/>
      <c r="F599" s="266"/>
      <c r="G599" s="266"/>
      <c r="H599" s="266"/>
      <c r="I599" s="266"/>
      <c r="J599" s="266"/>
      <c r="K599" s="266"/>
      <c r="L599" s="266"/>
      <c r="M599" s="266"/>
      <c r="N599" s="266"/>
    </row>
    <row r="600" spans="1:14">
      <c r="A600" s="266"/>
      <c r="B600" s="266"/>
      <c r="C600" s="266"/>
      <c r="D600" s="266"/>
      <c r="E600" s="266"/>
      <c r="F600" s="266"/>
      <c r="G600" s="266"/>
      <c r="H600" s="266"/>
      <c r="I600" s="266"/>
      <c r="J600" s="266"/>
      <c r="K600" s="266"/>
      <c r="L600" s="266"/>
      <c r="M600" s="266"/>
      <c r="N600" s="266"/>
    </row>
    <row r="601" spans="1:14">
      <c r="A601" s="266"/>
      <c r="B601" s="266"/>
      <c r="C601" s="266"/>
      <c r="D601" s="266"/>
      <c r="E601" s="266"/>
      <c r="F601" s="266"/>
      <c r="G601" s="266"/>
      <c r="H601" s="266"/>
      <c r="I601" s="266"/>
      <c r="J601" s="266"/>
      <c r="K601" s="266"/>
      <c r="L601" s="266"/>
      <c r="M601" s="266"/>
      <c r="N601" s="266"/>
    </row>
    <row r="602" spans="1:14">
      <c r="A602" s="266"/>
      <c r="B602" s="266"/>
      <c r="C602" s="266"/>
      <c r="D602" s="266"/>
      <c r="E602" s="266"/>
      <c r="F602" s="266"/>
      <c r="G602" s="266"/>
      <c r="H602" s="266"/>
      <c r="I602" s="266"/>
      <c r="J602" s="266"/>
      <c r="K602" s="266"/>
      <c r="L602" s="266"/>
      <c r="M602" s="266"/>
      <c r="N602" s="266"/>
    </row>
    <row r="603" spans="1:14">
      <c r="A603" s="266"/>
      <c r="B603" s="266"/>
      <c r="C603" s="266"/>
      <c r="D603" s="266"/>
      <c r="E603" s="266"/>
      <c r="F603" s="266"/>
      <c r="G603" s="266"/>
      <c r="H603" s="266"/>
      <c r="I603" s="266"/>
      <c r="J603" s="266"/>
      <c r="K603" s="266"/>
      <c r="L603" s="266"/>
      <c r="M603" s="266"/>
      <c r="N603" s="266"/>
    </row>
    <row r="604" spans="1:14">
      <c r="A604" s="266"/>
      <c r="B604" s="266"/>
      <c r="C604" s="266"/>
      <c r="D604" s="266"/>
      <c r="E604" s="266"/>
      <c r="F604" s="266"/>
      <c r="G604" s="266"/>
      <c r="H604" s="266"/>
      <c r="I604" s="266"/>
      <c r="J604" s="266"/>
      <c r="K604" s="266"/>
      <c r="L604" s="266"/>
      <c r="M604" s="266"/>
      <c r="N604" s="266"/>
    </row>
    <row r="605" spans="1:14">
      <c r="A605" s="266"/>
      <c r="B605" s="266"/>
      <c r="C605" s="266"/>
      <c r="D605" s="266"/>
      <c r="E605" s="266"/>
      <c r="F605" s="266"/>
      <c r="G605" s="266"/>
      <c r="H605" s="266"/>
      <c r="I605" s="266"/>
      <c r="J605" s="266"/>
      <c r="K605" s="266"/>
      <c r="L605" s="266"/>
      <c r="M605" s="266"/>
      <c r="N605" s="266"/>
    </row>
    <row r="606" spans="1:14">
      <c r="A606" s="266"/>
      <c r="B606" s="266"/>
      <c r="C606" s="266"/>
      <c r="D606" s="266"/>
      <c r="E606" s="266"/>
      <c r="F606" s="266"/>
      <c r="G606" s="266"/>
      <c r="H606" s="266"/>
      <c r="I606" s="266"/>
      <c r="J606" s="266"/>
      <c r="K606" s="266"/>
      <c r="L606" s="266"/>
      <c r="M606" s="266"/>
      <c r="N606" s="266"/>
    </row>
    <row r="607" spans="1:14">
      <c r="A607" s="266"/>
      <c r="B607" s="266"/>
      <c r="C607" s="266"/>
      <c r="D607" s="266"/>
      <c r="E607" s="266"/>
      <c r="F607" s="266"/>
      <c r="G607" s="266"/>
      <c r="H607" s="266"/>
      <c r="I607" s="266"/>
      <c r="J607" s="266"/>
      <c r="K607" s="266"/>
      <c r="L607" s="266"/>
      <c r="M607" s="266"/>
      <c r="N607" s="266"/>
    </row>
    <row r="608" spans="1:14">
      <c r="A608" s="266"/>
      <c r="B608" s="266"/>
      <c r="C608" s="266"/>
      <c r="D608" s="266"/>
      <c r="E608" s="266"/>
      <c r="F608" s="266"/>
      <c r="G608" s="266"/>
      <c r="H608" s="266"/>
      <c r="I608" s="266"/>
      <c r="J608" s="266"/>
      <c r="K608" s="266"/>
      <c r="L608" s="266"/>
      <c r="M608" s="266"/>
      <c r="N608" s="266"/>
    </row>
    <row r="609" spans="1:14">
      <c r="A609" s="266"/>
      <c r="B609" s="266"/>
      <c r="C609" s="266"/>
      <c r="D609" s="266"/>
      <c r="E609" s="266"/>
      <c r="F609" s="266"/>
      <c r="G609" s="266"/>
      <c r="H609" s="266"/>
      <c r="I609" s="266"/>
      <c r="J609" s="266"/>
      <c r="K609" s="266"/>
      <c r="L609" s="266"/>
      <c r="M609" s="266"/>
      <c r="N609" s="266"/>
    </row>
    <row r="610" spans="1:14">
      <c r="A610" s="266"/>
      <c r="B610" s="266"/>
      <c r="C610" s="266"/>
      <c r="D610" s="266"/>
      <c r="E610" s="266"/>
      <c r="F610" s="266"/>
      <c r="G610" s="266"/>
      <c r="H610" s="266"/>
      <c r="I610" s="266"/>
      <c r="J610" s="266"/>
      <c r="K610" s="266"/>
      <c r="L610" s="266"/>
      <c r="M610" s="266"/>
      <c r="N610" s="266"/>
    </row>
    <row r="611" spans="1:14">
      <c r="A611" s="266"/>
      <c r="B611" s="266"/>
      <c r="C611" s="266"/>
      <c r="D611" s="266"/>
      <c r="E611" s="266"/>
      <c r="F611" s="266"/>
      <c r="G611" s="266"/>
      <c r="H611" s="266"/>
      <c r="I611" s="266"/>
      <c r="J611" s="266"/>
      <c r="K611" s="266"/>
      <c r="L611" s="266"/>
      <c r="M611" s="266"/>
      <c r="N611" s="266"/>
    </row>
    <row r="612" spans="1:14">
      <c r="A612" s="266"/>
      <c r="B612" s="266"/>
      <c r="C612" s="266"/>
      <c r="D612" s="266"/>
      <c r="E612" s="266"/>
      <c r="F612" s="266"/>
      <c r="G612" s="266"/>
      <c r="H612" s="266"/>
      <c r="I612" s="266"/>
      <c r="J612" s="266"/>
      <c r="K612" s="266"/>
      <c r="L612" s="266"/>
      <c r="M612" s="266"/>
      <c r="N612" s="266"/>
    </row>
    <row r="613" spans="1:14">
      <c r="A613" s="266"/>
      <c r="B613" s="266"/>
      <c r="C613" s="266"/>
      <c r="D613" s="266"/>
      <c r="E613" s="266"/>
      <c r="F613" s="266"/>
      <c r="G613" s="266"/>
      <c r="H613" s="266"/>
      <c r="I613" s="266"/>
      <c r="J613" s="266"/>
      <c r="K613" s="266"/>
      <c r="L613" s="266"/>
      <c r="M613" s="266"/>
      <c r="N613" s="266"/>
    </row>
    <row r="614" spans="1:14">
      <c r="A614" s="266"/>
      <c r="B614" s="266"/>
      <c r="C614" s="266"/>
      <c r="D614" s="266"/>
      <c r="E614" s="266"/>
      <c r="F614" s="266"/>
      <c r="G614" s="266"/>
      <c r="H614" s="266"/>
      <c r="I614" s="266"/>
      <c r="J614" s="266"/>
      <c r="K614" s="266"/>
      <c r="L614" s="266"/>
      <c r="M614" s="266"/>
      <c r="N614" s="266"/>
    </row>
    <row r="615" spans="1:14">
      <c r="A615" s="266"/>
      <c r="B615" s="266"/>
      <c r="C615" s="266"/>
      <c r="D615" s="266"/>
      <c r="E615" s="266"/>
      <c r="F615" s="266"/>
      <c r="G615" s="266"/>
      <c r="H615" s="266"/>
      <c r="I615" s="266"/>
      <c r="J615" s="266"/>
      <c r="K615" s="266"/>
      <c r="L615" s="266"/>
      <c r="M615" s="266"/>
      <c r="N615" s="266"/>
    </row>
    <row r="616" spans="1:14">
      <c r="A616" s="266"/>
      <c r="B616" s="266"/>
      <c r="C616" s="266"/>
      <c r="D616" s="266"/>
      <c r="E616" s="266"/>
      <c r="F616" s="266"/>
      <c r="G616" s="266"/>
      <c r="H616" s="266"/>
      <c r="I616" s="266"/>
      <c r="J616" s="266"/>
      <c r="K616" s="266"/>
      <c r="L616" s="266"/>
      <c r="M616" s="266"/>
      <c r="N616" s="266"/>
    </row>
    <row r="617" spans="1:14">
      <c r="A617" s="266"/>
      <c r="B617" s="266"/>
      <c r="C617" s="266"/>
      <c r="D617" s="266"/>
      <c r="E617" s="266"/>
      <c r="F617" s="266"/>
      <c r="G617" s="266"/>
      <c r="H617" s="266"/>
      <c r="I617" s="266"/>
      <c r="J617" s="266"/>
      <c r="K617" s="266"/>
      <c r="L617" s="266"/>
      <c r="M617" s="266"/>
      <c r="N617" s="266"/>
    </row>
    <row r="618" spans="1:14">
      <c r="A618" s="266"/>
      <c r="B618" s="266"/>
      <c r="C618" s="266"/>
      <c r="D618" s="266"/>
      <c r="E618" s="266"/>
      <c r="F618" s="266"/>
      <c r="G618" s="266"/>
      <c r="H618" s="266"/>
      <c r="I618" s="266"/>
      <c r="J618" s="266"/>
      <c r="K618" s="266"/>
      <c r="L618" s="266"/>
      <c r="M618" s="266"/>
      <c r="N618" s="266"/>
    </row>
    <row r="619" spans="1:14">
      <c r="A619" s="266"/>
      <c r="B619" s="266"/>
      <c r="C619" s="266"/>
      <c r="D619" s="266"/>
      <c r="E619" s="266"/>
      <c r="F619" s="266"/>
      <c r="G619" s="266"/>
      <c r="H619" s="266"/>
      <c r="I619" s="266"/>
      <c r="J619" s="266"/>
      <c r="K619" s="266"/>
      <c r="L619" s="266"/>
      <c r="M619" s="266"/>
      <c r="N619" s="266"/>
    </row>
    <row r="620" spans="1:14">
      <c r="A620" s="266"/>
      <c r="B620" s="266"/>
      <c r="C620" s="266"/>
      <c r="D620" s="266"/>
      <c r="E620" s="266"/>
      <c r="F620" s="266"/>
      <c r="G620" s="266"/>
      <c r="H620" s="266"/>
      <c r="I620" s="266"/>
      <c r="J620" s="266"/>
      <c r="K620" s="266"/>
      <c r="L620" s="266"/>
      <c r="M620" s="266"/>
      <c r="N620" s="266"/>
    </row>
    <row r="621" spans="1:14">
      <c r="A621" s="266"/>
      <c r="B621" s="266"/>
      <c r="C621" s="266"/>
      <c r="D621" s="266"/>
      <c r="E621" s="266"/>
      <c r="F621" s="266"/>
      <c r="G621" s="266"/>
      <c r="H621" s="266"/>
      <c r="I621" s="266"/>
      <c r="J621" s="266"/>
      <c r="K621" s="266"/>
      <c r="L621" s="266"/>
      <c r="M621" s="266"/>
      <c r="N621" s="266"/>
    </row>
    <row r="622" spans="1:14">
      <c r="A622" s="266"/>
      <c r="B622" s="266"/>
      <c r="C622" s="266"/>
      <c r="D622" s="266"/>
      <c r="E622" s="266"/>
      <c r="F622" s="266"/>
      <c r="G622" s="266"/>
      <c r="H622" s="266"/>
      <c r="I622" s="266"/>
      <c r="J622" s="266"/>
      <c r="K622" s="266"/>
      <c r="L622" s="266"/>
      <c r="M622" s="266"/>
      <c r="N622" s="266"/>
    </row>
    <row r="623" spans="1:14">
      <c r="A623" s="266"/>
      <c r="B623" s="266"/>
      <c r="C623" s="266"/>
      <c r="D623" s="266"/>
      <c r="E623" s="266"/>
      <c r="F623" s="266"/>
      <c r="G623" s="266"/>
      <c r="H623" s="266"/>
      <c r="I623" s="266"/>
      <c r="J623" s="266"/>
      <c r="K623" s="266"/>
      <c r="L623" s="266"/>
      <c r="M623" s="266"/>
      <c r="N623" s="266"/>
    </row>
    <row r="624" spans="1:14">
      <c r="A624" s="266"/>
      <c r="B624" s="266"/>
      <c r="C624" s="266"/>
      <c r="D624" s="266"/>
      <c r="E624" s="266"/>
      <c r="F624" s="266"/>
      <c r="G624" s="266"/>
      <c r="H624" s="266"/>
      <c r="I624" s="266"/>
      <c r="J624" s="266"/>
      <c r="K624" s="266"/>
      <c r="L624" s="266"/>
      <c r="M624" s="266"/>
      <c r="N624" s="266"/>
    </row>
    <row r="625" spans="1:14">
      <c r="A625" s="266"/>
      <c r="B625" s="266"/>
      <c r="C625" s="266"/>
      <c r="D625" s="266"/>
      <c r="E625" s="266"/>
      <c r="F625" s="266"/>
      <c r="G625" s="266"/>
      <c r="H625" s="266"/>
      <c r="I625" s="266"/>
      <c r="J625" s="266"/>
      <c r="K625" s="266"/>
      <c r="L625" s="266"/>
      <c r="M625" s="266"/>
      <c r="N625" s="266"/>
    </row>
    <row r="626" spans="1:14">
      <c r="A626" s="266"/>
      <c r="B626" s="266"/>
      <c r="C626" s="266"/>
      <c r="D626" s="266"/>
      <c r="E626" s="266"/>
      <c r="F626" s="266"/>
      <c r="G626" s="266"/>
      <c r="H626" s="266"/>
      <c r="I626" s="266"/>
      <c r="J626" s="266"/>
      <c r="K626" s="266"/>
      <c r="L626" s="266"/>
      <c r="M626" s="266"/>
      <c r="N626" s="266"/>
    </row>
    <row r="627" spans="1:14">
      <c r="A627" s="266"/>
      <c r="B627" s="266"/>
      <c r="C627" s="266"/>
      <c r="D627" s="266"/>
      <c r="E627" s="266"/>
      <c r="F627" s="266"/>
      <c r="G627" s="266"/>
      <c r="H627" s="266"/>
      <c r="I627" s="266"/>
      <c r="J627" s="266"/>
      <c r="K627" s="266"/>
      <c r="L627" s="266"/>
      <c r="M627" s="266"/>
      <c r="N627" s="266"/>
    </row>
    <row r="628" spans="1:14">
      <c r="A628" s="266"/>
      <c r="B628" s="266"/>
      <c r="C628" s="266"/>
      <c r="D628" s="266"/>
      <c r="E628" s="266"/>
      <c r="F628" s="266"/>
      <c r="G628" s="266"/>
      <c r="H628" s="266"/>
      <c r="I628" s="266"/>
      <c r="J628" s="266"/>
      <c r="K628" s="266"/>
      <c r="L628" s="266"/>
      <c r="M628" s="266"/>
      <c r="N628" s="266"/>
    </row>
    <row r="629" spans="1:14">
      <c r="A629" s="266"/>
      <c r="B629" s="266"/>
      <c r="C629" s="266"/>
      <c r="D629" s="266"/>
      <c r="E629" s="266"/>
      <c r="F629" s="266"/>
      <c r="G629" s="266"/>
      <c r="H629" s="266"/>
      <c r="I629" s="266"/>
      <c r="J629" s="266"/>
      <c r="K629" s="266"/>
      <c r="L629" s="266"/>
      <c r="M629" s="266"/>
      <c r="N629" s="266"/>
    </row>
    <row r="630" spans="1:14">
      <c r="A630" s="266"/>
      <c r="B630" s="266"/>
      <c r="C630" s="266"/>
      <c r="D630" s="266"/>
      <c r="E630" s="266"/>
      <c r="F630" s="266"/>
      <c r="G630" s="266"/>
      <c r="H630" s="266"/>
      <c r="I630" s="266"/>
      <c r="J630" s="266"/>
      <c r="K630" s="266"/>
      <c r="L630" s="266"/>
      <c r="M630" s="266"/>
      <c r="N630" s="266"/>
    </row>
    <row r="631" spans="1:14">
      <c r="A631" s="266"/>
      <c r="B631" s="266"/>
      <c r="C631" s="266"/>
      <c r="D631" s="266"/>
      <c r="E631" s="266"/>
      <c r="F631" s="266"/>
      <c r="G631" s="266"/>
      <c r="H631" s="266"/>
      <c r="I631" s="266"/>
      <c r="J631" s="266"/>
      <c r="K631" s="266"/>
      <c r="L631" s="266"/>
      <c r="M631" s="266"/>
      <c r="N631" s="266"/>
    </row>
    <row r="632" spans="1:14">
      <c r="A632" s="266"/>
      <c r="B632" s="266"/>
      <c r="C632" s="266"/>
      <c r="D632" s="266"/>
      <c r="E632" s="266"/>
      <c r="F632" s="266"/>
      <c r="G632" s="266"/>
      <c r="H632" s="266"/>
      <c r="I632" s="266"/>
      <c r="J632" s="266"/>
      <c r="K632" s="266"/>
      <c r="L632" s="266"/>
      <c r="M632" s="266"/>
      <c r="N632" s="266"/>
    </row>
    <row r="633" spans="1:14">
      <c r="A633" s="266"/>
      <c r="B633" s="266"/>
      <c r="C633" s="266"/>
      <c r="D633" s="266"/>
      <c r="E633" s="266"/>
      <c r="F633" s="266"/>
      <c r="G633" s="266"/>
      <c r="H633" s="266"/>
      <c r="I633" s="266"/>
      <c r="J633" s="266"/>
      <c r="K633" s="266"/>
      <c r="L633" s="266"/>
      <c r="M633" s="266"/>
      <c r="N633" s="266"/>
    </row>
    <row r="634" spans="1:14">
      <c r="A634" s="266"/>
      <c r="B634" s="266"/>
      <c r="C634" s="266"/>
      <c r="D634" s="266"/>
      <c r="E634" s="266"/>
      <c r="F634" s="266"/>
      <c r="G634" s="266"/>
      <c r="H634" s="266"/>
      <c r="I634" s="266"/>
      <c r="J634" s="266"/>
      <c r="K634" s="266"/>
      <c r="L634" s="266"/>
      <c r="M634" s="266"/>
      <c r="N634" s="266"/>
    </row>
    <row r="635" spans="1:14">
      <c r="A635" s="266"/>
      <c r="B635" s="266"/>
      <c r="C635" s="266"/>
      <c r="D635" s="266"/>
      <c r="E635" s="266"/>
      <c r="F635" s="266"/>
      <c r="G635" s="266"/>
      <c r="H635" s="266"/>
      <c r="I635" s="266"/>
      <c r="J635" s="266"/>
      <c r="K635" s="266"/>
      <c r="L635" s="266"/>
      <c r="M635" s="266"/>
      <c r="N635" s="266"/>
    </row>
    <row r="636" spans="1:14">
      <c r="A636" s="266"/>
      <c r="B636" s="266"/>
      <c r="C636" s="266"/>
      <c r="D636" s="266"/>
      <c r="E636" s="266"/>
      <c r="F636" s="266"/>
      <c r="G636" s="266"/>
      <c r="H636" s="266"/>
      <c r="I636" s="266"/>
      <c r="J636" s="266"/>
      <c r="K636" s="266"/>
      <c r="L636" s="266"/>
      <c r="M636" s="266"/>
      <c r="N636" s="266"/>
    </row>
    <row r="637" spans="1:14">
      <c r="A637" s="266"/>
      <c r="B637" s="266"/>
      <c r="C637" s="266"/>
      <c r="D637" s="266"/>
      <c r="E637" s="266"/>
      <c r="F637" s="266"/>
      <c r="G637" s="266"/>
      <c r="H637" s="266"/>
      <c r="I637" s="266"/>
      <c r="J637" s="266"/>
      <c r="K637" s="266"/>
      <c r="L637" s="266"/>
      <c r="M637" s="266"/>
      <c r="N637" s="266"/>
    </row>
    <row r="638" spans="1:14">
      <c r="A638" s="266"/>
      <c r="B638" s="266"/>
      <c r="C638" s="266"/>
      <c r="D638" s="266"/>
      <c r="E638" s="266"/>
      <c r="F638" s="266"/>
      <c r="G638" s="266"/>
      <c r="H638" s="266"/>
      <c r="I638" s="266"/>
      <c r="J638" s="266"/>
      <c r="K638" s="266"/>
      <c r="L638" s="266"/>
      <c r="M638" s="266"/>
      <c r="N638" s="266"/>
    </row>
    <row r="639" spans="1:14">
      <c r="A639" s="266"/>
      <c r="B639" s="266"/>
      <c r="C639" s="266"/>
      <c r="D639" s="266"/>
      <c r="E639" s="266"/>
      <c r="F639" s="266"/>
      <c r="G639" s="266"/>
      <c r="H639" s="266"/>
      <c r="I639" s="266"/>
      <c r="J639" s="266"/>
      <c r="K639" s="266"/>
      <c r="L639" s="266"/>
      <c r="M639" s="266"/>
      <c r="N639" s="266"/>
    </row>
    <row r="640" spans="1:14">
      <c r="A640" s="266"/>
      <c r="B640" s="266"/>
      <c r="C640" s="266"/>
      <c r="D640" s="266"/>
      <c r="E640" s="266"/>
      <c r="F640" s="266"/>
      <c r="G640" s="266"/>
      <c r="H640" s="266"/>
      <c r="I640" s="266"/>
      <c r="J640" s="266"/>
      <c r="K640" s="266"/>
      <c r="L640" s="266"/>
      <c r="M640" s="266"/>
      <c r="N640" s="266"/>
    </row>
    <row r="641" spans="1:14">
      <c r="A641" s="266"/>
      <c r="B641" s="266"/>
      <c r="C641" s="266"/>
      <c r="D641" s="266"/>
      <c r="E641" s="266"/>
      <c r="F641" s="266"/>
      <c r="G641" s="266"/>
      <c r="H641" s="266"/>
      <c r="I641" s="266"/>
      <c r="J641" s="266"/>
      <c r="K641" s="266"/>
      <c r="L641" s="266"/>
      <c r="M641" s="266"/>
      <c r="N641" s="266"/>
    </row>
    <row r="642" spans="1:14">
      <c r="A642" s="266"/>
      <c r="B642" s="266"/>
      <c r="C642" s="266"/>
      <c r="D642" s="266"/>
      <c r="E642" s="266"/>
      <c r="F642" s="266"/>
      <c r="G642" s="266"/>
      <c r="H642" s="266"/>
      <c r="I642" s="266"/>
      <c r="J642" s="266"/>
      <c r="K642" s="266"/>
      <c r="L642" s="266"/>
      <c r="M642" s="266"/>
      <c r="N642" s="266"/>
    </row>
    <row r="643" spans="1:14">
      <c r="A643" s="266"/>
      <c r="B643" s="266"/>
      <c r="C643" s="266"/>
      <c r="D643" s="266"/>
      <c r="E643" s="266"/>
      <c r="F643" s="266"/>
      <c r="G643" s="266"/>
      <c r="H643" s="266"/>
      <c r="I643" s="266"/>
      <c r="J643" s="266"/>
      <c r="K643" s="266"/>
      <c r="L643" s="266"/>
      <c r="M643" s="266"/>
      <c r="N643" s="266"/>
    </row>
    <row r="644" spans="1:14">
      <c r="A644" s="266"/>
      <c r="B644" s="266"/>
      <c r="C644" s="266"/>
      <c r="D644" s="266"/>
      <c r="E644" s="266"/>
      <c r="F644" s="266"/>
      <c r="G644" s="266"/>
      <c r="H644" s="266"/>
      <c r="I644" s="266"/>
      <c r="J644" s="266"/>
      <c r="K644" s="266"/>
      <c r="L644" s="266"/>
      <c r="M644" s="266"/>
      <c r="N644" s="266"/>
    </row>
    <row r="645" spans="1:14">
      <c r="A645" s="266"/>
      <c r="B645" s="266"/>
      <c r="C645" s="266"/>
      <c r="D645" s="266"/>
      <c r="E645" s="266"/>
      <c r="F645" s="266"/>
      <c r="G645" s="266"/>
      <c r="H645" s="266"/>
      <c r="I645" s="266"/>
      <c r="J645" s="266"/>
      <c r="K645" s="266"/>
      <c r="L645" s="266"/>
      <c r="M645" s="266"/>
      <c r="N645" s="266"/>
    </row>
    <row r="646" spans="1:14">
      <c r="A646" s="266"/>
      <c r="B646" s="266"/>
      <c r="C646" s="266"/>
      <c r="D646" s="266"/>
      <c r="E646" s="266"/>
      <c r="F646" s="266"/>
      <c r="G646" s="266"/>
      <c r="H646" s="266"/>
      <c r="I646" s="266"/>
      <c r="J646" s="266"/>
      <c r="K646" s="266"/>
      <c r="L646" s="266"/>
      <c r="M646" s="266"/>
      <c r="N646" s="266"/>
    </row>
    <row r="647" spans="1:14">
      <c r="A647" s="266"/>
      <c r="B647" s="266"/>
      <c r="C647" s="266"/>
      <c r="D647" s="266"/>
      <c r="E647" s="266"/>
      <c r="F647" s="266"/>
      <c r="G647" s="266"/>
      <c r="H647" s="266"/>
      <c r="I647" s="266"/>
      <c r="J647" s="266"/>
      <c r="K647" s="266"/>
      <c r="L647" s="266"/>
      <c r="M647" s="266"/>
      <c r="N647" s="266"/>
    </row>
    <row r="648" spans="1:14">
      <c r="A648" s="266"/>
      <c r="B648" s="266"/>
      <c r="C648" s="266"/>
      <c r="D648" s="266"/>
      <c r="E648" s="266"/>
      <c r="F648" s="266"/>
      <c r="G648" s="266"/>
      <c r="H648" s="266"/>
      <c r="I648" s="266"/>
      <c r="J648" s="266"/>
      <c r="K648" s="266"/>
      <c r="L648" s="266"/>
      <c r="M648" s="266"/>
      <c r="N648" s="266"/>
    </row>
    <row r="649" spans="1:14">
      <c r="A649" s="266"/>
      <c r="B649" s="266"/>
      <c r="C649" s="266"/>
      <c r="D649" s="266"/>
      <c r="E649" s="266"/>
      <c r="F649" s="266"/>
      <c r="G649" s="266"/>
      <c r="H649" s="266"/>
      <c r="I649" s="266"/>
      <c r="J649" s="266"/>
      <c r="K649" s="266"/>
      <c r="L649" s="266"/>
      <c r="M649" s="266"/>
      <c r="N649" s="266"/>
    </row>
    <row r="650" spans="1:14">
      <c r="A650" s="266"/>
      <c r="B650" s="266"/>
      <c r="C650" s="266"/>
      <c r="D650" s="266"/>
      <c r="E650" s="266"/>
      <c r="F650" s="266"/>
      <c r="G650" s="266"/>
      <c r="H650" s="266"/>
      <c r="I650" s="266"/>
      <c r="J650" s="266"/>
      <c r="K650" s="266"/>
      <c r="L650" s="266"/>
      <c r="M650" s="266"/>
      <c r="N650" s="266"/>
    </row>
    <row r="651" spans="1:14">
      <c r="A651" s="266"/>
      <c r="B651" s="266"/>
      <c r="C651" s="266"/>
      <c r="D651" s="266"/>
      <c r="E651" s="266"/>
      <c r="F651" s="266"/>
      <c r="G651" s="266"/>
      <c r="H651" s="266"/>
      <c r="I651" s="266"/>
      <c r="J651" s="266"/>
      <c r="K651" s="266"/>
      <c r="L651" s="266"/>
      <c r="M651" s="266"/>
      <c r="N651" s="266"/>
    </row>
    <row r="652" spans="1:14">
      <c r="A652" s="266"/>
      <c r="B652" s="266"/>
      <c r="C652" s="266"/>
      <c r="D652" s="266"/>
      <c r="E652" s="266"/>
      <c r="F652" s="266"/>
      <c r="G652" s="266"/>
      <c r="H652" s="266"/>
      <c r="I652" s="266"/>
      <c r="J652" s="266"/>
      <c r="K652" s="266"/>
      <c r="L652" s="266"/>
      <c r="M652" s="266"/>
      <c r="N652" s="266"/>
    </row>
    <row r="653" spans="1:14">
      <c r="A653" s="266"/>
      <c r="B653" s="266"/>
      <c r="C653" s="266"/>
      <c r="D653" s="266"/>
      <c r="E653" s="266"/>
      <c r="F653" s="266"/>
      <c r="G653" s="266"/>
      <c r="H653" s="266"/>
      <c r="I653" s="266"/>
      <c r="J653" s="266"/>
      <c r="K653" s="266"/>
      <c r="L653" s="266"/>
      <c r="M653" s="266"/>
      <c r="N653" s="266"/>
    </row>
    <row r="654" spans="1:14">
      <c r="A654" s="266"/>
      <c r="B654" s="266"/>
      <c r="C654" s="266"/>
      <c r="D654" s="266"/>
      <c r="E654" s="266"/>
      <c r="F654" s="266"/>
      <c r="G654" s="266"/>
      <c r="H654" s="266"/>
      <c r="I654" s="266"/>
      <c r="J654" s="266"/>
      <c r="K654" s="266"/>
      <c r="L654" s="266"/>
      <c r="M654" s="266"/>
      <c r="N654" s="266"/>
    </row>
    <row r="655" spans="1:14">
      <c r="A655" s="266"/>
      <c r="B655" s="266"/>
      <c r="C655" s="266"/>
      <c r="D655" s="266"/>
      <c r="E655" s="266"/>
      <c r="F655" s="266"/>
      <c r="G655" s="266"/>
      <c r="H655" s="266"/>
      <c r="I655" s="266"/>
      <c r="J655" s="266"/>
      <c r="K655" s="266"/>
      <c r="L655" s="266"/>
      <c r="M655" s="266"/>
      <c r="N655" s="266"/>
    </row>
    <row r="656" spans="1:14">
      <c r="A656" s="266"/>
      <c r="B656" s="266"/>
      <c r="C656" s="266"/>
      <c r="D656" s="266"/>
      <c r="E656" s="266"/>
      <c r="F656" s="266"/>
      <c r="G656" s="266"/>
      <c r="H656" s="266"/>
      <c r="I656" s="266"/>
      <c r="J656" s="266"/>
      <c r="K656" s="266"/>
      <c r="L656" s="266"/>
      <c r="M656" s="266"/>
      <c r="N656" s="266"/>
    </row>
    <row r="657" spans="1:14">
      <c r="A657" s="266"/>
      <c r="B657" s="266"/>
      <c r="C657" s="266"/>
      <c r="D657" s="266"/>
      <c r="E657" s="266"/>
      <c r="F657" s="266"/>
      <c r="G657" s="266"/>
      <c r="H657" s="266"/>
      <c r="I657" s="266"/>
      <c r="J657" s="266"/>
      <c r="K657" s="266"/>
      <c r="L657" s="266"/>
      <c r="M657" s="266"/>
      <c r="N657" s="266"/>
    </row>
    <row r="658" spans="1:14">
      <c r="A658" s="266"/>
      <c r="B658" s="266"/>
      <c r="C658" s="266"/>
      <c r="D658" s="266"/>
      <c r="E658" s="266"/>
      <c r="F658" s="266"/>
      <c r="G658" s="266"/>
      <c r="H658" s="266"/>
      <c r="I658" s="266"/>
      <c r="J658" s="266"/>
      <c r="K658" s="266"/>
      <c r="L658" s="266"/>
      <c r="M658" s="266"/>
      <c r="N658" s="266"/>
    </row>
    <row r="659" spans="1:14">
      <c r="A659" s="266"/>
      <c r="B659" s="266"/>
      <c r="C659" s="266"/>
      <c r="D659" s="266"/>
      <c r="E659" s="266"/>
      <c r="F659" s="266"/>
      <c r="G659" s="266"/>
      <c r="H659" s="266"/>
      <c r="I659" s="266"/>
      <c r="J659" s="266"/>
      <c r="K659" s="266"/>
      <c r="L659" s="266"/>
      <c r="M659" s="266"/>
      <c r="N659" s="266"/>
    </row>
    <row r="660" spans="1:14">
      <c r="A660" s="266"/>
      <c r="B660" s="266"/>
      <c r="C660" s="266"/>
      <c r="D660" s="266"/>
      <c r="E660" s="266"/>
      <c r="F660" s="266"/>
      <c r="G660" s="266"/>
      <c r="H660" s="266"/>
      <c r="I660" s="266"/>
      <c r="J660" s="266"/>
      <c r="K660" s="266"/>
      <c r="L660" s="266"/>
      <c r="M660" s="266"/>
      <c r="N660" s="266"/>
    </row>
    <row r="661" spans="1:14">
      <c r="A661" s="266"/>
      <c r="B661" s="266"/>
      <c r="C661" s="266"/>
      <c r="D661" s="266"/>
      <c r="E661" s="266"/>
      <c r="F661" s="266"/>
      <c r="G661" s="266"/>
      <c r="H661" s="266"/>
      <c r="I661" s="266"/>
      <c r="J661" s="266"/>
      <c r="K661" s="266"/>
      <c r="L661" s="266"/>
      <c r="M661" s="266"/>
      <c r="N661" s="266"/>
    </row>
    <row r="662" spans="1:14">
      <c r="A662" s="266"/>
      <c r="B662" s="266"/>
      <c r="C662" s="266"/>
      <c r="D662" s="266"/>
      <c r="E662" s="266"/>
      <c r="F662" s="266"/>
      <c r="G662" s="266"/>
      <c r="H662" s="266"/>
      <c r="I662" s="266"/>
      <c r="J662" s="266"/>
      <c r="K662" s="266"/>
      <c r="L662" s="266"/>
      <c r="M662" s="266"/>
      <c r="N662" s="266"/>
    </row>
    <row r="663" spans="1:14">
      <c r="A663" s="266"/>
      <c r="B663" s="266"/>
      <c r="C663" s="266"/>
      <c r="D663" s="266"/>
      <c r="E663" s="266"/>
      <c r="F663" s="266"/>
      <c r="G663" s="266"/>
      <c r="H663" s="266"/>
      <c r="I663" s="266"/>
      <c r="J663" s="266"/>
      <c r="K663" s="266"/>
      <c r="L663" s="266"/>
      <c r="M663" s="266"/>
      <c r="N663" s="266"/>
    </row>
    <row r="664" spans="1:14">
      <c r="A664" s="266"/>
      <c r="B664" s="266"/>
      <c r="C664" s="266"/>
      <c r="D664" s="266"/>
      <c r="E664" s="266"/>
      <c r="F664" s="266"/>
      <c r="G664" s="266"/>
      <c r="H664" s="266"/>
      <c r="I664" s="266"/>
      <c r="J664" s="266"/>
      <c r="K664" s="266"/>
      <c r="L664" s="266"/>
      <c r="M664" s="266"/>
      <c r="N664" s="266"/>
    </row>
    <row r="665" spans="1:14">
      <c r="A665" s="266"/>
      <c r="B665" s="266"/>
      <c r="C665" s="266"/>
      <c r="D665" s="266"/>
      <c r="E665" s="266"/>
      <c r="F665" s="266"/>
      <c r="G665" s="266"/>
      <c r="H665" s="266"/>
      <c r="I665" s="266"/>
      <c r="J665" s="266"/>
      <c r="K665" s="266"/>
      <c r="L665" s="266"/>
      <c r="M665" s="266"/>
      <c r="N665" s="266"/>
    </row>
    <row r="666" spans="1:14">
      <c r="A666" s="266"/>
      <c r="B666" s="266"/>
      <c r="C666" s="266"/>
      <c r="D666" s="266"/>
      <c r="E666" s="266"/>
      <c r="F666" s="266"/>
      <c r="G666" s="266"/>
      <c r="H666" s="266"/>
      <c r="I666" s="266"/>
      <c r="J666" s="266"/>
      <c r="K666" s="266"/>
      <c r="L666" s="266"/>
      <c r="M666" s="266"/>
      <c r="N666" s="266"/>
    </row>
    <row r="667" spans="1:14">
      <c r="A667" s="266"/>
      <c r="B667" s="266"/>
      <c r="C667" s="266"/>
      <c r="D667" s="266"/>
      <c r="E667" s="266"/>
      <c r="F667" s="266"/>
      <c r="G667" s="266"/>
      <c r="H667" s="266"/>
      <c r="I667" s="266"/>
      <c r="J667" s="266"/>
      <c r="K667" s="266"/>
      <c r="L667" s="266"/>
      <c r="M667" s="266"/>
      <c r="N667" s="266"/>
    </row>
    <row r="668" spans="1:14">
      <c r="A668" s="266"/>
      <c r="B668" s="266"/>
      <c r="C668" s="266"/>
      <c r="D668" s="266"/>
      <c r="E668" s="266"/>
      <c r="F668" s="266"/>
      <c r="G668" s="266"/>
      <c r="H668" s="266"/>
      <c r="I668" s="266"/>
      <c r="J668" s="266"/>
      <c r="K668" s="266"/>
      <c r="L668" s="266"/>
      <c r="M668" s="266"/>
      <c r="N668" s="266"/>
    </row>
    <row r="669" spans="1:14">
      <c r="A669" s="266"/>
      <c r="B669" s="266"/>
      <c r="C669" s="266"/>
      <c r="D669" s="266"/>
      <c r="E669" s="266"/>
      <c r="F669" s="266"/>
      <c r="G669" s="266"/>
      <c r="H669" s="266"/>
      <c r="I669" s="266"/>
      <c r="J669" s="266"/>
      <c r="K669" s="266"/>
      <c r="L669" s="266"/>
      <c r="M669" s="266"/>
      <c r="N669" s="266"/>
    </row>
    <row r="670" spans="1:14">
      <c r="A670" s="266"/>
      <c r="B670" s="266"/>
      <c r="C670" s="266"/>
      <c r="D670" s="266"/>
      <c r="E670" s="266"/>
      <c r="F670" s="266"/>
      <c r="G670" s="266"/>
      <c r="H670" s="266"/>
      <c r="I670" s="266"/>
      <c r="J670" s="266"/>
      <c r="K670" s="266"/>
      <c r="L670" s="266"/>
      <c r="M670" s="266"/>
      <c r="N670" s="266"/>
    </row>
    <row r="671" spans="1:14">
      <c r="A671" s="266"/>
      <c r="B671" s="266"/>
      <c r="C671" s="266"/>
      <c r="D671" s="266"/>
      <c r="E671" s="266"/>
      <c r="F671" s="266"/>
      <c r="G671" s="266"/>
      <c r="H671" s="266"/>
      <c r="I671" s="266"/>
      <c r="J671" s="266"/>
      <c r="K671" s="266"/>
      <c r="L671" s="266"/>
      <c r="M671" s="266"/>
      <c r="N671" s="266"/>
    </row>
    <row r="672" spans="1:14">
      <c r="A672" s="266"/>
      <c r="B672" s="266"/>
      <c r="C672" s="266"/>
      <c r="D672" s="266"/>
      <c r="E672" s="266"/>
      <c r="F672" s="266"/>
      <c r="G672" s="266"/>
      <c r="H672" s="266"/>
      <c r="I672" s="266"/>
      <c r="J672" s="266"/>
      <c r="K672" s="266"/>
      <c r="L672" s="266"/>
      <c r="M672" s="266"/>
      <c r="N672" s="266"/>
    </row>
    <row r="673" spans="1:14">
      <c r="A673" s="266"/>
      <c r="B673" s="266"/>
      <c r="C673" s="266"/>
      <c r="D673" s="266"/>
      <c r="E673" s="266"/>
      <c r="F673" s="266"/>
      <c r="G673" s="266"/>
      <c r="H673" s="266"/>
      <c r="I673" s="266"/>
      <c r="J673" s="266"/>
      <c r="K673" s="266"/>
      <c r="L673" s="266"/>
      <c r="M673" s="266"/>
      <c r="N673" s="266"/>
    </row>
    <row r="674" spans="1:14">
      <c r="A674" s="266"/>
      <c r="B674" s="266"/>
      <c r="C674" s="266"/>
      <c r="D674" s="266"/>
      <c r="E674" s="266"/>
      <c r="F674" s="266"/>
      <c r="G674" s="266"/>
      <c r="H674" s="266"/>
      <c r="I674" s="266"/>
      <c r="J674" s="266"/>
      <c r="K674" s="266"/>
      <c r="L674" s="266"/>
      <c r="M674" s="266"/>
      <c r="N674" s="266"/>
    </row>
    <row r="675" spans="1:14">
      <c r="A675" s="266"/>
      <c r="B675" s="266"/>
      <c r="C675" s="266"/>
      <c r="D675" s="266"/>
      <c r="E675" s="266"/>
      <c r="F675" s="266"/>
      <c r="G675" s="266"/>
      <c r="H675" s="266"/>
      <c r="I675" s="266"/>
      <c r="J675" s="266"/>
      <c r="K675" s="266"/>
      <c r="L675" s="266"/>
      <c r="M675" s="266"/>
      <c r="N675" s="266"/>
    </row>
    <row r="676" spans="1:14">
      <c r="A676" s="266"/>
      <c r="B676" s="266"/>
      <c r="C676" s="266"/>
      <c r="D676" s="266"/>
      <c r="E676" s="266"/>
      <c r="F676" s="266"/>
      <c r="G676" s="266"/>
      <c r="H676" s="266"/>
      <c r="I676" s="266"/>
      <c r="J676" s="266"/>
      <c r="K676" s="266"/>
      <c r="L676" s="266"/>
      <c r="M676" s="266"/>
      <c r="N676" s="266"/>
    </row>
    <row r="677" spans="1:14">
      <c r="A677" s="266"/>
      <c r="B677" s="266"/>
      <c r="C677" s="266"/>
      <c r="D677" s="266"/>
      <c r="E677" s="266"/>
      <c r="F677" s="266"/>
      <c r="G677" s="266"/>
      <c r="H677" s="266"/>
      <c r="I677" s="266"/>
      <c r="J677" s="266"/>
      <c r="K677" s="266"/>
      <c r="L677" s="266"/>
      <c r="M677" s="266"/>
      <c r="N677" s="266"/>
    </row>
    <row r="678" spans="1:14">
      <c r="A678" s="266"/>
      <c r="B678" s="266"/>
      <c r="C678" s="266"/>
      <c r="D678" s="266"/>
      <c r="E678" s="266"/>
      <c r="F678" s="266"/>
      <c r="G678" s="266"/>
      <c r="H678" s="266"/>
      <c r="I678" s="266"/>
      <c r="J678" s="266"/>
      <c r="K678" s="266"/>
      <c r="L678" s="266"/>
      <c r="M678" s="266"/>
      <c r="N678" s="266"/>
    </row>
    <row r="679" spans="1:14">
      <c r="A679" s="266"/>
      <c r="B679" s="266"/>
      <c r="C679" s="266"/>
      <c r="D679" s="266"/>
      <c r="E679" s="266"/>
      <c r="F679" s="266"/>
      <c r="G679" s="266"/>
      <c r="H679" s="266"/>
      <c r="I679" s="266"/>
      <c r="J679" s="266"/>
      <c r="K679" s="266"/>
      <c r="L679" s="266"/>
      <c r="M679" s="266"/>
      <c r="N679" s="266"/>
    </row>
    <row r="680" spans="1:14">
      <c r="A680" s="266"/>
      <c r="B680" s="266"/>
      <c r="C680" s="266"/>
      <c r="D680" s="266"/>
      <c r="E680" s="266"/>
      <c r="F680" s="266"/>
      <c r="G680" s="266"/>
      <c r="H680" s="266"/>
      <c r="I680" s="266"/>
      <c r="J680" s="266"/>
      <c r="K680" s="266"/>
      <c r="L680" s="266"/>
      <c r="M680" s="266"/>
      <c r="N680" s="266"/>
    </row>
    <row r="681" spans="1:14">
      <c r="A681" s="266"/>
      <c r="B681" s="266"/>
      <c r="C681" s="266"/>
      <c r="D681" s="266"/>
      <c r="E681" s="266"/>
      <c r="F681" s="266"/>
      <c r="G681" s="266"/>
      <c r="H681" s="266"/>
      <c r="I681" s="266"/>
      <c r="J681" s="266"/>
      <c r="K681" s="266"/>
      <c r="L681" s="266"/>
      <c r="M681" s="266"/>
      <c r="N681" s="266"/>
    </row>
    <row r="682" spans="1:14">
      <c r="A682" s="266"/>
      <c r="B682" s="266"/>
      <c r="C682" s="266"/>
      <c r="D682" s="266"/>
      <c r="E682" s="266"/>
      <c r="F682" s="266"/>
      <c r="G682" s="266"/>
      <c r="H682" s="266"/>
      <c r="I682" s="266"/>
      <c r="J682" s="266"/>
      <c r="K682" s="266"/>
      <c r="L682" s="266"/>
      <c r="M682" s="266"/>
      <c r="N682" s="266"/>
    </row>
    <row r="683" spans="1:14">
      <c r="A683" s="266"/>
      <c r="B683" s="266"/>
      <c r="C683" s="266"/>
      <c r="D683" s="266"/>
      <c r="E683" s="266"/>
      <c r="F683" s="266"/>
      <c r="G683" s="266"/>
      <c r="H683" s="266"/>
      <c r="I683" s="266"/>
      <c r="J683" s="266"/>
      <c r="K683" s="266"/>
      <c r="L683" s="266"/>
      <c r="M683" s="266"/>
      <c r="N683" s="266"/>
    </row>
    <row r="684" spans="1:14">
      <c r="A684" s="266"/>
      <c r="B684" s="266"/>
      <c r="C684" s="266"/>
      <c r="D684" s="266"/>
      <c r="E684" s="266"/>
      <c r="F684" s="266"/>
      <c r="G684" s="266"/>
      <c r="H684" s="266"/>
      <c r="I684" s="266"/>
      <c r="J684" s="266"/>
      <c r="K684" s="266"/>
      <c r="L684" s="266"/>
      <c r="M684" s="266"/>
      <c r="N684" s="266"/>
    </row>
    <row r="685" spans="1:14">
      <c r="A685" s="266"/>
      <c r="B685" s="266"/>
      <c r="C685" s="266"/>
      <c r="D685" s="266"/>
      <c r="E685" s="266"/>
      <c r="F685" s="266"/>
      <c r="G685" s="266"/>
      <c r="H685" s="266"/>
      <c r="I685" s="266"/>
      <c r="J685" s="266"/>
      <c r="K685" s="266"/>
      <c r="L685" s="266"/>
      <c r="M685" s="266"/>
      <c r="N685" s="266"/>
    </row>
    <row r="686" spans="1:14">
      <c r="A686" s="266"/>
      <c r="B686" s="266"/>
      <c r="C686" s="266"/>
      <c r="D686" s="266"/>
      <c r="E686" s="266"/>
      <c r="F686" s="266"/>
      <c r="G686" s="266"/>
      <c r="H686" s="266"/>
      <c r="I686" s="266"/>
      <c r="J686" s="266"/>
      <c r="K686" s="266"/>
      <c r="L686" s="266"/>
      <c r="M686" s="266"/>
      <c r="N686" s="266"/>
    </row>
    <row r="687" spans="1:14">
      <c r="A687" s="266"/>
      <c r="B687" s="266"/>
      <c r="C687" s="266"/>
      <c r="D687" s="266"/>
      <c r="E687" s="266"/>
      <c r="F687" s="266"/>
      <c r="G687" s="266"/>
      <c r="H687" s="266"/>
      <c r="I687" s="266"/>
      <c r="J687" s="266"/>
      <c r="K687" s="266"/>
      <c r="L687" s="266"/>
      <c r="M687" s="266"/>
      <c r="N687" s="266"/>
    </row>
    <row r="688" spans="1:14">
      <c r="A688" s="266"/>
      <c r="B688" s="266"/>
      <c r="C688" s="266"/>
      <c r="D688" s="266"/>
      <c r="E688" s="266"/>
      <c r="F688" s="266"/>
      <c r="G688" s="266"/>
      <c r="H688" s="266"/>
      <c r="I688" s="266"/>
      <c r="J688" s="266"/>
      <c r="K688" s="266"/>
      <c r="L688" s="266"/>
      <c r="M688" s="266"/>
      <c r="N688" s="266"/>
    </row>
    <row r="689" spans="1:14">
      <c r="A689" s="266"/>
      <c r="B689" s="266"/>
      <c r="C689" s="266"/>
      <c r="D689" s="266"/>
      <c r="E689" s="266"/>
      <c r="F689" s="266"/>
      <c r="G689" s="266"/>
      <c r="H689" s="266"/>
      <c r="I689" s="266"/>
      <c r="J689" s="266"/>
      <c r="K689" s="266"/>
      <c r="L689" s="266"/>
      <c r="M689" s="266"/>
      <c r="N689" s="266"/>
    </row>
    <row r="690" spans="1:14">
      <c r="A690" s="266"/>
      <c r="B690" s="266"/>
      <c r="C690" s="266"/>
      <c r="D690" s="266"/>
      <c r="E690" s="266"/>
      <c r="F690" s="266"/>
      <c r="G690" s="266"/>
      <c r="H690" s="266"/>
      <c r="I690" s="266"/>
      <c r="J690" s="266"/>
      <c r="K690" s="266"/>
      <c r="L690" s="266"/>
      <c r="M690" s="266"/>
      <c r="N690" s="266"/>
    </row>
    <row r="691" spans="1:14">
      <c r="A691" s="266"/>
      <c r="B691" s="266"/>
      <c r="C691" s="266"/>
      <c r="D691" s="266"/>
      <c r="E691" s="266"/>
      <c r="F691" s="266"/>
      <c r="G691" s="266"/>
      <c r="H691" s="266"/>
      <c r="I691" s="266"/>
      <c r="J691" s="266"/>
      <c r="K691" s="266"/>
      <c r="L691" s="266"/>
      <c r="M691" s="266"/>
      <c r="N691" s="266"/>
    </row>
    <row r="692" spans="1:14">
      <c r="A692" s="266"/>
      <c r="B692" s="266"/>
      <c r="C692" s="266"/>
      <c r="D692" s="266"/>
      <c r="E692" s="266"/>
      <c r="F692" s="266"/>
      <c r="G692" s="266"/>
      <c r="H692" s="266"/>
      <c r="I692" s="266"/>
      <c r="J692" s="266"/>
      <c r="K692" s="266"/>
      <c r="L692" s="266"/>
      <c r="M692" s="266"/>
      <c r="N692" s="266"/>
    </row>
    <row r="693" spans="1:14">
      <c r="A693" s="266"/>
      <c r="B693" s="266"/>
      <c r="C693" s="266"/>
      <c r="D693" s="266"/>
      <c r="E693" s="266"/>
      <c r="F693" s="266"/>
      <c r="G693" s="266"/>
      <c r="H693" s="266"/>
      <c r="I693" s="266"/>
      <c r="J693" s="266"/>
      <c r="K693" s="266"/>
      <c r="L693" s="266"/>
      <c r="M693" s="266"/>
      <c r="N693" s="266"/>
    </row>
    <row r="694" spans="1:14">
      <c r="A694" s="266"/>
      <c r="B694" s="266"/>
      <c r="C694" s="266"/>
      <c r="D694" s="266"/>
      <c r="E694" s="266"/>
      <c r="F694" s="266"/>
      <c r="G694" s="266"/>
      <c r="H694" s="266"/>
      <c r="I694" s="266"/>
      <c r="J694" s="266"/>
      <c r="K694" s="266"/>
      <c r="L694" s="266"/>
      <c r="M694" s="266"/>
      <c r="N694" s="266"/>
    </row>
    <row r="695" spans="1:14">
      <c r="A695" s="266"/>
      <c r="B695" s="266"/>
      <c r="C695" s="266"/>
      <c r="D695" s="266"/>
      <c r="E695" s="266"/>
      <c r="F695" s="266"/>
      <c r="G695" s="266"/>
      <c r="H695" s="266"/>
      <c r="I695" s="266"/>
      <c r="J695" s="266"/>
      <c r="K695" s="266"/>
      <c r="L695" s="266"/>
      <c r="M695" s="266"/>
      <c r="N695" s="266"/>
    </row>
    <row r="696" spans="1:14">
      <c r="A696" s="266"/>
      <c r="B696" s="266"/>
      <c r="C696" s="266"/>
      <c r="D696" s="266"/>
      <c r="E696" s="266"/>
      <c r="F696" s="266"/>
      <c r="G696" s="266"/>
      <c r="H696" s="266"/>
      <c r="I696" s="266"/>
      <c r="J696" s="266"/>
      <c r="K696" s="266"/>
      <c r="L696" s="266"/>
      <c r="M696" s="266"/>
      <c r="N696" s="266"/>
    </row>
    <row r="697" spans="1:14">
      <c r="A697" s="266"/>
      <c r="B697" s="266"/>
      <c r="C697" s="266"/>
      <c r="D697" s="266"/>
      <c r="E697" s="266"/>
      <c r="F697" s="266"/>
      <c r="G697" s="266"/>
      <c r="H697" s="266"/>
      <c r="I697" s="266"/>
      <c r="J697" s="266"/>
      <c r="K697" s="266"/>
      <c r="L697" s="266"/>
      <c r="M697" s="266"/>
      <c r="N697" s="266"/>
    </row>
    <row r="698" spans="1:14">
      <c r="A698" s="266"/>
      <c r="B698" s="266"/>
      <c r="C698" s="266"/>
      <c r="D698" s="266"/>
      <c r="E698" s="266"/>
      <c r="F698" s="266"/>
      <c r="G698" s="266"/>
      <c r="H698" s="266"/>
      <c r="I698" s="266"/>
      <c r="J698" s="266"/>
      <c r="K698" s="266"/>
      <c r="L698" s="266"/>
      <c r="M698" s="266"/>
      <c r="N698" s="266"/>
    </row>
    <row r="699" spans="1:14">
      <c r="A699" s="266"/>
      <c r="B699" s="266"/>
      <c r="C699" s="266"/>
      <c r="D699" s="266"/>
      <c r="E699" s="266"/>
      <c r="F699" s="266"/>
      <c r="G699" s="266"/>
      <c r="H699" s="266"/>
      <c r="I699" s="266"/>
      <c r="J699" s="266"/>
      <c r="K699" s="266"/>
      <c r="L699" s="266"/>
      <c r="M699" s="266"/>
      <c r="N699" s="266"/>
    </row>
    <row r="700" spans="1:14">
      <c r="A700" s="266"/>
      <c r="B700" s="266"/>
      <c r="C700" s="266"/>
      <c r="D700" s="266"/>
      <c r="E700" s="266"/>
      <c r="F700" s="266"/>
      <c r="G700" s="266"/>
      <c r="H700" s="266"/>
      <c r="I700" s="266"/>
      <c r="J700" s="266"/>
      <c r="K700" s="266"/>
      <c r="L700" s="266"/>
      <c r="M700" s="266"/>
      <c r="N700" s="266"/>
    </row>
    <row r="701" spans="1:14">
      <c r="A701" s="266"/>
      <c r="B701" s="266"/>
      <c r="C701" s="266"/>
      <c r="D701" s="266"/>
      <c r="E701" s="266"/>
      <c r="F701" s="266"/>
      <c r="G701" s="266"/>
      <c r="H701" s="266"/>
      <c r="I701" s="266"/>
      <c r="J701" s="266"/>
      <c r="K701" s="266"/>
      <c r="L701" s="266"/>
      <c r="M701" s="266"/>
      <c r="N701" s="266"/>
    </row>
    <row r="702" spans="1:14">
      <c r="A702" s="266"/>
      <c r="B702" s="266"/>
      <c r="C702" s="266"/>
      <c r="D702" s="266"/>
      <c r="E702" s="266"/>
      <c r="F702" s="266"/>
      <c r="G702" s="266"/>
      <c r="H702" s="266"/>
      <c r="I702" s="266"/>
      <c r="J702" s="266"/>
      <c r="K702" s="266"/>
      <c r="L702" s="266"/>
      <c r="M702" s="266"/>
      <c r="N702" s="266"/>
    </row>
    <row r="703" spans="1:14">
      <c r="A703" s="266"/>
      <c r="B703" s="266"/>
      <c r="C703" s="266"/>
      <c r="D703" s="266"/>
      <c r="E703" s="266"/>
      <c r="F703" s="266"/>
      <c r="G703" s="266"/>
      <c r="H703" s="266"/>
      <c r="I703" s="266"/>
      <c r="J703" s="266"/>
      <c r="K703" s="266"/>
      <c r="L703" s="266"/>
      <c r="M703" s="266"/>
      <c r="N703" s="266"/>
    </row>
    <row r="704" spans="1:14">
      <c r="A704" s="266"/>
      <c r="B704" s="266"/>
      <c r="C704" s="266"/>
      <c r="D704" s="266"/>
      <c r="E704" s="266"/>
      <c r="F704" s="266"/>
      <c r="G704" s="266"/>
      <c r="H704" s="266"/>
      <c r="I704" s="266"/>
      <c r="J704" s="266"/>
      <c r="K704" s="266"/>
      <c r="L704" s="266"/>
      <c r="M704" s="266"/>
      <c r="N704" s="266"/>
    </row>
    <row r="705" spans="1:14">
      <c r="A705" s="266"/>
      <c r="B705" s="266"/>
      <c r="C705" s="266"/>
      <c r="D705" s="266"/>
      <c r="E705" s="266"/>
      <c r="F705" s="266"/>
      <c r="G705" s="266"/>
      <c r="H705" s="266"/>
      <c r="I705" s="266"/>
      <c r="J705" s="266"/>
      <c r="K705" s="266"/>
      <c r="L705" s="266"/>
      <c r="M705" s="266"/>
      <c r="N705" s="266"/>
    </row>
    <row r="706" spans="1:14">
      <c r="A706" s="266"/>
      <c r="B706" s="266"/>
      <c r="C706" s="266"/>
      <c r="D706" s="266"/>
      <c r="E706" s="266"/>
      <c r="F706" s="266"/>
      <c r="G706" s="266"/>
      <c r="H706" s="266"/>
      <c r="I706" s="266"/>
      <c r="J706" s="266"/>
      <c r="K706" s="266"/>
      <c r="L706" s="266"/>
      <c r="M706" s="266"/>
      <c r="N706" s="266"/>
    </row>
    <row r="707" spans="1:14">
      <c r="A707" s="266"/>
      <c r="B707" s="266"/>
      <c r="C707" s="266"/>
      <c r="D707" s="266"/>
      <c r="E707" s="266"/>
      <c r="F707" s="266"/>
      <c r="G707" s="266"/>
      <c r="H707" s="266"/>
      <c r="I707" s="266"/>
      <c r="J707" s="266"/>
      <c r="K707" s="266"/>
      <c r="L707" s="266"/>
      <c r="M707" s="266"/>
      <c r="N707" s="266"/>
    </row>
    <row r="708" spans="1:14">
      <c r="A708" s="266"/>
      <c r="B708" s="266"/>
      <c r="C708" s="266"/>
      <c r="D708" s="266"/>
      <c r="E708" s="266"/>
      <c r="F708" s="266"/>
      <c r="G708" s="266"/>
      <c r="H708" s="266"/>
      <c r="I708" s="266"/>
      <c r="J708" s="266"/>
      <c r="K708" s="266"/>
      <c r="L708" s="266"/>
      <c r="M708" s="266"/>
      <c r="N708" s="266"/>
    </row>
    <row r="709" spans="1:14">
      <c r="A709" s="266"/>
      <c r="B709" s="266"/>
      <c r="C709" s="266"/>
      <c r="D709" s="266"/>
      <c r="E709" s="266"/>
      <c r="F709" s="266"/>
      <c r="G709" s="266"/>
      <c r="H709" s="266"/>
      <c r="I709" s="266"/>
      <c r="J709" s="266"/>
      <c r="K709" s="266"/>
      <c r="L709" s="266"/>
      <c r="M709" s="266"/>
      <c r="N709" s="266"/>
    </row>
    <row r="710" spans="1:14">
      <c r="A710" s="266"/>
      <c r="B710" s="266"/>
      <c r="C710" s="266"/>
      <c r="D710" s="266"/>
      <c r="E710" s="266"/>
      <c r="F710" s="266"/>
      <c r="G710" s="266"/>
      <c r="H710" s="266"/>
      <c r="I710" s="266"/>
      <c r="J710" s="266"/>
      <c r="K710" s="266"/>
      <c r="L710" s="266"/>
      <c r="M710" s="266"/>
      <c r="N710" s="266"/>
    </row>
    <row r="711" spans="1:14">
      <c r="A711" s="266"/>
      <c r="B711" s="266"/>
      <c r="C711" s="266"/>
      <c r="D711" s="266"/>
      <c r="E711" s="266"/>
      <c r="F711" s="266"/>
      <c r="G711" s="266"/>
      <c r="H711" s="266"/>
      <c r="I711" s="266"/>
      <c r="J711" s="266"/>
      <c r="K711" s="266"/>
      <c r="L711" s="266"/>
      <c r="M711" s="266"/>
      <c r="N711" s="266"/>
    </row>
    <row r="712" spans="1:14">
      <c r="A712" s="266"/>
      <c r="B712" s="266"/>
      <c r="C712" s="266"/>
      <c r="D712" s="266"/>
      <c r="E712" s="266"/>
      <c r="F712" s="266"/>
      <c r="G712" s="266"/>
      <c r="H712" s="266"/>
      <c r="I712" s="266"/>
      <c r="J712" s="266"/>
      <c r="K712" s="266"/>
      <c r="L712" s="266"/>
      <c r="M712" s="266"/>
      <c r="N712" s="266"/>
    </row>
    <row r="713" spans="1:14">
      <c r="A713" s="266"/>
      <c r="B713" s="266"/>
      <c r="C713" s="266"/>
      <c r="D713" s="266"/>
      <c r="E713" s="266"/>
      <c r="F713" s="266"/>
      <c r="G713" s="266"/>
      <c r="H713" s="266"/>
      <c r="I713" s="266"/>
      <c r="J713" s="266"/>
      <c r="K713" s="266"/>
      <c r="L713" s="266"/>
      <c r="M713" s="266"/>
      <c r="N713" s="266"/>
    </row>
    <row r="714" spans="1:14">
      <c r="A714" s="266"/>
      <c r="B714" s="266"/>
      <c r="C714" s="266"/>
      <c r="D714" s="266"/>
      <c r="E714" s="266"/>
      <c r="F714" s="266"/>
      <c r="G714" s="266"/>
      <c r="H714" s="266"/>
      <c r="I714" s="266"/>
      <c r="J714" s="266"/>
      <c r="K714" s="266"/>
      <c r="L714" s="266"/>
      <c r="M714" s="266"/>
      <c r="N714" s="266"/>
    </row>
    <row r="715" spans="1:14">
      <c r="A715" s="266"/>
      <c r="B715" s="266"/>
      <c r="C715" s="266"/>
      <c r="D715" s="266"/>
      <c r="E715" s="266"/>
      <c r="F715" s="266"/>
      <c r="G715" s="266"/>
      <c r="H715" s="266"/>
      <c r="I715" s="266"/>
      <c r="J715" s="266"/>
      <c r="K715" s="266"/>
      <c r="L715" s="266"/>
      <c r="M715" s="266"/>
      <c r="N715" s="266"/>
    </row>
    <row r="716" spans="1:14">
      <c r="A716" s="266"/>
      <c r="B716" s="266"/>
      <c r="C716" s="266"/>
      <c r="D716" s="266"/>
      <c r="E716" s="266"/>
      <c r="F716" s="266"/>
      <c r="G716" s="266"/>
      <c r="H716" s="266"/>
      <c r="I716" s="266"/>
      <c r="J716" s="266"/>
      <c r="K716" s="266"/>
      <c r="L716" s="266"/>
      <c r="M716" s="266"/>
      <c r="N716" s="266"/>
    </row>
    <row r="717" spans="1:14">
      <c r="A717" s="266"/>
      <c r="B717" s="266"/>
      <c r="C717" s="266"/>
      <c r="D717" s="266"/>
      <c r="E717" s="266"/>
      <c r="F717" s="266"/>
      <c r="G717" s="266"/>
      <c r="H717" s="266"/>
      <c r="I717" s="266"/>
      <c r="J717" s="266"/>
      <c r="K717" s="266"/>
      <c r="L717" s="266"/>
      <c r="M717" s="266"/>
      <c r="N717" s="266"/>
    </row>
    <row r="718" spans="1:14">
      <c r="A718" s="266"/>
      <c r="B718" s="266"/>
      <c r="C718" s="266"/>
      <c r="D718" s="266"/>
      <c r="E718" s="266"/>
      <c r="F718" s="266"/>
      <c r="G718" s="266"/>
      <c r="H718" s="266"/>
      <c r="I718" s="266"/>
      <c r="J718" s="266"/>
      <c r="K718" s="266"/>
      <c r="L718" s="266"/>
      <c r="M718" s="266"/>
      <c r="N718" s="266"/>
    </row>
    <row r="719" spans="1:14">
      <c r="A719" s="266"/>
      <c r="B719" s="266"/>
      <c r="C719" s="266"/>
      <c r="D719" s="266"/>
      <c r="E719" s="266"/>
      <c r="F719" s="266"/>
      <c r="G719" s="266"/>
      <c r="H719" s="266"/>
      <c r="I719" s="266"/>
      <c r="J719" s="266"/>
      <c r="K719" s="266"/>
      <c r="L719" s="266"/>
      <c r="M719" s="266"/>
      <c r="N719" s="266"/>
    </row>
    <row r="720" spans="1:14">
      <c r="A720" s="266"/>
      <c r="B720" s="266"/>
      <c r="C720" s="266"/>
      <c r="D720" s="266"/>
      <c r="E720" s="266"/>
      <c r="F720" s="266"/>
      <c r="G720" s="266"/>
      <c r="H720" s="266"/>
      <c r="I720" s="266"/>
      <c r="J720" s="266"/>
      <c r="K720" s="266"/>
      <c r="L720" s="266"/>
      <c r="M720" s="266"/>
      <c r="N720" s="266"/>
    </row>
    <row r="721" spans="1:14">
      <c r="A721" s="266"/>
      <c r="B721" s="266"/>
      <c r="C721" s="266"/>
      <c r="D721" s="266"/>
      <c r="E721" s="266"/>
      <c r="F721" s="266"/>
      <c r="G721" s="266"/>
      <c r="H721" s="266"/>
      <c r="I721" s="266"/>
      <c r="J721" s="266"/>
      <c r="K721" s="266"/>
      <c r="L721" s="266"/>
      <c r="M721" s="266"/>
      <c r="N721" s="266"/>
    </row>
    <row r="722" spans="1:14">
      <c r="A722" s="266"/>
      <c r="B722" s="266"/>
      <c r="C722" s="266"/>
      <c r="D722" s="266"/>
      <c r="E722" s="266"/>
      <c r="F722" s="266"/>
      <c r="G722" s="266"/>
      <c r="H722" s="266"/>
      <c r="I722" s="266"/>
      <c r="J722" s="266"/>
      <c r="K722" s="266"/>
      <c r="L722" s="266"/>
      <c r="M722" s="266"/>
      <c r="N722" s="266"/>
    </row>
    <row r="723" spans="1:14">
      <c r="A723" s="266"/>
      <c r="B723" s="266"/>
      <c r="C723" s="266"/>
      <c r="D723" s="266"/>
      <c r="E723" s="266"/>
      <c r="F723" s="266"/>
      <c r="G723" s="266"/>
      <c r="H723" s="266"/>
      <c r="I723" s="266"/>
      <c r="J723" s="266"/>
      <c r="K723" s="266"/>
      <c r="L723" s="266"/>
      <c r="M723" s="266"/>
      <c r="N723" s="266"/>
    </row>
    <row r="724" spans="1:14">
      <c r="A724" s="266"/>
      <c r="B724" s="266"/>
      <c r="C724" s="266"/>
      <c r="D724" s="266"/>
      <c r="E724" s="266"/>
      <c r="F724" s="266"/>
      <c r="G724" s="266"/>
      <c r="H724" s="266"/>
      <c r="I724" s="266"/>
      <c r="J724" s="266"/>
      <c r="K724" s="266"/>
      <c r="L724" s="266"/>
      <c r="M724" s="266"/>
      <c r="N724" s="266"/>
    </row>
    <row r="725" spans="1:14">
      <c r="A725" s="266"/>
      <c r="B725" s="266"/>
      <c r="C725" s="266"/>
      <c r="D725" s="266"/>
      <c r="E725" s="266"/>
      <c r="F725" s="266"/>
      <c r="G725" s="266"/>
      <c r="H725" s="266"/>
      <c r="I725" s="266"/>
      <c r="J725" s="266"/>
      <c r="K725" s="266"/>
      <c r="L725" s="266"/>
      <c r="M725" s="266"/>
      <c r="N725" s="266"/>
    </row>
    <row r="726" spans="1:14">
      <c r="A726" s="266"/>
      <c r="B726" s="266"/>
      <c r="C726" s="266"/>
      <c r="D726" s="266"/>
      <c r="E726" s="266"/>
      <c r="F726" s="266"/>
      <c r="G726" s="266"/>
      <c r="H726" s="266"/>
      <c r="I726" s="266"/>
      <c r="J726" s="266"/>
      <c r="K726" s="266"/>
      <c r="L726" s="266"/>
      <c r="M726" s="266"/>
      <c r="N726" s="266"/>
    </row>
    <row r="727" spans="1:14">
      <c r="A727" s="266"/>
      <c r="B727" s="266"/>
      <c r="C727" s="266"/>
      <c r="D727" s="266"/>
      <c r="E727" s="266"/>
      <c r="F727" s="266"/>
      <c r="G727" s="266"/>
      <c r="H727" s="266"/>
      <c r="I727" s="266"/>
      <c r="J727" s="266"/>
      <c r="K727" s="266"/>
      <c r="L727" s="266"/>
      <c r="M727" s="266"/>
      <c r="N727" s="266"/>
    </row>
    <row r="728" spans="1:14">
      <c r="A728" s="266"/>
      <c r="B728" s="266"/>
      <c r="C728" s="266"/>
      <c r="D728" s="266"/>
      <c r="E728" s="266"/>
      <c r="F728" s="266"/>
      <c r="G728" s="266"/>
      <c r="H728" s="266"/>
      <c r="I728" s="266"/>
      <c r="J728" s="266"/>
      <c r="K728" s="266"/>
      <c r="L728" s="266"/>
      <c r="M728" s="266"/>
      <c r="N728" s="266"/>
    </row>
    <row r="729" spans="1:14">
      <c r="A729" s="266"/>
      <c r="B729" s="266"/>
      <c r="C729" s="266"/>
      <c r="D729" s="266"/>
      <c r="E729" s="266"/>
      <c r="F729" s="266"/>
      <c r="G729" s="266"/>
      <c r="H729" s="266"/>
      <c r="I729" s="266"/>
      <c r="J729" s="266"/>
      <c r="K729" s="266"/>
      <c r="L729" s="266"/>
      <c r="M729" s="266"/>
      <c r="N729" s="266"/>
    </row>
    <row r="730" spans="1:14">
      <c r="A730" s="266"/>
      <c r="B730" s="266"/>
      <c r="C730" s="266"/>
      <c r="D730" s="266"/>
      <c r="E730" s="266"/>
      <c r="F730" s="266"/>
      <c r="G730" s="266"/>
      <c r="H730" s="266"/>
      <c r="I730" s="266"/>
      <c r="J730" s="266"/>
      <c r="K730" s="266"/>
      <c r="L730" s="266"/>
      <c r="M730" s="266"/>
      <c r="N730" s="266"/>
    </row>
    <row r="731" spans="1:14">
      <c r="A731" s="266"/>
      <c r="B731" s="266"/>
      <c r="C731" s="266"/>
      <c r="D731" s="266"/>
      <c r="E731" s="266"/>
      <c r="F731" s="266"/>
      <c r="G731" s="266"/>
      <c r="H731" s="266"/>
      <c r="I731" s="266"/>
      <c r="J731" s="266"/>
      <c r="K731" s="266"/>
      <c r="L731" s="266"/>
      <c r="M731" s="266"/>
      <c r="N731" s="266"/>
    </row>
    <row r="732" spans="1:14">
      <c r="A732" s="266"/>
      <c r="B732" s="266"/>
      <c r="C732" s="266"/>
      <c r="D732" s="266"/>
      <c r="E732" s="266"/>
      <c r="F732" s="266"/>
      <c r="G732" s="266"/>
      <c r="H732" s="266"/>
      <c r="I732" s="266"/>
      <c r="J732" s="266"/>
      <c r="K732" s="266"/>
      <c r="L732" s="266"/>
      <c r="M732" s="266"/>
      <c r="N732" s="266"/>
    </row>
    <row r="733" spans="1:14">
      <c r="A733" s="266"/>
      <c r="B733" s="266"/>
      <c r="C733" s="266"/>
      <c r="D733" s="266"/>
      <c r="E733" s="266"/>
      <c r="F733" s="266"/>
      <c r="G733" s="266"/>
      <c r="H733" s="266"/>
      <c r="I733" s="266"/>
      <c r="J733" s="266"/>
      <c r="K733" s="266"/>
      <c r="L733" s="266"/>
      <c r="M733" s="266"/>
      <c r="N733" s="266"/>
    </row>
    <row r="734" spans="1:14">
      <c r="A734" s="266"/>
      <c r="B734" s="266"/>
      <c r="C734" s="266"/>
      <c r="D734" s="266"/>
      <c r="E734" s="266"/>
      <c r="F734" s="266"/>
      <c r="G734" s="266"/>
      <c r="H734" s="266"/>
      <c r="I734" s="266"/>
      <c r="J734" s="266"/>
      <c r="K734" s="266"/>
      <c r="L734" s="266"/>
      <c r="M734" s="266"/>
      <c r="N734" s="266"/>
    </row>
    <row r="735" spans="1:14">
      <c r="A735" s="266"/>
      <c r="B735" s="266"/>
      <c r="C735" s="266"/>
      <c r="D735" s="266"/>
      <c r="E735" s="266"/>
      <c r="F735" s="266"/>
      <c r="G735" s="266"/>
      <c r="H735" s="266"/>
      <c r="I735" s="266"/>
      <c r="J735" s="266"/>
      <c r="K735" s="266"/>
      <c r="L735" s="266"/>
      <c r="M735" s="266"/>
      <c r="N735" s="266"/>
    </row>
    <row r="736" spans="1:14">
      <c r="A736" s="266"/>
      <c r="B736" s="266"/>
      <c r="C736" s="266"/>
      <c r="D736" s="266"/>
      <c r="E736" s="266"/>
      <c r="F736" s="266"/>
      <c r="G736" s="266"/>
      <c r="H736" s="266"/>
      <c r="I736" s="266"/>
      <c r="J736" s="266"/>
      <c r="K736" s="266"/>
      <c r="L736" s="266"/>
      <c r="M736" s="266"/>
      <c r="N736" s="266"/>
    </row>
    <row r="737" spans="1:14">
      <c r="A737" s="266"/>
      <c r="B737" s="266"/>
      <c r="C737" s="266"/>
      <c r="D737" s="266"/>
      <c r="E737" s="266"/>
      <c r="F737" s="266"/>
      <c r="G737" s="266"/>
      <c r="H737" s="266"/>
      <c r="I737" s="266"/>
      <c r="J737" s="266"/>
      <c r="K737" s="266"/>
      <c r="L737" s="266"/>
      <c r="M737" s="266"/>
      <c r="N737" s="266"/>
    </row>
    <row r="738" spans="1:14">
      <c r="A738" s="266"/>
      <c r="B738" s="266"/>
      <c r="C738" s="266"/>
      <c r="D738" s="266"/>
      <c r="E738" s="266"/>
      <c r="F738" s="266"/>
      <c r="G738" s="266"/>
      <c r="H738" s="266"/>
      <c r="I738" s="266"/>
      <c r="J738" s="266"/>
      <c r="K738" s="266"/>
      <c r="L738" s="266"/>
      <c r="M738" s="266"/>
      <c r="N738" s="266"/>
    </row>
    <row r="739" spans="1:14">
      <c r="A739" s="266"/>
      <c r="B739" s="266"/>
      <c r="C739" s="266"/>
      <c r="D739" s="266"/>
      <c r="E739" s="266"/>
      <c r="F739" s="266"/>
      <c r="G739" s="266"/>
      <c r="H739" s="266"/>
      <c r="I739" s="266"/>
      <c r="J739" s="266"/>
      <c r="K739" s="266"/>
      <c r="L739" s="266"/>
      <c r="M739" s="266"/>
      <c r="N739" s="266"/>
    </row>
    <row r="740" spans="1:14">
      <c r="A740" s="266"/>
      <c r="B740" s="266"/>
      <c r="C740" s="266"/>
      <c r="D740" s="266"/>
      <c r="E740" s="266"/>
      <c r="F740" s="266"/>
      <c r="G740" s="266"/>
      <c r="H740" s="266"/>
      <c r="I740" s="266"/>
      <c r="J740" s="266"/>
      <c r="K740" s="266"/>
      <c r="L740" s="266"/>
      <c r="M740" s="266"/>
      <c r="N740" s="266"/>
    </row>
    <row r="741" spans="1:14">
      <c r="A741" s="266"/>
      <c r="B741" s="266"/>
      <c r="C741" s="266"/>
      <c r="D741" s="266"/>
      <c r="E741" s="266"/>
      <c r="F741" s="266"/>
      <c r="G741" s="266"/>
      <c r="H741" s="266"/>
      <c r="I741" s="266"/>
      <c r="J741" s="266"/>
      <c r="K741" s="266"/>
      <c r="L741" s="266"/>
      <c r="M741" s="266"/>
      <c r="N741" s="266"/>
    </row>
    <row r="742" spans="1:14">
      <c r="A742" s="266"/>
      <c r="B742" s="266"/>
      <c r="C742" s="266"/>
      <c r="D742" s="266"/>
      <c r="E742" s="266"/>
      <c r="F742" s="266"/>
      <c r="G742" s="266"/>
      <c r="H742" s="266"/>
      <c r="I742" s="266"/>
      <c r="J742" s="266"/>
      <c r="K742" s="266"/>
      <c r="L742" s="266"/>
      <c r="M742" s="266"/>
      <c r="N742" s="266"/>
    </row>
    <row r="743" spans="1:14">
      <c r="A743" s="266"/>
      <c r="B743" s="266"/>
      <c r="C743" s="266"/>
      <c r="D743" s="266"/>
      <c r="E743" s="266"/>
      <c r="F743" s="266"/>
      <c r="G743" s="266"/>
      <c r="H743" s="266"/>
      <c r="I743" s="266"/>
      <c r="J743" s="266"/>
      <c r="K743" s="266"/>
      <c r="L743" s="266"/>
      <c r="M743" s="266"/>
      <c r="N743" s="266"/>
    </row>
    <row r="744" spans="1:14">
      <c r="A744" s="266"/>
      <c r="B744" s="266"/>
      <c r="C744" s="266"/>
      <c r="D744" s="266"/>
      <c r="E744" s="266"/>
      <c r="F744" s="266"/>
      <c r="G744" s="266"/>
      <c r="H744" s="266"/>
      <c r="I744" s="266"/>
      <c r="J744" s="266"/>
      <c r="K744" s="266"/>
      <c r="L744" s="266"/>
      <c r="M744" s="266"/>
      <c r="N744" s="266"/>
    </row>
    <row r="745" spans="1:14">
      <c r="A745" s="266"/>
      <c r="B745" s="266"/>
      <c r="C745" s="266"/>
      <c r="D745" s="266"/>
      <c r="E745" s="266"/>
      <c r="F745" s="266"/>
      <c r="G745" s="266"/>
      <c r="H745" s="266"/>
      <c r="I745" s="266"/>
      <c r="J745" s="266"/>
      <c r="K745" s="266"/>
      <c r="L745" s="266"/>
      <c r="M745" s="266"/>
      <c r="N745" s="266"/>
    </row>
    <row r="746" spans="1:14">
      <c r="A746" s="266"/>
      <c r="B746" s="266"/>
      <c r="C746" s="266"/>
      <c r="D746" s="266"/>
      <c r="E746" s="266"/>
      <c r="F746" s="266"/>
      <c r="G746" s="266"/>
      <c r="H746" s="266"/>
      <c r="I746" s="266"/>
      <c r="J746" s="266"/>
      <c r="K746" s="266"/>
      <c r="L746" s="266"/>
      <c r="M746" s="266"/>
      <c r="N746" s="266"/>
    </row>
    <row r="747" spans="1:14">
      <c r="A747" s="266"/>
      <c r="B747" s="266"/>
      <c r="C747" s="266"/>
      <c r="D747" s="266"/>
      <c r="E747" s="266"/>
      <c r="F747" s="266"/>
      <c r="G747" s="266"/>
      <c r="H747" s="266"/>
      <c r="I747" s="266"/>
      <c r="J747" s="266"/>
      <c r="K747" s="266"/>
      <c r="L747" s="266"/>
      <c r="M747" s="266"/>
      <c r="N747" s="266"/>
    </row>
    <row r="748" spans="1:14">
      <c r="A748" s="266"/>
      <c r="B748" s="266"/>
      <c r="C748" s="266"/>
      <c r="D748" s="266"/>
      <c r="E748" s="266"/>
      <c r="F748" s="266"/>
      <c r="G748" s="266"/>
      <c r="H748" s="266"/>
      <c r="I748" s="266"/>
      <c r="J748" s="266"/>
      <c r="K748" s="266"/>
      <c r="L748" s="266"/>
      <c r="M748" s="266"/>
      <c r="N748" s="266"/>
    </row>
    <row r="749" spans="1:14">
      <c r="A749" s="266"/>
      <c r="B749" s="266"/>
      <c r="C749" s="266"/>
      <c r="D749" s="266"/>
      <c r="E749" s="266"/>
      <c r="F749" s="266"/>
      <c r="G749" s="266"/>
      <c r="H749" s="266"/>
      <c r="I749" s="266"/>
      <c r="J749" s="266"/>
      <c r="K749" s="266"/>
      <c r="L749" s="266"/>
      <c r="M749" s="266"/>
      <c r="N749" s="266"/>
    </row>
    <row r="750" spans="1:14">
      <c r="A750" s="266"/>
      <c r="B750" s="266"/>
      <c r="C750" s="266"/>
      <c r="D750" s="266"/>
      <c r="E750" s="266"/>
      <c r="F750" s="266"/>
      <c r="G750" s="266"/>
      <c r="H750" s="266"/>
      <c r="I750" s="266"/>
      <c r="J750" s="266"/>
      <c r="K750" s="266"/>
      <c r="L750" s="266"/>
      <c r="M750" s="266"/>
      <c r="N750" s="266"/>
    </row>
    <row r="751" spans="1:14">
      <c r="A751" s="266"/>
      <c r="B751" s="266"/>
      <c r="C751" s="266"/>
      <c r="D751" s="266"/>
      <c r="E751" s="266"/>
      <c r="F751" s="266"/>
      <c r="G751" s="266"/>
      <c r="H751" s="266"/>
      <c r="I751" s="266"/>
      <c r="J751" s="266"/>
      <c r="K751" s="266"/>
      <c r="L751" s="266"/>
      <c r="M751" s="266"/>
      <c r="N751" s="266"/>
    </row>
    <row r="752" spans="1:14">
      <c r="A752" s="266"/>
      <c r="B752" s="266"/>
      <c r="C752" s="266"/>
      <c r="D752" s="266"/>
      <c r="E752" s="266"/>
      <c r="F752" s="266"/>
      <c r="G752" s="266"/>
      <c r="H752" s="266"/>
      <c r="I752" s="266"/>
      <c r="J752" s="266"/>
      <c r="K752" s="266"/>
      <c r="L752" s="266"/>
      <c r="M752" s="266"/>
      <c r="N752" s="266"/>
    </row>
    <row r="753" spans="1:14">
      <c r="A753" s="266"/>
      <c r="B753" s="266"/>
      <c r="C753" s="266"/>
      <c r="D753" s="266"/>
      <c r="E753" s="266"/>
      <c r="F753" s="266"/>
      <c r="G753" s="266"/>
      <c r="H753" s="266"/>
      <c r="I753" s="266"/>
      <c r="J753" s="266"/>
      <c r="K753" s="266"/>
      <c r="L753" s="266"/>
      <c r="M753" s="266"/>
      <c r="N753" s="266"/>
    </row>
    <row r="754" spans="1:14">
      <c r="A754" s="266"/>
      <c r="B754" s="266"/>
      <c r="C754" s="266"/>
      <c r="D754" s="266"/>
      <c r="E754" s="266"/>
      <c r="F754" s="266"/>
      <c r="G754" s="266"/>
      <c r="H754" s="266"/>
      <c r="I754" s="266"/>
      <c r="J754" s="266"/>
      <c r="K754" s="266"/>
      <c r="L754" s="266"/>
      <c r="M754" s="266"/>
      <c r="N754" s="266"/>
    </row>
    <row r="755" spans="1:14">
      <c r="A755" s="266"/>
      <c r="B755" s="266"/>
      <c r="C755" s="266"/>
      <c r="D755" s="266"/>
      <c r="E755" s="266"/>
      <c r="F755" s="266"/>
      <c r="G755" s="266"/>
      <c r="H755" s="266"/>
      <c r="I755" s="266"/>
      <c r="J755" s="266"/>
      <c r="K755" s="266"/>
      <c r="L755" s="266"/>
      <c r="M755" s="266"/>
      <c r="N755" s="266"/>
    </row>
    <row r="756" spans="1:14">
      <c r="A756" s="266"/>
      <c r="B756" s="266"/>
      <c r="C756" s="266"/>
      <c r="D756" s="266"/>
      <c r="E756" s="266"/>
      <c r="F756" s="266"/>
      <c r="G756" s="266"/>
      <c r="H756" s="266"/>
      <c r="I756" s="266"/>
      <c r="J756" s="266"/>
      <c r="K756" s="266"/>
      <c r="L756" s="266"/>
      <c r="M756" s="266"/>
      <c r="N756" s="266"/>
    </row>
    <row r="757" spans="1:14">
      <c r="A757" s="266"/>
      <c r="B757" s="266"/>
      <c r="C757" s="266"/>
      <c r="D757" s="266"/>
      <c r="E757" s="266"/>
      <c r="F757" s="266"/>
      <c r="G757" s="266"/>
      <c r="H757" s="266"/>
      <c r="I757" s="266"/>
      <c r="J757" s="266"/>
      <c r="K757" s="266"/>
      <c r="L757" s="266"/>
      <c r="M757" s="266"/>
      <c r="N757" s="266"/>
    </row>
    <row r="758" spans="1:14">
      <c r="A758" s="266"/>
      <c r="B758" s="266"/>
      <c r="C758" s="266"/>
      <c r="D758" s="266"/>
      <c r="E758" s="266"/>
      <c r="F758" s="266"/>
      <c r="G758" s="266"/>
      <c r="H758" s="266"/>
      <c r="I758" s="266"/>
      <c r="J758" s="266"/>
      <c r="K758" s="266"/>
      <c r="L758" s="266"/>
      <c r="M758" s="266"/>
      <c r="N758" s="266"/>
    </row>
    <row r="759" spans="1:14">
      <c r="A759" s="266"/>
      <c r="B759" s="266"/>
      <c r="C759" s="266"/>
      <c r="D759" s="266"/>
      <c r="E759" s="266"/>
      <c r="F759" s="266"/>
      <c r="G759" s="266"/>
      <c r="H759" s="266"/>
      <c r="I759" s="266"/>
      <c r="J759" s="266"/>
      <c r="K759" s="266"/>
      <c r="L759" s="266"/>
      <c r="M759" s="266"/>
      <c r="N759" s="266"/>
    </row>
    <row r="760" spans="1:14">
      <c r="A760" s="266"/>
      <c r="B760" s="266"/>
      <c r="C760" s="266"/>
      <c r="D760" s="266"/>
      <c r="E760" s="266"/>
      <c r="F760" s="266"/>
      <c r="G760" s="266"/>
      <c r="H760" s="266"/>
      <c r="I760" s="266"/>
      <c r="J760" s="266"/>
      <c r="K760" s="266"/>
      <c r="L760" s="266"/>
      <c r="M760" s="266"/>
      <c r="N760" s="266"/>
    </row>
    <row r="761" spans="1:14">
      <c r="A761" s="266"/>
      <c r="B761" s="266"/>
      <c r="C761" s="266"/>
      <c r="D761" s="266"/>
      <c r="E761" s="266"/>
      <c r="F761" s="266"/>
      <c r="G761" s="266"/>
      <c r="H761" s="266"/>
      <c r="I761" s="266"/>
      <c r="J761" s="266"/>
      <c r="K761" s="266"/>
      <c r="L761" s="266"/>
      <c r="M761" s="266"/>
      <c r="N761" s="266"/>
    </row>
    <row r="762" spans="1:14">
      <c r="A762" s="266"/>
      <c r="B762" s="266"/>
      <c r="C762" s="266"/>
      <c r="D762" s="266"/>
      <c r="E762" s="266"/>
      <c r="F762" s="266"/>
      <c r="G762" s="266"/>
      <c r="H762" s="266"/>
      <c r="I762" s="266"/>
      <c r="J762" s="266"/>
      <c r="K762" s="266"/>
      <c r="L762" s="266"/>
      <c r="M762" s="266"/>
      <c r="N762" s="266"/>
    </row>
    <row r="763" spans="1:14">
      <c r="A763" s="266"/>
      <c r="B763" s="266"/>
      <c r="C763" s="266"/>
      <c r="D763" s="266"/>
      <c r="E763" s="266"/>
      <c r="F763" s="266"/>
      <c r="G763" s="266"/>
      <c r="H763" s="266"/>
      <c r="I763" s="266"/>
      <c r="J763" s="266"/>
      <c r="K763" s="266"/>
      <c r="L763" s="266"/>
      <c r="M763" s="266"/>
      <c r="N763" s="266"/>
    </row>
    <row r="764" spans="1:14">
      <c r="A764" s="266"/>
      <c r="B764" s="266"/>
      <c r="C764" s="266"/>
      <c r="D764" s="266"/>
      <c r="E764" s="266"/>
      <c r="F764" s="266"/>
      <c r="G764" s="266"/>
      <c r="H764" s="266"/>
      <c r="I764" s="266"/>
      <c r="J764" s="266"/>
      <c r="K764" s="266"/>
      <c r="L764" s="266"/>
      <c r="M764" s="266"/>
      <c r="N764" s="266"/>
    </row>
    <row r="765" spans="1:14">
      <c r="A765" s="266"/>
      <c r="B765" s="266"/>
      <c r="C765" s="266"/>
      <c r="D765" s="266"/>
      <c r="E765" s="266"/>
      <c r="F765" s="266"/>
      <c r="G765" s="266"/>
      <c r="H765" s="266"/>
      <c r="I765" s="266"/>
      <c r="J765" s="266"/>
      <c r="K765" s="266"/>
      <c r="L765" s="266"/>
      <c r="M765" s="266"/>
      <c r="N765" s="266"/>
    </row>
    <row r="766" spans="1:14">
      <c r="A766" s="266"/>
      <c r="B766" s="266"/>
      <c r="C766" s="266"/>
      <c r="D766" s="266"/>
      <c r="E766" s="266"/>
      <c r="F766" s="266"/>
      <c r="G766" s="266"/>
      <c r="H766" s="266"/>
      <c r="I766" s="266"/>
      <c r="J766" s="266"/>
      <c r="K766" s="266"/>
      <c r="L766" s="266"/>
      <c r="M766" s="266"/>
      <c r="N766" s="266"/>
    </row>
    <row r="767" spans="1:14">
      <c r="A767" s="266"/>
      <c r="B767" s="266"/>
      <c r="C767" s="266"/>
      <c r="D767" s="266"/>
      <c r="E767" s="266"/>
      <c r="F767" s="266"/>
      <c r="G767" s="266"/>
      <c r="H767" s="266"/>
      <c r="I767" s="266"/>
      <c r="J767" s="266"/>
      <c r="K767" s="266"/>
      <c r="L767" s="266"/>
      <c r="M767" s="266"/>
      <c r="N767" s="266"/>
    </row>
    <row r="768" spans="1:14">
      <c r="A768" s="266"/>
      <c r="B768" s="266"/>
      <c r="C768" s="266"/>
      <c r="D768" s="266"/>
      <c r="E768" s="266"/>
      <c r="F768" s="266"/>
      <c r="G768" s="266"/>
      <c r="H768" s="266"/>
      <c r="I768" s="266"/>
      <c r="J768" s="266"/>
      <c r="K768" s="266"/>
      <c r="L768" s="266"/>
      <c r="M768" s="266"/>
      <c r="N768" s="266"/>
    </row>
    <row r="769" spans="1:14">
      <c r="A769" s="266"/>
      <c r="B769" s="266"/>
      <c r="C769" s="266"/>
      <c r="D769" s="266"/>
      <c r="E769" s="266"/>
      <c r="F769" s="266"/>
      <c r="G769" s="266"/>
      <c r="H769" s="266"/>
      <c r="I769" s="266"/>
      <c r="J769" s="266"/>
      <c r="K769" s="266"/>
      <c r="L769" s="266"/>
      <c r="M769" s="266"/>
      <c r="N769" s="266"/>
    </row>
    <row r="770" spans="1:14">
      <c r="A770" s="266"/>
      <c r="B770" s="266"/>
      <c r="C770" s="266"/>
      <c r="D770" s="266"/>
      <c r="E770" s="266"/>
      <c r="F770" s="266"/>
      <c r="G770" s="266"/>
      <c r="H770" s="266"/>
      <c r="I770" s="266"/>
      <c r="J770" s="266"/>
      <c r="K770" s="266"/>
      <c r="L770" s="266"/>
      <c r="M770" s="266"/>
      <c r="N770" s="266"/>
    </row>
    <row r="771" spans="1:14">
      <c r="A771" s="266"/>
      <c r="B771" s="266"/>
      <c r="C771" s="266"/>
      <c r="D771" s="266"/>
      <c r="E771" s="266"/>
      <c r="F771" s="266"/>
      <c r="G771" s="266"/>
      <c r="H771" s="266"/>
      <c r="I771" s="266"/>
      <c r="J771" s="266"/>
      <c r="K771" s="266"/>
      <c r="L771" s="266"/>
      <c r="M771" s="266"/>
      <c r="N771" s="266"/>
    </row>
    <row r="772" spans="1:14">
      <c r="A772" s="266"/>
      <c r="B772" s="266"/>
      <c r="C772" s="266"/>
      <c r="D772" s="266"/>
      <c r="E772" s="266"/>
      <c r="F772" s="266"/>
      <c r="G772" s="266"/>
      <c r="H772" s="266"/>
      <c r="I772" s="266"/>
      <c r="J772" s="266"/>
      <c r="K772" s="266"/>
      <c r="L772" s="266"/>
      <c r="M772" s="266"/>
      <c r="N772" s="266"/>
    </row>
    <row r="773" spans="1:14">
      <c r="A773" s="266"/>
      <c r="B773" s="266"/>
      <c r="C773" s="266"/>
      <c r="D773" s="266"/>
      <c r="E773" s="266"/>
      <c r="F773" s="266"/>
      <c r="G773" s="266"/>
      <c r="H773" s="266"/>
      <c r="I773" s="266"/>
      <c r="J773" s="266"/>
      <c r="K773" s="266"/>
      <c r="L773" s="266"/>
      <c r="M773" s="266"/>
      <c r="N773" s="266"/>
    </row>
    <row r="774" spans="1:14">
      <c r="A774" s="266"/>
      <c r="B774" s="266"/>
      <c r="C774" s="266"/>
      <c r="D774" s="266"/>
      <c r="E774" s="266"/>
      <c r="F774" s="266"/>
      <c r="G774" s="266"/>
      <c r="H774" s="266"/>
      <c r="I774" s="266"/>
      <c r="J774" s="266"/>
      <c r="K774" s="266"/>
      <c r="L774" s="266"/>
      <c r="M774" s="266"/>
      <c r="N774" s="266"/>
    </row>
    <row r="775" spans="1:14">
      <c r="A775" s="266"/>
      <c r="B775" s="266"/>
      <c r="C775" s="266"/>
      <c r="D775" s="266"/>
      <c r="E775" s="266"/>
      <c r="F775" s="266"/>
      <c r="G775" s="266"/>
      <c r="H775" s="266"/>
      <c r="I775" s="266"/>
      <c r="J775" s="266"/>
      <c r="K775" s="266"/>
      <c r="L775" s="266"/>
      <c r="M775" s="266"/>
      <c r="N775" s="266"/>
    </row>
    <row r="776" spans="1:14">
      <c r="A776" s="266"/>
      <c r="B776" s="266"/>
      <c r="C776" s="266"/>
      <c r="D776" s="266"/>
      <c r="E776" s="266"/>
      <c r="F776" s="266"/>
      <c r="G776" s="266"/>
      <c r="H776" s="266"/>
      <c r="I776" s="266"/>
      <c r="J776" s="266"/>
      <c r="K776" s="266"/>
      <c r="L776" s="266"/>
      <c r="M776" s="266"/>
      <c r="N776" s="266"/>
    </row>
    <row r="777" spans="1:14">
      <c r="A777" s="266"/>
      <c r="B777" s="266"/>
      <c r="C777" s="266"/>
      <c r="D777" s="266"/>
      <c r="E777" s="266"/>
      <c r="F777" s="266"/>
      <c r="G777" s="266"/>
      <c r="H777" s="266"/>
      <c r="I777" s="266"/>
      <c r="J777" s="266"/>
      <c r="K777" s="266"/>
      <c r="L777" s="266"/>
      <c r="M777" s="266"/>
      <c r="N777" s="266"/>
    </row>
    <row r="778" spans="1:14">
      <c r="A778" s="266"/>
      <c r="B778" s="266"/>
      <c r="C778" s="266"/>
      <c r="D778" s="266"/>
      <c r="E778" s="266"/>
      <c r="F778" s="266"/>
      <c r="G778" s="266"/>
      <c r="H778" s="266"/>
      <c r="I778" s="266"/>
      <c r="J778" s="266"/>
      <c r="K778" s="266"/>
      <c r="L778" s="266"/>
      <c r="M778" s="266"/>
      <c r="N778" s="266"/>
    </row>
    <row r="779" spans="1:14">
      <c r="A779" s="266"/>
      <c r="B779" s="266"/>
      <c r="C779" s="266"/>
      <c r="D779" s="266"/>
      <c r="E779" s="266"/>
      <c r="F779" s="266"/>
      <c r="G779" s="266"/>
      <c r="H779" s="266"/>
      <c r="I779" s="266"/>
      <c r="J779" s="266"/>
      <c r="K779" s="266"/>
      <c r="L779" s="266"/>
      <c r="M779" s="266"/>
      <c r="N779" s="266"/>
    </row>
    <row r="780" spans="1:14">
      <c r="A780" s="266"/>
      <c r="B780" s="266"/>
      <c r="C780" s="266"/>
      <c r="D780" s="266"/>
      <c r="E780" s="266"/>
      <c r="F780" s="266"/>
      <c r="G780" s="266"/>
      <c r="H780" s="266"/>
      <c r="I780" s="266"/>
      <c r="J780" s="266"/>
      <c r="K780" s="266"/>
      <c r="L780" s="266"/>
      <c r="M780" s="266"/>
      <c r="N780" s="266"/>
    </row>
    <row r="781" spans="1:14">
      <c r="A781" s="266"/>
      <c r="B781" s="266"/>
      <c r="C781" s="266"/>
      <c r="D781" s="266"/>
      <c r="E781" s="266"/>
      <c r="F781" s="266"/>
      <c r="G781" s="266"/>
      <c r="H781" s="266"/>
      <c r="I781" s="266"/>
      <c r="J781" s="266"/>
      <c r="K781" s="266"/>
      <c r="L781" s="266"/>
      <c r="M781" s="266"/>
      <c r="N781" s="266"/>
    </row>
    <row r="782" spans="1:14">
      <c r="A782" s="266"/>
      <c r="B782" s="266"/>
      <c r="C782" s="266"/>
      <c r="D782" s="266"/>
      <c r="E782" s="266"/>
      <c r="F782" s="266"/>
      <c r="G782" s="266"/>
      <c r="H782" s="266"/>
      <c r="I782" s="266"/>
      <c r="J782" s="266"/>
      <c r="K782" s="266"/>
      <c r="L782" s="266"/>
      <c r="M782" s="266"/>
      <c r="N782" s="266"/>
    </row>
    <row r="783" spans="1:14">
      <c r="A783" s="266"/>
      <c r="B783" s="266"/>
      <c r="C783" s="266"/>
      <c r="D783" s="266"/>
      <c r="E783" s="266"/>
      <c r="F783" s="266"/>
      <c r="G783" s="266"/>
      <c r="H783" s="266"/>
      <c r="I783" s="266"/>
      <c r="J783" s="266"/>
      <c r="K783" s="266"/>
      <c r="L783" s="266"/>
      <c r="M783" s="266"/>
      <c r="N783" s="266"/>
    </row>
    <row r="784" spans="1:14">
      <c r="A784" s="266"/>
      <c r="B784" s="266"/>
      <c r="C784" s="266"/>
      <c r="D784" s="266"/>
      <c r="E784" s="266"/>
      <c r="F784" s="266"/>
      <c r="G784" s="266"/>
      <c r="H784" s="266"/>
      <c r="I784" s="266"/>
      <c r="J784" s="266"/>
      <c r="K784" s="266"/>
      <c r="L784" s="266"/>
      <c r="M784" s="266"/>
      <c r="N784" s="266"/>
    </row>
    <row r="785" spans="1:14">
      <c r="A785" s="266"/>
      <c r="B785" s="266"/>
      <c r="C785" s="266"/>
      <c r="D785" s="266"/>
      <c r="E785" s="266"/>
      <c r="F785" s="266"/>
      <c r="G785" s="266"/>
      <c r="H785" s="266"/>
      <c r="I785" s="266"/>
      <c r="J785" s="266"/>
      <c r="K785" s="266"/>
      <c r="L785" s="266"/>
      <c r="M785" s="266"/>
      <c r="N785" s="266"/>
    </row>
    <row r="786" spans="1:14">
      <c r="A786" s="266"/>
      <c r="B786" s="266"/>
      <c r="C786" s="266"/>
      <c r="D786" s="266"/>
      <c r="E786" s="266"/>
      <c r="F786" s="266"/>
      <c r="G786" s="266"/>
      <c r="H786" s="266"/>
      <c r="I786" s="266"/>
      <c r="J786" s="266"/>
      <c r="K786" s="266"/>
      <c r="L786" s="266"/>
      <c r="M786" s="266"/>
      <c r="N786" s="266"/>
    </row>
    <row r="787" spans="1:14">
      <c r="A787" s="266"/>
      <c r="B787" s="266"/>
      <c r="C787" s="266"/>
      <c r="D787" s="266"/>
      <c r="E787" s="266"/>
      <c r="F787" s="266"/>
      <c r="G787" s="266"/>
      <c r="H787" s="266"/>
      <c r="I787" s="266"/>
      <c r="J787" s="266"/>
      <c r="K787" s="266"/>
      <c r="L787" s="266"/>
      <c r="M787" s="266"/>
      <c r="N787" s="266"/>
    </row>
    <row r="788" spans="1:14">
      <c r="A788" s="266"/>
      <c r="B788" s="266"/>
      <c r="C788" s="266"/>
      <c r="D788" s="266"/>
      <c r="E788" s="266"/>
      <c r="F788" s="266"/>
      <c r="G788" s="266"/>
      <c r="H788" s="266"/>
      <c r="I788" s="266"/>
      <c r="J788" s="266"/>
      <c r="K788" s="266"/>
      <c r="L788" s="266"/>
      <c r="M788" s="266"/>
      <c r="N788" s="266"/>
    </row>
    <row r="789" spans="1:14">
      <c r="A789" s="266"/>
      <c r="B789" s="266"/>
      <c r="C789" s="266"/>
      <c r="D789" s="266"/>
      <c r="E789" s="266"/>
      <c r="F789" s="266"/>
      <c r="G789" s="266"/>
      <c r="H789" s="266"/>
      <c r="I789" s="266"/>
      <c r="J789" s="266"/>
      <c r="K789" s="266"/>
      <c r="L789" s="266"/>
      <c r="M789" s="266"/>
      <c r="N789" s="266"/>
    </row>
    <row r="790" spans="1:14">
      <c r="A790" s="266"/>
      <c r="B790" s="266"/>
      <c r="C790" s="266"/>
      <c r="D790" s="266"/>
      <c r="E790" s="266"/>
      <c r="F790" s="266"/>
      <c r="G790" s="266"/>
      <c r="H790" s="266"/>
      <c r="I790" s="266"/>
      <c r="J790" s="266"/>
      <c r="K790" s="266"/>
      <c r="L790" s="266"/>
      <c r="M790" s="266"/>
      <c r="N790" s="266"/>
    </row>
    <row r="791" spans="1:14">
      <c r="A791" s="266"/>
      <c r="B791" s="266"/>
      <c r="C791" s="266"/>
      <c r="D791" s="266"/>
      <c r="E791" s="266"/>
      <c r="F791" s="266"/>
      <c r="G791" s="266"/>
      <c r="H791" s="266"/>
      <c r="I791" s="266"/>
      <c r="J791" s="266"/>
      <c r="K791" s="266"/>
      <c r="L791" s="266"/>
      <c r="M791" s="266"/>
      <c r="N791" s="266"/>
    </row>
    <row r="792" spans="1:14">
      <c r="A792" s="266"/>
      <c r="B792" s="266"/>
      <c r="C792" s="266"/>
      <c r="D792" s="266"/>
      <c r="E792" s="266"/>
      <c r="F792" s="266"/>
      <c r="G792" s="266"/>
      <c r="H792" s="266"/>
      <c r="I792" s="266"/>
      <c r="J792" s="266"/>
      <c r="K792" s="266"/>
      <c r="L792" s="266"/>
      <c r="M792" s="266"/>
      <c r="N792" s="266"/>
    </row>
    <row r="793" spans="1:14">
      <c r="A793" s="266"/>
      <c r="B793" s="266"/>
      <c r="C793" s="266"/>
      <c r="D793" s="266"/>
      <c r="E793" s="266"/>
      <c r="F793" s="266"/>
      <c r="G793" s="266"/>
      <c r="H793" s="266"/>
      <c r="I793" s="266"/>
      <c r="J793" s="266"/>
      <c r="K793" s="266"/>
      <c r="L793" s="266"/>
      <c r="M793" s="266"/>
      <c r="N793" s="266"/>
    </row>
    <row r="794" spans="1:14">
      <c r="A794" s="266"/>
      <c r="B794" s="266"/>
      <c r="C794" s="266"/>
      <c r="D794" s="266"/>
      <c r="E794" s="266"/>
      <c r="F794" s="266"/>
      <c r="G794" s="266"/>
      <c r="H794" s="266"/>
      <c r="I794" s="266"/>
      <c r="J794" s="266"/>
      <c r="K794" s="266"/>
      <c r="L794" s="266"/>
      <c r="M794" s="266"/>
      <c r="N794" s="266"/>
    </row>
    <row r="795" spans="1:14">
      <c r="A795" s="266"/>
      <c r="B795" s="266"/>
      <c r="C795" s="266"/>
      <c r="D795" s="266"/>
      <c r="E795" s="266"/>
      <c r="F795" s="266"/>
      <c r="G795" s="266"/>
      <c r="H795" s="266"/>
      <c r="I795" s="266"/>
      <c r="J795" s="266"/>
      <c r="K795" s="266"/>
      <c r="L795" s="266"/>
      <c r="M795" s="266"/>
      <c r="N795" s="266"/>
    </row>
    <row r="796" spans="1:14">
      <c r="A796" s="266"/>
      <c r="B796" s="266"/>
      <c r="C796" s="266"/>
      <c r="D796" s="266"/>
      <c r="E796" s="266"/>
      <c r="F796" s="266"/>
      <c r="G796" s="266"/>
      <c r="H796" s="266"/>
      <c r="I796" s="266"/>
      <c r="J796" s="266"/>
      <c r="K796" s="266"/>
      <c r="L796" s="266"/>
      <c r="M796" s="266"/>
      <c r="N796" s="266"/>
    </row>
    <row r="797" spans="1:14">
      <c r="A797" s="266"/>
      <c r="B797" s="266"/>
      <c r="C797" s="266"/>
      <c r="D797" s="266"/>
      <c r="E797" s="266"/>
      <c r="F797" s="266"/>
      <c r="G797" s="266"/>
      <c r="H797" s="266"/>
      <c r="I797" s="266"/>
      <c r="J797" s="266"/>
      <c r="K797" s="266"/>
      <c r="L797" s="266"/>
      <c r="M797" s="266"/>
      <c r="N797" s="266"/>
    </row>
    <row r="798" spans="1:14">
      <c r="A798" s="266"/>
      <c r="B798" s="266"/>
      <c r="C798" s="266"/>
      <c r="D798" s="266"/>
      <c r="E798" s="266"/>
      <c r="F798" s="266"/>
      <c r="G798" s="266"/>
      <c r="H798" s="266"/>
      <c r="I798" s="266"/>
      <c r="J798" s="266"/>
      <c r="K798" s="266"/>
      <c r="L798" s="266"/>
      <c r="M798" s="266"/>
      <c r="N798" s="266"/>
    </row>
    <row r="799" spans="1:14">
      <c r="A799" s="266"/>
      <c r="B799" s="266"/>
      <c r="C799" s="266"/>
      <c r="D799" s="266"/>
      <c r="E799" s="266"/>
      <c r="F799" s="266"/>
      <c r="G799" s="266"/>
      <c r="H799" s="266"/>
      <c r="I799" s="266"/>
      <c r="J799" s="266"/>
      <c r="K799" s="266"/>
      <c r="L799" s="266"/>
      <c r="M799" s="266"/>
      <c r="N799" s="266"/>
    </row>
    <row r="800" spans="1:14">
      <c r="A800" s="266"/>
      <c r="B800" s="266"/>
      <c r="C800" s="266"/>
      <c r="D800" s="266"/>
      <c r="E800" s="266"/>
      <c r="F800" s="266"/>
      <c r="G800" s="266"/>
      <c r="H800" s="266"/>
      <c r="I800" s="266"/>
      <c r="J800" s="266"/>
      <c r="K800" s="266"/>
      <c r="L800" s="266"/>
      <c r="M800" s="266"/>
      <c r="N800" s="266"/>
    </row>
    <row r="801" spans="1:15">
      <c r="A801" s="266"/>
      <c r="B801" s="266"/>
      <c r="C801" s="266"/>
      <c r="D801" s="266"/>
      <c r="E801" s="266"/>
      <c r="F801" s="266"/>
      <c r="G801" s="266"/>
      <c r="H801" s="266"/>
      <c r="I801" s="266"/>
      <c r="J801" s="266"/>
      <c r="K801" s="266"/>
      <c r="L801" s="266"/>
      <c r="M801" s="266"/>
      <c r="N801" s="266"/>
    </row>
    <row r="802" spans="1:15">
      <c r="A802" s="266"/>
      <c r="B802" s="266"/>
      <c r="C802" s="266"/>
      <c r="D802" s="266"/>
      <c r="E802" s="266"/>
      <c r="F802" s="266"/>
      <c r="G802" s="266"/>
      <c r="H802" s="266"/>
      <c r="I802" s="266"/>
      <c r="J802" s="266"/>
      <c r="K802" s="266"/>
      <c r="L802" s="266"/>
      <c r="M802" s="266"/>
      <c r="N802" s="266"/>
    </row>
    <row r="803" spans="1:15">
      <c r="A803" s="266"/>
      <c r="B803" s="266"/>
      <c r="C803" s="266"/>
      <c r="D803" s="266"/>
      <c r="E803" s="266"/>
      <c r="F803" s="266"/>
      <c r="G803" s="266"/>
      <c r="H803" s="266"/>
      <c r="I803" s="266"/>
      <c r="J803" s="266"/>
      <c r="K803" s="266"/>
      <c r="L803" s="266"/>
      <c r="M803" s="266"/>
      <c r="N803" s="266"/>
    </row>
    <row r="804" spans="1:15">
      <c r="A804" s="266"/>
      <c r="B804" s="266"/>
      <c r="C804" s="266"/>
      <c r="D804" s="266"/>
      <c r="E804" s="266"/>
      <c r="F804" s="266"/>
      <c r="G804" s="266"/>
      <c r="H804" s="266"/>
      <c r="I804" s="266"/>
      <c r="J804" s="266"/>
      <c r="K804" s="266"/>
      <c r="L804" s="266"/>
      <c r="M804" s="266"/>
      <c r="N804" s="266"/>
    </row>
    <row r="805" spans="1:15">
      <c r="A805" s="266"/>
      <c r="B805" s="266"/>
      <c r="C805" s="266"/>
      <c r="D805" s="266"/>
      <c r="E805" s="266"/>
      <c r="F805" s="266"/>
      <c r="G805" s="266"/>
      <c r="H805" s="266"/>
      <c r="I805" s="266"/>
      <c r="J805" s="266"/>
      <c r="K805" s="266"/>
      <c r="L805" s="266"/>
      <c r="M805" s="266"/>
      <c r="N805" s="266"/>
    </row>
    <row r="806" spans="1:15">
      <c r="A806" s="266"/>
      <c r="B806" s="266"/>
      <c r="C806" s="266"/>
      <c r="D806" s="266"/>
      <c r="E806" s="266"/>
      <c r="F806" s="266"/>
      <c r="G806" s="266"/>
      <c r="H806" s="266"/>
      <c r="I806" s="266"/>
      <c r="J806" s="266"/>
      <c r="K806" s="266"/>
      <c r="L806" s="266"/>
      <c r="M806" s="266"/>
      <c r="N806" s="266"/>
    </row>
    <row r="807" spans="1:15">
      <c r="A807" s="266"/>
      <c r="B807" s="266"/>
      <c r="C807" s="266"/>
      <c r="D807" s="266"/>
      <c r="E807" s="266"/>
      <c r="F807" s="266"/>
      <c r="G807" s="266"/>
      <c r="H807" s="266"/>
      <c r="I807" s="266"/>
      <c r="J807" s="266"/>
      <c r="K807" s="266"/>
      <c r="L807" s="266"/>
      <c r="M807" s="266"/>
      <c r="N807" s="266"/>
    </row>
    <row r="808" spans="1:15">
      <c r="A808" s="266"/>
      <c r="B808" s="266"/>
      <c r="C808" s="266"/>
      <c r="D808" s="266"/>
      <c r="E808" s="266"/>
      <c r="F808" s="266"/>
      <c r="G808" s="266"/>
      <c r="H808" s="266"/>
      <c r="I808" s="266"/>
      <c r="J808" s="266"/>
      <c r="K808" s="266"/>
      <c r="L808" s="266"/>
      <c r="M808" s="266"/>
      <c r="N808" s="266"/>
    </row>
    <row r="809" spans="1:15">
      <c r="A809" s="266"/>
      <c r="B809" s="266"/>
      <c r="C809" s="266"/>
      <c r="D809" s="266"/>
      <c r="E809" s="266"/>
      <c r="F809" s="266"/>
      <c r="G809" s="266"/>
      <c r="H809" s="266"/>
      <c r="I809" s="266"/>
      <c r="J809" s="266"/>
      <c r="K809" s="266"/>
      <c r="L809" s="266"/>
      <c r="M809" s="266"/>
      <c r="N809" s="266"/>
      <c r="O809" s="61"/>
    </row>
    <row r="810" spans="1:15">
      <c r="A810" s="266"/>
      <c r="B810" s="266"/>
      <c r="C810" s="266"/>
      <c r="D810" s="266"/>
      <c r="E810" s="266"/>
      <c r="F810" s="266"/>
      <c r="G810" s="266"/>
      <c r="H810" s="266"/>
      <c r="I810" s="266"/>
      <c r="J810" s="266"/>
      <c r="K810" s="266"/>
      <c r="L810" s="266"/>
      <c r="M810" s="266"/>
      <c r="N810" s="266"/>
    </row>
    <row r="811" spans="1:15">
      <c r="A811" s="266"/>
      <c r="B811" s="266"/>
      <c r="C811" s="266"/>
      <c r="D811" s="266"/>
      <c r="E811" s="266"/>
      <c r="F811" s="266"/>
      <c r="G811" s="266"/>
      <c r="H811" s="266"/>
      <c r="I811" s="266"/>
      <c r="J811" s="266"/>
      <c r="K811" s="266"/>
      <c r="L811" s="266"/>
      <c r="M811" s="266"/>
      <c r="N811" s="266"/>
    </row>
    <row r="812" spans="1:15">
      <c r="A812" s="266"/>
      <c r="B812" s="266"/>
      <c r="C812" s="266"/>
      <c r="D812" s="266"/>
      <c r="E812" s="266"/>
      <c r="F812" s="266"/>
      <c r="G812" s="266"/>
      <c r="H812" s="266"/>
      <c r="I812" s="266"/>
      <c r="J812" s="266"/>
      <c r="K812" s="266"/>
      <c r="L812" s="266"/>
      <c r="M812" s="266"/>
      <c r="N812" s="266"/>
    </row>
    <row r="813" spans="1:15">
      <c r="A813" s="266"/>
      <c r="B813" s="266"/>
      <c r="C813" s="266"/>
      <c r="D813" s="266"/>
      <c r="E813" s="266"/>
      <c r="F813" s="266"/>
      <c r="G813" s="266"/>
      <c r="H813" s="266"/>
      <c r="I813" s="266"/>
      <c r="J813" s="266"/>
      <c r="K813" s="266"/>
      <c r="L813" s="266"/>
      <c r="M813" s="266"/>
      <c r="N813" s="266"/>
    </row>
    <row r="814" spans="1:15">
      <c r="A814" s="266"/>
      <c r="B814" s="266"/>
      <c r="C814" s="266"/>
      <c r="D814" s="266"/>
      <c r="E814" s="266"/>
      <c r="F814" s="266"/>
      <c r="G814" s="266"/>
      <c r="H814" s="266"/>
      <c r="I814" s="266"/>
      <c r="J814" s="266"/>
      <c r="K814" s="266"/>
      <c r="L814" s="266"/>
      <c r="M814" s="266"/>
      <c r="N814" s="266"/>
    </row>
    <row r="815" spans="1:15">
      <c r="A815" s="266"/>
      <c r="B815" s="266"/>
      <c r="C815" s="266"/>
      <c r="D815" s="266"/>
      <c r="E815" s="266"/>
      <c r="F815" s="266"/>
      <c r="G815" s="266"/>
      <c r="H815" s="266"/>
      <c r="I815" s="266"/>
      <c r="J815" s="266"/>
      <c r="K815" s="266"/>
      <c r="L815" s="266"/>
      <c r="M815" s="266"/>
      <c r="N815" s="266"/>
    </row>
    <row r="816" spans="1:15">
      <c r="A816" s="266"/>
      <c r="B816" s="266"/>
      <c r="C816" s="266"/>
      <c r="D816" s="266"/>
      <c r="E816" s="266"/>
      <c r="F816" s="266"/>
      <c r="G816" s="266"/>
      <c r="H816" s="266"/>
      <c r="I816" s="266"/>
      <c r="J816" s="266"/>
      <c r="K816" s="266"/>
      <c r="L816" s="266"/>
      <c r="M816" s="266"/>
      <c r="N816" s="266"/>
    </row>
    <row r="817" spans="1:14">
      <c r="A817" s="266"/>
      <c r="B817" s="266"/>
      <c r="C817" s="266"/>
      <c r="D817" s="266"/>
      <c r="E817" s="266"/>
      <c r="F817" s="266"/>
      <c r="G817" s="266"/>
      <c r="H817" s="266"/>
      <c r="I817" s="266"/>
      <c r="J817" s="266"/>
      <c r="K817" s="266"/>
      <c r="L817" s="266"/>
      <c r="M817" s="266"/>
      <c r="N817" s="266"/>
    </row>
    <row r="818" spans="1:14">
      <c r="A818" s="266"/>
      <c r="B818" s="266"/>
      <c r="C818" s="266"/>
      <c r="D818" s="266"/>
      <c r="E818" s="266"/>
      <c r="F818" s="266"/>
      <c r="G818" s="266"/>
      <c r="H818" s="266"/>
      <c r="I818" s="266"/>
      <c r="J818" s="266"/>
      <c r="K818" s="266"/>
      <c r="L818" s="266"/>
      <c r="M818" s="266"/>
      <c r="N818" s="266"/>
    </row>
    <row r="819" spans="1:14">
      <c r="A819" s="266"/>
      <c r="B819" s="266"/>
      <c r="C819" s="266"/>
      <c r="D819" s="266"/>
      <c r="E819" s="266"/>
      <c r="F819" s="266"/>
      <c r="G819" s="266"/>
      <c r="H819" s="266"/>
      <c r="I819" s="266"/>
      <c r="J819" s="266"/>
      <c r="K819" s="266"/>
      <c r="L819" s="266"/>
      <c r="M819" s="266"/>
      <c r="N819" s="266"/>
    </row>
    <row r="820" spans="1:14">
      <c r="A820" s="266"/>
      <c r="B820" s="266"/>
      <c r="C820" s="266"/>
      <c r="D820" s="266"/>
      <c r="E820" s="266"/>
      <c r="F820" s="266"/>
      <c r="G820" s="266"/>
      <c r="H820" s="266"/>
      <c r="I820" s="266"/>
      <c r="J820" s="266"/>
      <c r="K820" s="266"/>
      <c r="L820" s="266"/>
      <c r="M820" s="266"/>
      <c r="N820" s="266"/>
    </row>
    <row r="821" spans="1:14">
      <c r="A821" s="266"/>
      <c r="B821" s="266"/>
      <c r="C821" s="266"/>
      <c r="D821" s="266"/>
      <c r="E821" s="266"/>
      <c r="F821" s="266"/>
      <c r="G821" s="266"/>
      <c r="H821" s="266"/>
      <c r="I821" s="266"/>
      <c r="J821" s="266"/>
      <c r="K821" s="266"/>
      <c r="L821" s="266"/>
      <c r="M821" s="266"/>
      <c r="N821" s="266"/>
    </row>
    <row r="822" spans="1:14">
      <c r="A822" s="266"/>
      <c r="B822" s="266"/>
      <c r="C822" s="266"/>
      <c r="D822" s="266"/>
      <c r="E822" s="266"/>
      <c r="F822" s="266"/>
      <c r="G822" s="266"/>
      <c r="H822" s="266"/>
      <c r="I822" s="266"/>
      <c r="J822" s="266"/>
      <c r="K822" s="266"/>
      <c r="L822" s="266"/>
      <c r="M822" s="266"/>
      <c r="N822" s="266"/>
    </row>
    <row r="823" spans="1:14">
      <c r="A823" s="266"/>
      <c r="B823" s="266"/>
      <c r="C823" s="266"/>
      <c r="D823" s="266"/>
      <c r="E823" s="266"/>
      <c r="F823" s="266"/>
      <c r="G823" s="266"/>
      <c r="H823" s="266"/>
      <c r="I823" s="266"/>
      <c r="J823" s="266"/>
      <c r="K823" s="266"/>
      <c r="L823" s="266"/>
      <c r="M823" s="266"/>
      <c r="N823" s="266"/>
    </row>
    <row r="824" spans="1:14">
      <c r="A824" s="266"/>
      <c r="B824" s="266"/>
      <c r="C824" s="266"/>
      <c r="D824" s="266"/>
      <c r="E824" s="266"/>
      <c r="F824" s="266"/>
      <c r="G824" s="266"/>
      <c r="H824" s="266"/>
      <c r="I824" s="266"/>
      <c r="J824" s="266"/>
      <c r="K824" s="266"/>
      <c r="L824" s="266"/>
      <c r="M824" s="266"/>
      <c r="N824" s="266"/>
    </row>
    <row r="825" spans="1:14">
      <c r="A825" s="266"/>
      <c r="B825" s="266"/>
      <c r="C825" s="266"/>
      <c r="D825" s="266"/>
      <c r="E825" s="266"/>
      <c r="F825" s="266"/>
      <c r="G825" s="266"/>
      <c r="H825" s="266"/>
      <c r="I825" s="266"/>
      <c r="J825" s="266"/>
      <c r="K825" s="266"/>
      <c r="L825" s="266"/>
      <c r="M825" s="266"/>
      <c r="N825" s="266"/>
    </row>
    <row r="826" spans="1:14">
      <c r="A826" s="266"/>
      <c r="B826" s="266"/>
      <c r="C826" s="266"/>
      <c r="D826" s="266"/>
      <c r="E826" s="266"/>
      <c r="F826" s="266"/>
      <c r="G826" s="266"/>
      <c r="H826" s="266"/>
      <c r="I826" s="266"/>
      <c r="J826" s="266"/>
      <c r="K826" s="266"/>
      <c r="L826" s="266"/>
      <c r="M826" s="266"/>
      <c r="N826" s="266"/>
    </row>
    <row r="827" spans="1:14">
      <c r="A827" s="266"/>
      <c r="B827" s="266"/>
      <c r="C827" s="266"/>
      <c r="D827" s="266"/>
      <c r="E827" s="266"/>
      <c r="F827" s="266"/>
      <c r="G827" s="266"/>
      <c r="H827" s="266"/>
      <c r="I827" s="266"/>
      <c r="J827" s="266"/>
      <c r="K827" s="266"/>
      <c r="L827" s="266"/>
      <c r="M827" s="266"/>
      <c r="N827" s="266"/>
    </row>
    <row r="828" spans="1:14">
      <c r="A828" s="266"/>
      <c r="B828" s="266"/>
      <c r="C828" s="266"/>
      <c r="D828" s="266"/>
      <c r="E828" s="266"/>
      <c r="F828" s="266"/>
      <c r="G828" s="266"/>
      <c r="H828" s="266"/>
      <c r="I828" s="266"/>
      <c r="J828" s="266"/>
      <c r="K828" s="266"/>
      <c r="L828" s="266"/>
      <c r="M828" s="266"/>
      <c r="N828" s="266"/>
    </row>
    <row r="829" spans="1:14">
      <c r="A829" s="266"/>
      <c r="B829" s="266"/>
      <c r="C829" s="266"/>
      <c r="D829" s="266"/>
      <c r="E829" s="266"/>
      <c r="F829" s="266"/>
      <c r="G829" s="266"/>
      <c r="H829" s="266"/>
      <c r="I829" s="266"/>
      <c r="J829" s="266"/>
      <c r="K829" s="266"/>
      <c r="L829" s="266"/>
      <c r="M829" s="266"/>
      <c r="N829" s="266"/>
    </row>
    <row r="830" spans="1:14">
      <c r="A830" s="266"/>
      <c r="B830" s="266"/>
      <c r="C830" s="266"/>
      <c r="D830" s="266"/>
      <c r="E830" s="266"/>
      <c r="F830" s="266"/>
      <c r="G830" s="266"/>
      <c r="H830" s="266"/>
      <c r="I830" s="266"/>
      <c r="J830" s="266"/>
      <c r="K830" s="266"/>
      <c r="L830" s="266"/>
      <c r="M830" s="266"/>
      <c r="N830" s="266"/>
    </row>
    <row r="831" spans="1:14">
      <c r="A831" s="266"/>
      <c r="B831" s="266"/>
      <c r="C831" s="266"/>
      <c r="D831" s="266"/>
      <c r="E831" s="266"/>
      <c r="F831" s="266"/>
      <c r="G831" s="266"/>
      <c r="H831" s="266"/>
      <c r="I831" s="266"/>
      <c r="J831" s="266"/>
      <c r="K831" s="266"/>
      <c r="L831" s="266"/>
      <c r="M831" s="266"/>
      <c r="N831" s="266"/>
    </row>
    <row r="832" spans="1:14">
      <c r="A832" s="266"/>
      <c r="B832" s="266"/>
      <c r="C832" s="266"/>
      <c r="D832" s="266"/>
      <c r="E832" s="266"/>
      <c r="F832" s="266"/>
      <c r="G832" s="266"/>
      <c r="H832" s="266"/>
      <c r="I832" s="266"/>
      <c r="J832" s="266"/>
      <c r="K832" s="266"/>
      <c r="L832" s="266"/>
      <c r="M832" s="266"/>
      <c r="N832" s="266"/>
    </row>
    <row r="833" spans="1:14">
      <c r="A833" s="266"/>
      <c r="B833" s="266"/>
      <c r="C833" s="266"/>
      <c r="D833" s="266"/>
      <c r="E833" s="266"/>
      <c r="F833" s="266"/>
      <c r="G833" s="266"/>
      <c r="H833" s="266"/>
      <c r="I833" s="266"/>
      <c r="J833" s="266"/>
      <c r="K833" s="266"/>
      <c r="L833" s="266"/>
      <c r="M833" s="266"/>
      <c r="N833" s="266"/>
    </row>
    <row r="834" spans="1:14">
      <c r="A834" s="266"/>
      <c r="B834" s="266"/>
      <c r="C834" s="266"/>
      <c r="D834" s="266"/>
      <c r="E834" s="266"/>
      <c r="F834" s="266"/>
      <c r="G834" s="266"/>
      <c r="H834" s="266"/>
      <c r="I834" s="266"/>
      <c r="J834" s="266"/>
      <c r="K834" s="266"/>
      <c r="L834" s="266"/>
      <c r="M834" s="266"/>
      <c r="N834" s="266"/>
    </row>
    <row r="835" spans="1:14">
      <c r="A835" s="266"/>
      <c r="B835" s="266"/>
      <c r="C835" s="266"/>
      <c r="D835" s="266"/>
      <c r="E835" s="266"/>
      <c r="F835" s="266"/>
      <c r="G835" s="266"/>
      <c r="H835" s="266"/>
      <c r="I835" s="266"/>
      <c r="J835" s="266"/>
      <c r="K835" s="266"/>
      <c r="L835" s="266"/>
      <c r="M835" s="266"/>
      <c r="N835" s="266"/>
    </row>
    <row r="836" spans="1:14">
      <c r="A836" s="266"/>
      <c r="B836" s="266"/>
      <c r="C836" s="266"/>
      <c r="D836" s="266"/>
      <c r="E836" s="266"/>
      <c r="F836" s="266"/>
      <c r="G836" s="266"/>
      <c r="H836" s="266"/>
      <c r="I836" s="266"/>
      <c r="J836" s="266"/>
      <c r="K836" s="266"/>
      <c r="L836" s="266"/>
      <c r="M836" s="266"/>
      <c r="N836" s="266"/>
    </row>
    <row r="837" spans="1:14">
      <c r="A837" s="266"/>
      <c r="B837" s="266"/>
      <c r="C837" s="266"/>
      <c r="D837" s="266"/>
      <c r="E837" s="266"/>
      <c r="F837" s="266"/>
      <c r="G837" s="266"/>
      <c r="H837" s="266"/>
      <c r="I837" s="266"/>
      <c r="J837" s="266"/>
      <c r="K837" s="266"/>
      <c r="L837" s="266"/>
      <c r="M837" s="266"/>
      <c r="N837" s="266"/>
    </row>
    <row r="838" spans="1:14">
      <c r="A838" s="266"/>
      <c r="B838" s="266"/>
      <c r="C838" s="266"/>
      <c r="D838" s="266"/>
      <c r="E838" s="266"/>
      <c r="F838" s="266"/>
      <c r="G838" s="266"/>
      <c r="H838" s="266"/>
      <c r="I838" s="266"/>
      <c r="J838" s="266"/>
      <c r="K838" s="266"/>
      <c r="L838" s="266"/>
      <c r="M838" s="266"/>
      <c r="N838" s="266"/>
    </row>
    <row r="839" spans="1:14">
      <c r="A839" s="266"/>
      <c r="B839" s="266"/>
      <c r="C839" s="266"/>
      <c r="D839" s="266"/>
      <c r="E839" s="266"/>
      <c r="F839" s="266"/>
      <c r="G839" s="266"/>
      <c r="H839" s="266"/>
      <c r="I839" s="266"/>
      <c r="J839" s="266"/>
      <c r="K839" s="266"/>
      <c r="L839" s="266"/>
      <c r="M839" s="266"/>
      <c r="N839" s="266"/>
    </row>
    <row r="840" spans="1:14">
      <c r="A840" s="266"/>
      <c r="B840" s="266"/>
      <c r="C840" s="266"/>
      <c r="D840" s="266"/>
      <c r="E840" s="266"/>
      <c r="F840" s="266"/>
      <c r="G840" s="266"/>
      <c r="H840" s="266"/>
      <c r="I840" s="266"/>
      <c r="J840" s="266"/>
      <c r="K840" s="266"/>
      <c r="L840" s="266"/>
      <c r="M840" s="266"/>
      <c r="N840" s="266"/>
    </row>
    <row r="841" spans="1:14">
      <c r="A841" s="266"/>
      <c r="B841" s="266"/>
      <c r="C841" s="266"/>
      <c r="D841" s="266"/>
      <c r="E841" s="266"/>
      <c r="F841" s="266"/>
      <c r="G841" s="266"/>
      <c r="H841" s="266"/>
      <c r="I841" s="266"/>
      <c r="J841" s="266"/>
      <c r="K841" s="266"/>
      <c r="L841" s="266"/>
      <c r="M841" s="266"/>
      <c r="N841" s="266"/>
    </row>
    <row r="842" spans="1:14">
      <c r="A842" s="266"/>
      <c r="B842" s="266"/>
      <c r="C842" s="266"/>
      <c r="D842" s="266"/>
      <c r="E842" s="266"/>
      <c r="F842" s="266"/>
      <c r="G842" s="266"/>
      <c r="H842" s="266"/>
      <c r="I842" s="266"/>
      <c r="J842" s="266"/>
      <c r="K842" s="266"/>
      <c r="L842" s="266"/>
      <c r="M842" s="266"/>
      <c r="N842" s="266"/>
    </row>
    <row r="843" spans="1:14">
      <c r="A843" s="266"/>
      <c r="B843" s="266"/>
      <c r="C843" s="266"/>
      <c r="D843" s="266"/>
      <c r="E843" s="266"/>
      <c r="F843" s="266"/>
      <c r="G843" s="266"/>
      <c r="H843" s="266"/>
      <c r="I843" s="266"/>
      <c r="J843" s="266"/>
      <c r="K843" s="266"/>
      <c r="L843" s="266"/>
      <c r="M843" s="266"/>
      <c r="N843" s="266"/>
    </row>
    <row r="844" spans="1:14">
      <c r="A844" s="266"/>
      <c r="B844" s="266"/>
      <c r="C844" s="266"/>
      <c r="D844" s="266"/>
      <c r="E844" s="266"/>
      <c r="F844" s="266"/>
      <c r="G844" s="266"/>
      <c r="H844" s="266"/>
      <c r="I844" s="266"/>
      <c r="J844" s="266"/>
      <c r="K844" s="266"/>
      <c r="L844" s="266"/>
      <c r="M844" s="266"/>
      <c r="N844" s="266"/>
    </row>
    <row r="845" spans="1:14">
      <c r="A845" s="266"/>
      <c r="B845" s="266"/>
      <c r="C845" s="266"/>
      <c r="D845" s="266"/>
      <c r="E845" s="266"/>
      <c r="F845" s="266"/>
      <c r="G845" s="266"/>
      <c r="H845" s="266"/>
      <c r="I845" s="266"/>
      <c r="J845" s="266"/>
      <c r="K845" s="266"/>
      <c r="L845" s="266"/>
      <c r="M845" s="266"/>
      <c r="N845" s="266"/>
    </row>
    <row r="846" spans="1:14">
      <c r="A846" s="266"/>
      <c r="B846" s="266"/>
      <c r="C846" s="266"/>
      <c r="D846" s="266"/>
      <c r="E846" s="266"/>
      <c r="F846" s="266"/>
      <c r="G846" s="266"/>
      <c r="H846" s="266"/>
      <c r="I846" s="266"/>
      <c r="J846" s="266"/>
      <c r="K846" s="266"/>
      <c r="L846" s="266"/>
      <c r="M846" s="266"/>
      <c r="N846" s="266"/>
    </row>
    <row r="847" spans="1:14">
      <c r="A847" s="266"/>
      <c r="B847" s="266"/>
      <c r="C847" s="266"/>
      <c r="D847" s="266"/>
      <c r="E847" s="266"/>
      <c r="F847" s="266"/>
      <c r="G847" s="266"/>
      <c r="H847" s="266"/>
      <c r="I847" s="266"/>
      <c r="J847" s="266"/>
      <c r="K847" s="266"/>
      <c r="L847" s="266"/>
      <c r="M847" s="266"/>
      <c r="N847" s="266"/>
    </row>
    <row r="848" spans="1:14">
      <c r="A848" s="266"/>
      <c r="B848" s="266"/>
      <c r="C848" s="266"/>
      <c r="D848" s="266"/>
      <c r="E848" s="266"/>
      <c r="F848" s="266"/>
      <c r="G848" s="266"/>
      <c r="H848" s="266"/>
      <c r="I848" s="266"/>
      <c r="J848" s="266"/>
      <c r="K848" s="266"/>
      <c r="L848" s="266"/>
      <c r="M848" s="266"/>
      <c r="N848" s="266"/>
    </row>
    <row r="849" spans="1:14">
      <c r="A849" s="266"/>
      <c r="B849" s="266"/>
      <c r="C849" s="266"/>
      <c r="D849" s="266"/>
      <c r="E849" s="266"/>
      <c r="F849" s="266"/>
      <c r="G849" s="266"/>
      <c r="H849" s="266"/>
      <c r="I849" s="266"/>
      <c r="J849" s="266"/>
      <c r="K849" s="266"/>
      <c r="L849" s="266"/>
      <c r="M849" s="266"/>
      <c r="N849" s="266"/>
    </row>
    <row r="850" spans="1:14">
      <c r="A850" s="266"/>
      <c r="B850" s="266"/>
      <c r="C850" s="266"/>
      <c r="D850" s="266"/>
      <c r="E850" s="266"/>
      <c r="F850" s="266"/>
      <c r="G850" s="266"/>
      <c r="H850" s="266"/>
      <c r="I850" s="266"/>
      <c r="J850" s="266"/>
      <c r="K850" s="266"/>
      <c r="L850" s="266"/>
      <c r="M850" s="266"/>
      <c r="N850" s="266"/>
    </row>
    <row r="851" spans="1:14">
      <c r="A851" s="266"/>
      <c r="B851" s="266"/>
      <c r="C851" s="266"/>
      <c r="D851" s="266"/>
      <c r="E851" s="266"/>
      <c r="F851" s="266"/>
      <c r="G851" s="266"/>
      <c r="H851" s="266"/>
      <c r="I851" s="266"/>
      <c r="J851" s="266"/>
      <c r="K851" s="266"/>
      <c r="L851" s="266"/>
      <c r="M851" s="266"/>
      <c r="N851" s="266"/>
    </row>
    <row r="852" spans="1:14">
      <c r="A852" s="266"/>
      <c r="B852" s="266"/>
      <c r="C852" s="266"/>
      <c r="D852" s="266"/>
      <c r="E852" s="266"/>
      <c r="F852" s="266"/>
      <c r="G852" s="266"/>
      <c r="H852" s="266"/>
      <c r="I852" s="266"/>
      <c r="J852" s="266"/>
      <c r="K852" s="266"/>
      <c r="L852" s="266"/>
      <c r="M852" s="266"/>
      <c r="N852" s="266"/>
    </row>
    <row r="853" spans="1:14">
      <c r="A853" s="266"/>
      <c r="B853" s="266"/>
      <c r="C853" s="266"/>
      <c r="D853" s="266"/>
      <c r="E853" s="266"/>
      <c r="F853" s="266"/>
      <c r="G853" s="266"/>
      <c r="H853" s="266"/>
      <c r="I853" s="266"/>
      <c r="J853" s="266"/>
      <c r="K853" s="266"/>
      <c r="L853" s="266"/>
      <c r="M853" s="266"/>
      <c r="N853" s="266"/>
    </row>
    <row r="854" spans="1:14">
      <c r="A854" s="266"/>
      <c r="B854" s="266"/>
      <c r="C854" s="266"/>
      <c r="D854" s="266"/>
      <c r="E854" s="266"/>
      <c r="F854" s="266"/>
      <c r="G854" s="266"/>
      <c r="H854" s="266"/>
      <c r="I854" s="266"/>
      <c r="J854" s="266"/>
      <c r="K854" s="266"/>
      <c r="L854" s="266"/>
      <c r="M854" s="266"/>
      <c r="N854" s="266"/>
    </row>
    <row r="855" spans="1:14">
      <c r="A855" s="266"/>
      <c r="B855" s="266"/>
      <c r="C855" s="266"/>
      <c r="D855" s="266"/>
      <c r="E855" s="266"/>
      <c r="F855" s="266"/>
      <c r="G855" s="266"/>
      <c r="H855" s="266"/>
      <c r="I855" s="266"/>
      <c r="J855" s="266"/>
      <c r="K855" s="266"/>
      <c r="L855" s="266"/>
      <c r="M855" s="266"/>
      <c r="N855" s="266"/>
    </row>
    <row r="856" spans="1:14">
      <c r="A856" s="266"/>
      <c r="B856" s="266"/>
      <c r="C856" s="266"/>
      <c r="D856" s="266"/>
      <c r="E856" s="266"/>
      <c r="F856" s="266"/>
      <c r="G856" s="266"/>
      <c r="H856" s="266"/>
      <c r="I856" s="266"/>
      <c r="J856" s="266"/>
      <c r="K856" s="266"/>
      <c r="L856" s="266"/>
      <c r="M856" s="266"/>
      <c r="N856" s="266"/>
    </row>
    <row r="857" spans="1:14">
      <c r="A857" s="266"/>
      <c r="B857" s="266"/>
      <c r="C857" s="266"/>
      <c r="D857" s="266"/>
      <c r="E857" s="266"/>
      <c r="F857" s="266"/>
      <c r="G857" s="266"/>
      <c r="H857" s="266"/>
      <c r="I857" s="266"/>
      <c r="J857" s="266"/>
      <c r="K857" s="266"/>
      <c r="L857" s="266"/>
      <c r="M857" s="266"/>
      <c r="N857" s="266"/>
    </row>
    <row r="858" spans="1:14">
      <c r="A858" s="266"/>
      <c r="B858" s="266"/>
      <c r="C858" s="266"/>
      <c r="D858" s="266"/>
      <c r="E858" s="266"/>
      <c r="F858" s="266"/>
      <c r="G858" s="266"/>
      <c r="H858" s="266"/>
      <c r="I858" s="266"/>
      <c r="J858" s="266"/>
      <c r="K858" s="266"/>
      <c r="L858" s="266"/>
      <c r="M858" s="266"/>
      <c r="N858" s="266"/>
    </row>
    <row r="859" spans="1:14">
      <c r="A859" s="266"/>
      <c r="B859" s="266"/>
      <c r="C859" s="266"/>
      <c r="D859" s="266"/>
      <c r="E859" s="266"/>
      <c r="F859" s="266"/>
      <c r="G859" s="266"/>
      <c r="H859" s="266"/>
      <c r="I859" s="266"/>
      <c r="J859" s="266"/>
      <c r="K859" s="266"/>
      <c r="L859" s="266"/>
      <c r="M859" s="266"/>
      <c r="N859" s="266"/>
    </row>
    <row r="860" spans="1:14">
      <c r="A860" s="266"/>
      <c r="B860" s="266"/>
      <c r="C860" s="266"/>
      <c r="D860" s="266"/>
      <c r="E860" s="266"/>
      <c r="F860" s="266"/>
      <c r="G860" s="266"/>
      <c r="H860" s="266"/>
      <c r="I860" s="266"/>
      <c r="J860" s="266"/>
      <c r="K860" s="266"/>
      <c r="L860" s="266"/>
      <c r="M860" s="266"/>
      <c r="N860" s="266"/>
    </row>
    <row r="861" spans="1:14">
      <c r="A861" s="266"/>
      <c r="B861" s="266"/>
      <c r="C861" s="266"/>
      <c r="D861" s="266"/>
      <c r="E861" s="266"/>
      <c r="F861" s="266"/>
      <c r="G861" s="266"/>
      <c r="H861" s="266"/>
      <c r="I861" s="266"/>
      <c r="J861" s="266"/>
      <c r="K861" s="266"/>
      <c r="L861" s="266"/>
      <c r="M861" s="266"/>
      <c r="N861" s="266"/>
    </row>
    <row r="862" spans="1:14">
      <c r="A862" s="266"/>
      <c r="B862" s="266"/>
      <c r="C862" s="266"/>
      <c r="D862" s="266"/>
      <c r="E862" s="266"/>
      <c r="F862" s="266"/>
      <c r="G862" s="266"/>
      <c r="H862" s="266"/>
      <c r="I862" s="266"/>
      <c r="J862" s="266"/>
      <c r="K862" s="266"/>
      <c r="L862" s="266"/>
      <c r="M862" s="266"/>
      <c r="N862" s="266"/>
    </row>
    <row r="863" spans="1:14">
      <c r="A863" s="266"/>
      <c r="B863" s="266"/>
      <c r="C863" s="266"/>
      <c r="D863" s="266"/>
      <c r="E863" s="266"/>
      <c r="F863" s="266"/>
      <c r="G863" s="266"/>
      <c r="H863" s="266"/>
      <c r="I863" s="266"/>
      <c r="J863" s="266"/>
      <c r="K863" s="266"/>
      <c r="L863" s="266"/>
      <c r="M863" s="266"/>
      <c r="N863" s="266"/>
    </row>
    <row r="864" spans="1:14">
      <c r="A864" s="266"/>
      <c r="B864" s="266"/>
      <c r="C864" s="266"/>
      <c r="D864" s="266"/>
      <c r="E864" s="266"/>
      <c r="F864" s="266"/>
      <c r="G864" s="266"/>
      <c r="H864" s="266"/>
      <c r="I864" s="266"/>
      <c r="J864" s="266"/>
      <c r="K864" s="266"/>
      <c r="L864" s="266"/>
      <c r="M864" s="266"/>
      <c r="N864" s="266"/>
    </row>
    <row r="865" spans="1:14">
      <c r="A865" s="266"/>
      <c r="B865" s="266"/>
      <c r="C865" s="266"/>
      <c r="D865" s="266"/>
      <c r="E865" s="266"/>
      <c r="F865" s="266"/>
      <c r="G865" s="266"/>
      <c r="H865" s="266"/>
      <c r="I865" s="266"/>
      <c r="J865" s="266"/>
      <c r="K865" s="266"/>
      <c r="L865" s="266"/>
      <c r="M865" s="266"/>
      <c r="N865" s="266"/>
    </row>
    <row r="866" spans="1:14">
      <c r="A866" s="266"/>
      <c r="B866" s="266"/>
      <c r="C866" s="266"/>
      <c r="D866" s="266"/>
      <c r="E866" s="266"/>
      <c r="F866" s="266"/>
      <c r="G866" s="266"/>
      <c r="H866" s="266"/>
      <c r="I866" s="266"/>
      <c r="J866" s="266"/>
      <c r="K866" s="266"/>
      <c r="L866" s="266"/>
      <c r="M866" s="266"/>
      <c r="N866" s="266"/>
    </row>
    <row r="867" spans="1:14">
      <c r="A867" s="266"/>
      <c r="B867" s="266"/>
      <c r="C867" s="266"/>
      <c r="D867" s="266"/>
      <c r="E867" s="266"/>
      <c r="F867" s="266"/>
      <c r="G867" s="266"/>
      <c r="H867" s="266"/>
      <c r="I867" s="266"/>
      <c r="J867" s="266"/>
      <c r="K867" s="266"/>
      <c r="L867" s="266"/>
      <c r="M867" s="266"/>
      <c r="N867" s="266"/>
    </row>
    <row r="868" spans="1:14">
      <c r="A868" s="266"/>
      <c r="B868" s="266"/>
      <c r="C868" s="266"/>
      <c r="D868" s="266"/>
      <c r="E868" s="266"/>
      <c r="F868" s="266"/>
      <c r="G868" s="266"/>
      <c r="H868" s="266"/>
      <c r="I868" s="266"/>
      <c r="J868" s="266"/>
      <c r="K868" s="266"/>
      <c r="L868" s="266"/>
      <c r="M868" s="266"/>
      <c r="N868" s="266"/>
    </row>
    <row r="869" spans="1:14">
      <c r="A869" s="266"/>
      <c r="B869" s="266"/>
      <c r="C869" s="266"/>
      <c r="D869" s="266"/>
      <c r="E869" s="266"/>
      <c r="F869" s="266"/>
      <c r="G869" s="266"/>
      <c r="H869" s="266"/>
      <c r="I869" s="266"/>
      <c r="J869" s="266"/>
      <c r="K869" s="266"/>
      <c r="L869" s="266"/>
      <c r="M869" s="266"/>
      <c r="N869" s="266"/>
    </row>
    <row r="870" spans="1:14">
      <c r="A870" s="266"/>
      <c r="B870" s="266"/>
      <c r="C870" s="266"/>
      <c r="D870" s="266"/>
      <c r="E870" s="266"/>
      <c r="F870" s="266"/>
      <c r="G870" s="266"/>
      <c r="H870" s="266"/>
      <c r="I870" s="266"/>
      <c r="J870" s="266"/>
      <c r="K870" s="266"/>
      <c r="L870" s="266"/>
      <c r="M870" s="266"/>
      <c r="N870" s="266"/>
    </row>
    <row r="871" spans="1:14">
      <c r="A871" s="266"/>
      <c r="B871" s="266"/>
      <c r="C871" s="266"/>
      <c r="D871" s="266"/>
      <c r="E871" s="266"/>
      <c r="F871" s="266"/>
      <c r="G871" s="266"/>
      <c r="H871" s="266"/>
      <c r="I871" s="266"/>
      <c r="J871" s="266"/>
      <c r="K871" s="266"/>
      <c r="L871" s="266"/>
      <c r="M871" s="266"/>
      <c r="N871" s="266"/>
    </row>
    <row r="872" spans="1:14">
      <c r="A872" s="266"/>
      <c r="B872" s="266"/>
      <c r="C872" s="266"/>
      <c r="D872" s="266"/>
      <c r="E872" s="266"/>
      <c r="F872" s="266"/>
      <c r="G872" s="266"/>
      <c r="H872" s="266"/>
      <c r="I872" s="266"/>
      <c r="J872" s="266"/>
      <c r="K872" s="266"/>
      <c r="L872" s="266"/>
      <c r="M872" s="266"/>
      <c r="N872" s="266"/>
    </row>
    <row r="873" spans="1:14">
      <c r="A873" s="266"/>
      <c r="B873" s="266"/>
      <c r="C873" s="266"/>
      <c r="D873" s="266"/>
      <c r="E873" s="266"/>
      <c r="F873" s="266"/>
      <c r="G873" s="266"/>
      <c r="H873" s="266"/>
      <c r="I873" s="266"/>
      <c r="J873" s="266"/>
      <c r="K873" s="266"/>
      <c r="L873" s="266"/>
      <c r="M873" s="266"/>
      <c r="N873" s="266"/>
    </row>
    <row r="874" spans="1:14">
      <c r="A874" s="266"/>
      <c r="B874" s="266"/>
      <c r="C874" s="266"/>
      <c r="D874" s="266"/>
      <c r="E874" s="266"/>
      <c r="F874" s="266"/>
      <c r="G874" s="266"/>
      <c r="H874" s="266"/>
      <c r="I874" s="266"/>
      <c r="J874" s="266"/>
      <c r="K874" s="266"/>
      <c r="L874" s="266"/>
      <c r="M874" s="266"/>
      <c r="N874" s="266"/>
    </row>
    <row r="875" spans="1:14">
      <c r="A875" s="266"/>
      <c r="B875" s="266"/>
      <c r="C875" s="266"/>
      <c r="D875" s="266"/>
      <c r="E875" s="266"/>
      <c r="F875" s="266"/>
      <c r="G875" s="266"/>
      <c r="H875" s="266"/>
      <c r="I875" s="266"/>
      <c r="J875" s="266"/>
      <c r="K875" s="266"/>
      <c r="L875" s="266"/>
      <c r="M875" s="266"/>
      <c r="N875" s="266"/>
    </row>
    <row r="876" spans="1:14">
      <c r="A876" s="266"/>
      <c r="B876" s="266"/>
      <c r="C876" s="266"/>
      <c r="D876" s="266"/>
      <c r="E876" s="266"/>
      <c r="F876" s="266"/>
      <c r="G876" s="266"/>
      <c r="H876" s="266"/>
      <c r="I876" s="266"/>
      <c r="J876" s="266"/>
      <c r="K876" s="266"/>
      <c r="L876" s="266"/>
      <c r="M876" s="266"/>
      <c r="N876" s="266"/>
    </row>
    <row r="877" spans="1:14">
      <c r="A877" s="266"/>
      <c r="B877" s="266"/>
      <c r="C877" s="266"/>
      <c r="D877" s="266"/>
      <c r="E877" s="266"/>
      <c r="F877" s="266"/>
      <c r="G877" s="266"/>
      <c r="H877" s="266"/>
      <c r="I877" s="266"/>
      <c r="J877" s="266"/>
      <c r="K877" s="266"/>
      <c r="L877" s="266"/>
      <c r="M877" s="266"/>
      <c r="N877" s="266"/>
    </row>
    <row r="878" spans="1:14">
      <c r="A878" s="266"/>
      <c r="B878" s="266"/>
      <c r="C878" s="266"/>
      <c r="D878" s="266"/>
      <c r="E878" s="266"/>
      <c r="F878" s="266"/>
      <c r="G878" s="266"/>
      <c r="H878" s="266"/>
      <c r="I878" s="266"/>
      <c r="J878" s="266"/>
      <c r="K878" s="266"/>
      <c r="L878" s="266"/>
      <c r="M878" s="266"/>
      <c r="N878" s="266"/>
    </row>
    <row r="879" spans="1:14">
      <c r="A879" s="266"/>
      <c r="B879" s="266"/>
      <c r="C879" s="266"/>
      <c r="D879" s="266"/>
      <c r="E879" s="266"/>
      <c r="F879" s="266"/>
      <c r="G879" s="266"/>
      <c r="H879" s="266"/>
      <c r="I879" s="266"/>
      <c r="J879" s="266"/>
      <c r="K879" s="266"/>
      <c r="L879" s="266"/>
      <c r="M879" s="266"/>
      <c r="N879" s="266"/>
    </row>
    <row r="880" spans="1:14">
      <c r="A880" s="266"/>
      <c r="B880" s="266"/>
      <c r="C880" s="266"/>
      <c r="D880" s="266"/>
      <c r="E880" s="266"/>
      <c r="F880" s="266"/>
      <c r="G880" s="266"/>
      <c r="H880" s="266"/>
      <c r="I880" s="266"/>
      <c r="J880" s="266"/>
      <c r="K880" s="266"/>
      <c r="L880" s="266"/>
      <c r="M880" s="266"/>
      <c r="N880" s="266"/>
    </row>
    <row r="881" spans="1:14">
      <c r="A881" s="266"/>
      <c r="B881" s="266"/>
      <c r="C881" s="266"/>
      <c r="D881" s="266"/>
      <c r="E881" s="266"/>
      <c r="F881" s="266"/>
      <c r="G881" s="266"/>
      <c r="H881" s="266"/>
      <c r="I881" s="266"/>
      <c r="J881" s="266"/>
      <c r="K881" s="266"/>
      <c r="L881" s="266"/>
      <c r="M881" s="266"/>
      <c r="N881" s="266"/>
    </row>
    <row r="882" spans="1:14">
      <c r="A882" s="266"/>
      <c r="B882" s="266"/>
      <c r="C882" s="266"/>
      <c r="D882" s="266"/>
      <c r="E882" s="266"/>
      <c r="F882" s="266"/>
      <c r="G882" s="266"/>
      <c r="H882" s="266"/>
      <c r="I882" s="266"/>
      <c r="J882" s="266"/>
      <c r="K882" s="266"/>
      <c r="L882" s="266"/>
      <c r="M882" s="266"/>
      <c r="N882" s="266"/>
    </row>
    <row r="883" spans="1:14">
      <c r="A883" s="266"/>
      <c r="B883" s="266"/>
      <c r="C883" s="266"/>
      <c r="D883" s="266"/>
      <c r="E883" s="266"/>
      <c r="F883" s="266"/>
      <c r="G883" s="266"/>
      <c r="H883" s="266"/>
      <c r="I883" s="266"/>
      <c r="J883" s="266"/>
      <c r="K883" s="266"/>
      <c r="L883" s="266"/>
      <c r="M883" s="266"/>
      <c r="N883" s="266"/>
    </row>
    <row r="884" spans="1:14">
      <c r="A884" s="266"/>
      <c r="B884" s="266"/>
      <c r="C884" s="266"/>
      <c r="D884" s="266"/>
      <c r="E884" s="266"/>
      <c r="F884" s="266"/>
      <c r="G884" s="266"/>
      <c r="H884" s="266"/>
      <c r="I884" s="266"/>
      <c r="J884" s="266"/>
      <c r="K884" s="266"/>
      <c r="L884" s="266"/>
      <c r="M884" s="266"/>
      <c r="N884" s="266"/>
    </row>
    <row r="885" spans="1:14">
      <c r="A885" s="266"/>
      <c r="B885" s="266"/>
      <c r="C885" s="266"/>
      <c r="D885" s="266"/>
      <c r="E885" s="266"/>
      <c r="F885" s="266"/>
      <c r="G885" s="266"/>
      <c r="H885" s="266"/>
      <c r="I885" s="266"/>
      <c r="J885" s="266"/>
      <c r="K885" s="266"/>
      <c r="L885" s="266"/>
      <c r="M885" s="266"/>
      <c r="N885" s="266"/>
    </row>
    <row r="886" spans="1:14">
      <c r="A886" s="266"/>
      <c r="B886" s="266"/>
      <c r="C886" s="266"/>
      <c r="D886" s="266"/>
      <c r="E886" s="266"/>
      <c r="F886" s="266"/>
      <c r="G886" s="266"/>
      <c r="H886" s="266"/>
      <c r="I886" s="266"/>
      <c r="J886" s="266"/>
      <c r="K886" s="266"/>
      <c r="L886" s="266"/>
      <c r="M886" s="266"/>
      <c r="N886" s="266"/>
    </row>
    <row r="887" spans="1:14">
      <c r="A887" s="266"/>
      <c r="B887" s="266"/>
      <c r="C887" s="266"/>
      <c r="D887" s="266"/>
      <c r="E887" s="266"/>
      <c r="F887" s="266"/>
      <c r="G887" s="266"/>
      <c r="H887" s="266"/>
      <c r="I887" s="266"/>
      <c r="J887" s="266"/>
      <c r="K887" s="266"/>
      <c r="L887" s="266"/>
      <c r="M887" s="266"/>
      <c r="N887" s="266"/>
    </row>
    <row r="888" spans="1:14">
      <c r="A888" s="266"/>
      <c r="B888" s="266"/>
      <c r="C888" s="266"/>
      <c r="D888" s="266"/>
      <c r="E888" s="266"/>
      <c r="F888" s="266"/>
      <c r="G888" s="266"/>
      <c r="H888" s="266"/>
      <c r="I888" s="266"/>
      <c r="J888" s="266"/>
      <c r="K888" s="266"/>
      <c r="L888" s="266"/>
      <c r="M888" s="266"/>
      <c r="N888" s="266"/>
    </row>
    <row r="889" spans="1:14">
      <c r="A889" s="266"/>
      <c r="B889" s="266"/>
      <c r="C889" s="266"/>
      <c r="D889" s="266"/>
      <c r="E889" s="266"/>
      <c r="F889" s="266"/>
      <c r="G889" s="266"/>
      <c r="H889" s="266"/>
      <c r="I889" s="266"/>
      <c r="J889" s="266"/>
      <c r="K889" s="266"/>
      <c r="L889" s="266"/>
      <c r="M889" s="266"/>
      <c r="N889" s="266"/>
    </row>
    <row r="890" spans="1:14">
      <c r="A890" s="266"/>
      <c r="B890" s="266"/>
      <c r="C890" s="266"/>
      <c r="D890" s="266"/>
      <c r="E890" s="266"/>
      <c r="F890" s="266"/>
      <c r="G890" s="266"/>
      <c r="H890" s="266"/>
      <c r="I890" s="266"/>
      <c r="J890" s="266"/>
      <c r="K890" s="266"/>
      <c r="L890" s="266"/>
      <c r="M890" s="266"/>
      <c r="N890" s="266"/>
    </row>
    <row r="891" spans="1:14">
      <c r="A891" s="266"/>
      <c r="B891" s="266"/>
      <c r="C891" s="266"/>
      <c r="D891" s="266"/>
      <c r="E891" s="266"/>
      <c r="F891" s="266"/>
      <c r="G891" s="266"/>
      <c r="H891" s="266"/>
      <c r="I891" s="266"/>
      <c r="J891" s="266"/>
      <c r="K891" s="266"/>
      <c r="L891" s="266"/>
      <c r="M891" s="266"/>
      <c r="N891" s="266"/>
    </row>
    <row r="892" spans="1:14">
      <c r="A892" s="266"/>
      <c r="B892" s="266"/>
      <c r="C892" s="266"/>
      <c r="D892" s="266"/>
      <c r="E892" s="266"/>
      <c r="F892" s="266"/>
      <c r="G892" s="266"/>
      <c r="H892" s="266"/>
      <c r="I892" s="266"/>
      <c r="J892" s="266"/>
      <c r="K892" s="266"/>
      <c r="L892" s="266"/>
      <c r="M892" s="266"/>
      <c r="N892" s="266"/>
    </row>
    <row r="893" spans="1:14">
      <c r="A893" s="266"/>
      <c r="B893" s="266"/>
      <c r="C893" s="266"/>
      <c r="D893" s="266"/>
      <c r="E893" s="266"/>
      <c r="F893" s="266"/>
      <c r="G893" s="266"/>
      <c r="H893" s="266"/>
      <c r="I893" s="266"/>
      <c r="J893" s="266"/>
      <c r="K893" s="266"/>
      <c r="L893" s="266"/>
      <c r="M893" s="266"/>
      <c r="N893" s="266"/>
    </row>
    <row r="894" spans="1:14">
      <c r="A894" s="266"/>
      <c r="B894" s="266"/>
      <c r="C894" s="266"/>
      <c r="D894" s="266"/>
      <c r="E894" s="266"/>
      <c r="F894" s="266"/>
      <c r="G894" s="266"/>
      <c r="H894" s="266"/>
      <c r="I894" s="266"/>
      <c r="J894" s="266"/>
      <c r="K894" s="266"/>
      <c r="L894" s="266"/>
      <c r="M894" s="266"/>
      <c r="N894" s="266"/>
    </row>
    <row r="895" spans="1:14">
      <c r="A895" s="266"/>
      <c r="B895" s="266"/>
      <c r="C895" s="266"/>
      <c r="D895" s="266"/>
      <c r="E895" s="266"/>
      <c r="F895" s="266"/>
      <c r="G895" s="266"/>
      <c r="H895" s="266"/>
      <c r="I895" s="266"/>
      <c r="J895" s="266"/>
      <c r="K895" s="266"/>
      <c r="L895" s="266"/>
      <c r="M895" s="266"/>
      <c r="N895" s="266"/>
    </row>
    <row r="896" spans="1:14">
      <c r="A896" s="266"/>
      <c r="B896" s="266"/>
      <c r="C896" s="266"/>
      <c r="D896" s="266"/>
      <c r="E896" s="266"/>
      <c r="F896" s="266"/>
      <c r="G896" s="266"/>
      <c r="H896" s="266"/>
      <c r="I896" s="266"/>
      <c r="J896" s="266"/>
      <c r="K896" s="266"/>
      <c r="L896" s="266"/>
      <c r="M896" s="266"/>
      <c r="N896" s="266"/>
    </row>
    <row r="897" spans="1:14">
      <c r="A897" s="266"/>
      <c r="B897" s="266"/>
      <c r="C897" s="266"/>
      <c r="D897" s="266"/>
      <c r="E897" s="266"/>
      <c r="F897" s="266"/>
      <c r="G897" s="266"/>
      <c r="H897" s="266"/>
      <c r="I897" s="266"/>
      <c r="J897" s="266"/>
      <c r="K897" s="266"/>
      <c r="L897" s="266"/>
      <c r="M897" s="266"/>
      <c r="N897" s="266"/>
    </row>
    <row r="898" spans="1:14">
      <c r="A898" s="266"/>
      <c r="B898" s="266"/>
      <c r="C898" s="266"/>
      <c r="D898" s="266"/>
      <c r="E898" s="266"/>
      <c r="F898" s="266"/>
      <c r="G898" s="266"/>
      <c r="H898" s="266"/>
      <c r="I898" s="266"/>
      <c r="J898" s="266"/>
      <c r="K898" s="266"/>
      <c r="L898" s="266"/>
      <c r="M898" s="266"/>
      <c r="N898" s="266"/>
    </row>
    <row r="899" spans="1:14">
      <c r="A899" s="266"/>
      <c r="B899" s="266"/>
      <c r="C899" s="266"/>
      <c r="D899" s="266"/>
      <c r="E899" s="266"/>
      <c r="F899" s="266"/>
      <c r="G899" s="266"/>
      <c r="H899" s="266"/>
      <c r="I899" s="266"/>
      <c r="J899" s="266"/>
      <c r="K899" s="266"/>
      <c r="L899" s="266"/>
      <c r="M899" s="266"/>
      <c r="N899" s="266"/>
    </row>
    <row r="900" spans="1:14">
      <c r="A900" s="266"/>
      <c r="B900" s="266"/>
      <c r="C900" s="266"/>
      <c r="D900" s="266"/>
      <c r="E900" s="266"/>
      <c r="F900" s="266"/>
      <c r="G900" s="266"/>
      <c r="H900" s="266"/>
      <c r="I900" s="266"/>
      <c r="J900" s="266"/>
      <c r="K900" s="266"/>
      <c r="L900" s="266"/>
      <c r="M900" s="266"/>
      <c r="N900" s="266"/>
    </row>
    <row r="901" spans="1:14">
      <c r="A901" s="266"/>
      <c r="B901" s="266"/>
      <c r="C901" s="266"/>
      <c r="D901" s="266"/>
      <c r="E901" s="266"/>
      <c r="F901" s="266"/>
      <c r="G901" s="266"/>
      <c r="H901" s="266"/>
      <c r="I901" s="266"/>
      <c r="J901" s="266"/>
      <c r="K901" s="266"/>
      <c r="L901" s="266"/>
      <c r="M901" s="266"/>
      <c r="N901" s="266"/>
    </row>
    <row r="902" spans="1:14">
      <c r="A902" s="266"/>
      <c r="B902" s="266"/>
      <c r="C902" s="266"/>
      <c r="D902" s="266"/>
      <c r="E902" s="266"/>
      <c r="F902" s="266"/>
      <c r="G902" s="266"/>
      <c r="H902" s="266"/>
      <c r="I902" s="266"/>
      <c r="J902" s="266"/>
      <c r="K902" s="266"/>
      <c r="L902" s="266"/>
      <c r="M902" s="266"/>
      <c r="N902" s="266"/>
    </row>
    <row r="903" spans="1:14">
      <c r="A903" s="266"/>
      <c r="B903" s="266"/>
      <c r="C903" s="266"/>
      <c r="D903" s="266"/>
      <c r="E903" s="266"/>
      <c r="F903" s="266"/>
      <c r="G903" s="266"/>
      <c r="H903" s="266"/>
      <c r="I903" s="266"/>
      <c r="J903" s="266"/>
      <c r="K903" s="266"/>
      <c r="L903" s="266"/>
      <c r="M903" s="266"/>
      <c r="N903" s="266"/>
    </row>
    <row r="904" spans="1:14">
      <c r="A904" s="266"/>
      <c r="B904" s="266"/>
      <c r="C904" s="266"/>
      <c r="D904" s="266"/>
      <c r="E904" s="266"/>
      <c r="F904" s="266"/>
      <c r="G904" s="266"/>
      <c r="H904" s="266"/>
      <c r="I904" s="266"/>
      <c r="J904" s="266"/>
      <c r="K904" s="266"/>
      <c r="L904" s="266"/>
      <c r="M904" s="266"/>
      <c r="N904" s="266"/>
    </row>
    <row r="905" spans="1:14">
      <c r="A905" s="266"/>
      <c r="B905" s="266"/>
      <c r="C905" s="266"/>
      <c r="D905" s="266"/>
      <c r="E905" s="266"/>
      <c r="F905" s="266"/>
      <c r="G905" s="266"/>
      <c r="H905" s="266"/>
      <c r="I905" s="266"/>
      <c r="J905" s="266"/>
      <c r="K905" s="266"/>
      <c r="L905" s="266"/>
      <c r="M905" s="266"/>
      <c r="N905" s="266"/>
    </row>
    <row r="906" spans="1:14">
      <c r="A906" s="266"/>
      <c r="B906" s="266"/>
      <c r="C906" s="266"/>
      <c r="D906" s="266"/>
      <c r="E906" s="266"/>
      <c r="F906" s="266"/>
      <c r="G906" s="266"/>
      <c r="H906" s="266"/>
      <c r="I906" s="266"/>
      <c r="J906" s="266"/>
      <c r="K906" s="266"/>
      <c r="L906" s="266"/>
      <c r="M906" s="266"/>
      <c r="N906" s="266"/>
    </row>
    <row r="907" spans="1:14">
      <c r="A907" s="266"/>
      <c r="B907" s="266"/>
      <c r="C907" s="266"/>
      <c r="D907" s="266"/>
      <c r="E907" s="266"/>
      <c r="F907" s="266"/>
      <c r="G907" s="266"/>
      <c r="H907" s="266"/>
      <c r="I907" s="266"/>
      <c r="J907" s="266"/>
      <c r="K907" s="266"/>
      <c r="L907" s="266"/>
      <c r="M907" s="266"/>
      <c r="N907" s="266"/>
    </row>
    <row r="908" spans="1:14">
      <c r="A908" s="266"/>
      <c r="B908" s="266"/>
      <c r="C908" s="266"/>
      <c r="D908" s="266"/>
      <c r="E908" s="266"/>
      <c r="F908" s="266"/>
      <c r="G908" s="266"/>
      <c r="H908" s="266"/>
      <c r="I908" s="266"/>
      <c r="J908" s="266"/>
      <c r="K908" s="266"/>
      <c r="L908" s="266"/>
      <c r="M908" s="266"/>
      <c r="N908" s="266"/>
    </row>
    <row r="909" spans="1:14">
      <c r="A909" s="266"/>
      <c r="B909" s="266"/>
      <c r="C909" s="266"/>
      <c r="D909" s="266"/>
      <c r="E909" s="266"/>
      <c r="F909" s="266"/>
      <c r="G909" s="266"/>
      <c r="H909" s="266"/>
      <c r="I909" s="266"/>
      <c r="J909" s="266"/>
      <c r="K909" s="266"/>
      <c r="L909" s="266"/>
      <c r="M909" s="266"/>
      <c r="N909" s="266"/>
    </row>
    <row r="910" spans="1:14">
      <c r="A910" s="266"/>
      <c r="B910" s="266"/>
      <c r="C910" s="266"/>
      <c r="D910" s="266"/>
      <c r="E910" s="266"/>
      <c r="F910" s="266"/>
      <c r="G910" s="266"/>
      <c r="H910" s="266"/>
      <c r="I910" s="266"/>
      <c r="J910" s="266"/>
      <c r="K910" s="266"/>
      <c r="L910" s="266"/>
      <c r="M910" s="266"/>
      <c r="N910" s="266"/>
    </row>
    <row r="911" spans="1:14">
      <c r="A911" s="266"/>
      <c r="B911" s="266"/>
      <c r="C911" s="266"/>
      <c r="D911" s="266"/>
      <c r="E911" s="266"/>
      <c r="F911" s="266"/>
      <c r="G911" s="266"/>
      <c r="H911" s="266"/>
      <c r="I911" s="266"/>
      <c r="J911" s="266"/>
      <c r="K911" s="266"/>
      <c r="L911" s="266"/>
      <c r="M911" s="266"/>
      <c r="N911" s="266"/>
    </row>
    <row r="912" spans="1:14">
      <c r="A912" s="266"/>
      <c r="B912" s="266"/>
      <c r="C912" s="266"/>
      <c r="D912" s="266"/>
      <c r="E912" s="266"/>
      <c r="F912" s="266"/>
      <c r="G912" s="266"/>
      <c r="H912" s="266"/>
      <c r="I912" s="266"/>
      <c r="J912" s="266"/>
      <c r="K912" s="266"/>
      <c r="L912" s="266"/>
      <c r="M912" s="266"/>
      <c r="N912" s="266"/>
    </row>
    <row r="913" spans="1:14">
      <c r="A913" s="266"/>
      <c r="B913" s="266"/>
      <c r="C913" s="266"/>
      <c r="D913" s="266"/>
      <c r="E913" s="266"/>
      <c r="F913" s="266"/>
      <c r="G913" s="266"/>
      <c r="H913" s="266"/>
      <c r="I913" s="266"/>
      <c r="J913" s="266"/>
      <c r="K913" s="266"/>
      <c r="L913" s="266"/>
      <c r="M913" s="266"/>
      <c r="N913" s="266"/>
    </row>
    <row r="914" spans="1:14">
      <c r="A914" s="266"/>
      <c r="B914" s="266"/>
      <c r="C914" s="266"/>
      <c r="D914" s="266"/>
      <c r="E914" s="266"/>
      <c r="F914" s="266"/>
      <c r="G914" s="266"/>
      <c r="H914" s="266"/>
      <c r="I914" s="266"/>
      <c r="J914" s="266"/>
      <c r="K914" s="266"/>
      <c r="L914" s="266"/>
      <c r="M914" s="266"/>
      <c r="N914" s="266"/>
    </row>
    <row r="915" spans="1:14">
      <c r="A915" s="266"/>
      <c r="B915" s="266"/>
      <c r="C915" s="266"/>
      <c r="D915" s="266"/>
      <c r="E915" s="266"/>
      <c r="F915" s="266"/>
      <c r="G915" s="266"/>
      <c r="H915" s="266"/>
      <c r="I915" s="266"/>
      <c r="J915" s="266"/>
      <c r="K915" s="266"/>
      <c r="L915" s="266"/>
      <c r="M915" s="266"/>
      <c r="N915" s="266"/>
    </row>
    <row r="916" spans="1:14">
      <c r="A916" s="266"/>
      <c r="B916" s="266"/>
      <c r="C916" s="266"/>
      <c r="D916" s="266"/>
      <c r="E916" s="266"/>
      <c r="F916" s="266"/>
      <c r="G916" s="266"/>
      <c r="H916" s="266"/>
      <c r="I916" s="266"/>
      <c r="J916" s="266"/>
      <c r="K916" s="266"/>
      <c r="L916" s="266"/>
      <c r="M916" s="266"/>
      <c r="N916" s="266"/>
    </row>
    <row r="917" spans="1:14">
      <c r="A917" s="266"/>
      <c r="B917" s="266"/>
      <c r="C917" s="266"/>
      <c r="D917" s="266"/>
      <c r="E917" s="266"/>
      <c r="F917" s="266"/>
      <c r="G917" s="266"/>
      <c r="H917" s="266"/>
      <c r="I917" s="266"/>
      <c r="J917" s="266"/>
      <c r="K917" s="266"/>
      <c r="L917" s="266"/>
      <c r="M917" s="266"/>
      <c r="N917" s="266"/>
    </row>
  </sheetData>
  <autoFilter ref="A1:N917">
    <filterColumn colId="3"/>
    <filterColumn colId="7"/>
  </autoFilter>
  <printOptions horizontalCentered="1"/>
  <pageMargins left="0.39370078740157483" right="0.39370078740157483" top="0.39370078740157483" bottom="0.39370078740157483" header="0.19685039370078741" footer="0.19685039370078741"/>
  <pageSetup paperSize="9" scale="85" orientation="landscape" r:id="rId1"/>
  <headerFooter alignWithMargins="0">
    <oddHeader>&amp;CChange Requests</oddHeader>
    <oddFooter>&amp;L&amp;F&amp;C&amp;P / &amp;N&amp;R&amp;D,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3689"/>
  <sheetViews>
    <sheetView tabSelected="1" zoomScale="75" zoomScaleNormal="75" workbookViewId="0">
      <pane ySplit="765" topLeftCell="A41" activePane="bottomLeft"/>
      <selection activeCell="E435" sqref="E435"/>
      <selection pane="bottomLeft" activeCell="A41" sqref="A41"/>
    </sheetView>
  </sheetViews>
  <sheetFormatPr defaultRowHeight="12.75"/>
  <cols>
    <col min="1" max="1" width="5.85546875" customWidth="1"/>
    <col min="3" max="3" width="11.42578125" customWidth="1"/>
    <col min="4" max="4" width="10.7109375" customWidth="1"/>
    <col min="6" max="6" width="12.140625" customWidth="1"/>
    <col min="7" max="7" width="40.5703125" customWidth="1"/>
    <col min="8" max="8" width="19.85546875" customWidth="1"/>
    <col min="9" max="9" width="11" customWidth="1"/>
    <col min="11" max="11" width="9.140625" style="260"/>
    <col min="12" max="12" width="9.5703125" customWidth="1"/>
    <col min="15" max="15" width="30.85546875" customWidth="1"/>
    <col min="16" max="16" width="37.5703125" customWidth="1"/>
    <col min="17" max="17" width="12.42578125" customWidth="1"/>
  </cols>
  <sheetData>
    <row r="1" spans="1:17" ht="38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1" t="s">
        <v>79</v>
      </c>
      <c r="H1" s="1" t="s">
        <v>6</v>
      </c>
      <c r="I1" s="1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2" t="s">
        <v>14</v>
      </c>
      <c r="Q1" s="5" t="s">
        <v>15</v>
      </c>
    </row>
    <row r="2" spans="1:17" ht="267.75" customHeight="1">
      <c r="A2" s="8" t="s">
        <v>16</v>
      </c>
      <c r="B2" s="8" t="s">
        <v>352</v>
      </c>
      <c r="C2" s="8" t="s">
        <v>17</v>
      </c>
      <c r="D2" s="9" t="s">
        <v>18</v>
      </c>
      <c r="E2" s="10" t="s">
        <v>19</v>
      </c>
      <c r="F2" s="8" t="s">
        <v>234</v>
      </c>
      <c r="G2" s="8" t="s">
        <v>19</v>
      </c>
      <c r="H2" s="8" t="s">
        <v>19</v>
      </c>
      <c r="I2" s="8" t="s">
        <v>20</v>
      </c>
      <c r="J2" s="11" t="s">
        <v>21</v>
      </c>
      <c r="K2" s="12" t="s">
        <v>22</v>
      </c>
      <c r="L2" s="12"/>
      <c r="M2" s="12"/>
      <c r="N2" s="8" t="s">
        <v>19</v>
      </c>
      <c r="O2" s="8" t="s">
        <v>23</v>
      </c>
      <c r="P2" s="13"/>
      <c r="Q2" s="14" t="s">
        <v>19</v>
      </c>
    </row>
    <row r="3" spans="1:17" ht="29.25" customHeight="1">
      <c r="A3" s="4" t="s">
        <v>24</v>
      </c>
      <c r="B3" s="4"/>
      <c r="C3" s="4"/>
      <c r="D3" s="4"/>
      <c r="E3" s="15" t="s">
        <v>78</v>
      </c>
      <c r="F3" s="4" t="s">
        <v>237</v>
      </c>
      <c r="G3" s="4" t="s">
        <v>239</v>
      </c>
      <c r="H3" s="4" t="s">
        <v>25</v>
      </c>
      <c r="I3" s="4" t="s">
        <v>26</v>
      </c>
      <c r="J3" s="4"/>
      <c r="K3" s="4"/>
      <c r="L3" s="4"/>
      <c r="M3" s="4"/>
      <c r="N3" s="4" t="s">
        <v>19</v>
      </c>
      <c r="O3" s="4" t="s">
        <v>19</v>
      </c>
      <c r="P3" s="4"/>
      <c r="Q3" s="16"/>
    </row>
    <row r="4" spans="1:17" ht="32.25" customHeight="1" thickBot="1">
      <c r="A4" s="276" t="s">
        <v>29</v>
      </c>
      <c r="B4" s="21"/>
      <c r="C4" s="19"/>
      <c r="D4" s="19"/>
      <c r="E4" s="20" t="s">
        <v>80</v>
      </c>
      <c r="F4" s="19" t="s">
        <v>241</v>
      </c>
      <c r="G4" s="19" t="s">
        <v>238</v>
      </c>
      <c r="H4" s="19" t="s">
        <v>27</v>
      </c>
      <c r="I4" s="19" t="s">
        <v>28</v>
      </c>
      <c r="J4" s="19"/>
      <c r="K4" s="19"/>
      <c r="L4" s="19"/>
      <c r="M4" s="19"/>
      <c r="N4" s="19" t="s">
        <v>19</v>
      </c>
      <c r="O4" s="19" t="s">
        <v>19</v>
      </c>
      <c r="P4" s="19"/>
      <c r="Q4" s="19"/>
    </row>
    <row r="5" spans="1:17" ht="42.75" customHeight="1">
      <c r="A5" s="275" t="s">
        <v>29</v>
      </c>
      <c r="B5" s="24"/>
      <c r="C5" s="24"/>
      <c r="D5" s="24"/>
      <c r="E5" s="25" t="s">
        <v>30</v>
      </c>
      <c r="F5" s="24" t="s">
        <v>242</v>
      </c>
      <c r="G5" s="250" t="s">
        <v>31</v>
      </c>
      <c r="H5" s="250" t="s">
        <v>32</v>
      </c>
      <c r="I5" s="24" t="s">
        <v>28</v>
      </c>
      <c r="J5" s="26"/>
      <c r="K5" s="24"/>
      <c r="L5" s="24"/>
      <c r="M5" s="27"/>
      <c r="N5" s="24" t="s">
        <v>19</v>
      </c>
      <c r="O5" s="24" t="s">
        <v>19</v>
      </c>
      <c r="P5" s="24"/>
      <c r="Q5" s="28"/>
    </row>
    <row r="6" spans="1:17" ht="25.5">
      <c r="A6" s="275" t="s">
        <v>29</v>
      </c>
      <c r="B6" s="4"/>
      <c r="C6" s="4"/>
      <c r="D6" s="24"/>
      <c r="E6" s="15" t="s">
        <v>33</v>
      </c>
      <c r="F6" s="4" t="s">
        <v>243</v>
      </c>
      <c r="G6" s="66" t="s">
        <v>34</v>
      </c>
      <c r="H6" s="66" t="s">
        <v>35</v>
      </c>
      <c r="I6" s="4" t="s">
        <v>28</v>
      </c>
      <c r="J6" s="29"/>
      <c r="K6" s="4"/>
      <c r="L6" s="4"/>
      <c r="M6" s="30"/>
      <c r="N6" s="4" t="s">
        <v>19</v>
      </c>
      <c r="O6" s="4" t="s">
        <v>19</v>
      </c>
      <c r="P6" s="17"/>
      <c r="Q6" s="17"/>
    </row>
    <row r="7" spans="1:17">
      <c r="A7" s="275" t="s">
        <v>29</v>
      </c>
      <c r="B7" s="4"/>
      <c r="C7" s="4" t="s">
        <v>417</v>
      </c>
      <c r="D7" s="24"/>
      <c r="E7" s="15" t="s">
        <v>33</v>
      </c>
      <c r="F7" s="4" t="s">
        <v>244</v>
      </c>
      <c r="G7" s="66" t="s">
        <v>36</v>
      </c>
      <c r="H7" s="66" t="s">
        <v>27</v>
      </c>
      <c r="I7" s="4" t="s">
        <v>37</v>
      </c>
      <c r="J7" s="29"/>
      <c r="K7" s="4"/>
      <c r="L7" s="4"/>
      <c r="M7" s="30"/>
      <c r="N7" s="4" t="s">
        <v>19</v>
      </c>
      <c r="O7" s="4" t="s">
        <v>19</v>
      </c>
      <c r="P7" s="17" t="s">
        <v>415</v>
      </c>
      <c r="Q7" s="17"/>
    </row>
    <row r="8" spans="1:17" ht="25.5">
      <c r="A8" s="275" t="s">
        <v>29</v>
      </c>
      <c r="B8" s="4"/>
      <c r="C8" s="4"/>
      <c r="D8" s="24"/>
      <c r="E8" s="15" t="s">
        <v>38</v>
      </c>
      <c r="F8" s="4" t="s">
        <v>245</v>
      </c>
      <c r="G8" s="66" t="s">
        <v>39</v>
      </c>
      <c r="H8" s="66" t="s">
        <v>40</v>
      </c>
      <c r="I8" s="4" t="s">
        <v>28</v>
      </c>
      <c r="J8" s="29"/>
      <c r="K8" s="4"/>
      <c r="L8" s="4"/>
      <c r="M8" s="30"/>
      <c r="N8" s="4" t="s">
        <v>19</v>
      </c>
      <c r="O8" s="4" t="s">
        <v>19</v>
      </c>
      <c r="P8" s="17"/>
      <c r="Q8" s="17"/>
    </row>
    <row r="9" spans="1:17">
      <c r="A9" s="275" t="s">
        <v>29</v>
      </c>
      <c r="B9" s="4"/>
      <c r="C9" s="4" t="s">
        <v>417</v>
      </c>
      <c r="D9" s="24"/>
      <c r="E9" s="15" t="s">
        <v>38</v>
      </c>
      <c r="F9" s="4" t="s">
        <v>246</v>
      </c>
      <c r="G9" s="66" t="s">
        <v>41</v>
      </c>
      <c r="H9" s="66" t="s">
        <v>27</v>
      </c>
      <c r="I9" s="4" t="s">
        <v>37</v>
      </c>
      <c r="J9" s="29"/>
      <c r="K9" s="4"/>
      <c r="L9" s="4"/>
      <c r="M9" s="30"/>
      <c r="N9" s="4" t="s">
        <v>19</v>
      </c>
      <c r="O9" s="4" t="s">
        <v>19</v>
      </c>
      <c r="P9" s="17" t="s">
        <v>415</v>
      </c>
      <c r="Q9" s="17"/>
    </row>
    <row r="10" spans="1:17" ht="25.5">
      <c r="A10" s="275" t="s">
        <v>29</v>
      </c>
      <c r="B10" s="4"/>
      <c r="C10" s="4"/>
      <c r="D10" s="24"/>
      <c r="E10" s="15" t="s">
        <v>42</v>
      </c>
      <c r="F10" s="4" t="s">
        <v>247</v>
      </c>
      <c r="G10" s="66" t="s">
        <v>43</v>
      </c>
      <c r="H10" s="66" t="s">
        <v>44</v>
      </c>
      <c r="I10" s="4" t="s">
        <v>28</v>
      </c>
      <c r="J10" s="29"/>
      <c r="K10" s="4"/>
      <c r="L10" s="4"/>
      <c r="M10" s="30"/>
      <c r="N10" s="4" t="s">
        <v>19</v>
      </c>
      <c r="O10" s="4" t="s">
        <v>19</v>
      </c>
      <c r="P10" s="17"/>
      <c r="Q10" s="17"/>
    </row>
    <row r="11" spans="1:17">
      <c r="A11" s="275" t="s">
        <v>29</v>
      </c>
      <c r="B11" s="4"/>
      <c r="C11" s="4" t="s">
        <v>417</v>
      </c>
      <c r="D11" s="4"/>
      <c r="E11" s="15" t="s">
        <v>42</v>
      </c>
      <c r="F11" s="4" t="s">
        <v>248</v>
      </c>
      <c r="G11" s="66" t="s">
        <v>45</v>
      </c>
      <c r="H11" s="66" t="s">
        <v>27</v>
      </c>
      <c r="I11" s="4" t="s">
        <v>37</v>
      </c>
      <c r="J11" s="29"/>
      <c r="K11" s="4"/>
      <c r="L11" s="4"/>
      <c r="M11" s="30"/>
      <c r="N11" s="4" t="s">
        <v>19</v>
      </c>
      <c r="O11" s="4" t="s">
        <v>19</v>
      </c>
      <c r="P11" s="17" t="s">
        <v>415</v>
      </c>
      <c r="Q11" s="17"/>
    </row>
    <row r="12" spans="1:17" ht="25.5">
      <c r="A12" s="275" t="s">
        <v>29</v>
      </c>
      <c r="B12" s="28"/>
      <c r="C12" s="4"/>
      <c r="D12" s="4"/>
      <c r="E12" s="15" t="s">
        <v>46</v>
      </c>
      <c r="F12" s="4" t="s">
        <v>249</v>
      </c>
      <c r="G12" s="66" t="s">
        <v>47</v>
      </c>
      <c r="H12" s="66" t="s">
        <v>48</v>
      </c>
      <c r="I12" s="4" t="s">
        <v>28</v>
      </c>
      <c r="J12" s="29"/>
      <c r="K12" s="4"/>
      <c r="L12" s="4"/>
      <c r="M12" s="30"/>
      <c r="N12" s="4" t="s">
        <v>19</v>
      </c>
      <c r="O12" s="4" t="s">
        <v>19</v>
      </c>
      <c r="P12" s="17"/>
      <c r="Q12" s="17"/>
    </row>
    <row r="13" spans="1:17" ht="18.75" customHeight="1">
      <c r="A13" s="275" t="s">
        <v>29</v>
      </c>
      <c r="B13" s="4"/>
      <c r="C13" s="4" t="s">
        <v>417</v>
      </c>
      <c r="D13" s="4"/>
      <c r="E13" s="15" t="s">
        <v>46</v>
      </c>
      <c r="F13" s="4" t="s">
        <v>250</v>
      </c>
      <c r="G13" s="66" t="s">
        <v>49</v>
      </c>
      <c r="H13" s="66" t="s">
        <v>27</v>
      </c>
      <c r="I13" s="4" t="s">
        <v>37</v>
      </c>
      <c r="J13" s="29"/>
      <c r="K13" s="4"/>
      <c r="L13" s="4"/>
      <c r="M13" s="30"/>
      <c r="N13" s="4" t="s">
        <v>19</v>
      </c>
      <c r="O13" s="4" t="s">
        <v>19</v>
      </c>
      <c r="P13" s="17" t="s">
        <v>415</v>
      </c>
      <c r="Q13" s="31"/>
    </row>
    <row r="14" spans="1:17" ht="70.5" customHeight="1">
      <c r="A14" s="275" t="s">
        <v>29</v>
      </c>
      <c r="B14" s="28"/>
      <c r="C14" s="17"/>
      <c r="D14" s="4" t="s">
        <v>50</v>
      </c>
      <c r="E14" s="15" t="s">
        <v>356</v>
      </c>
      <c r="F14" s="4" t="s">
        <v>251</v>
      </c>
      <c r="G14" s="13" t="s">
        <v>51</v>
      </c>
      <c r="H14" s="66" t="s">
        <v>48</v>
      </c>
      <c r="I14" s="4" t="s">
        <v>28</v>
      </c>
      <c r="J14" s="29"/>
      <c r="K14" s="4"/>
      <c r="L14" s="4"/>
      <c r="M14" s="30"/>
      <c r="N14" s="4" t="s">
        <v>19</v>
      </c>
      <c r="O14" s="4" t="s">
        <v>19</v>
      </c>
      <c r="P14" s="17" t="s">
        <v>357</v>
      </c>
      <c r="Q14" s="31"/>
    </row>
    <row r="15" spans="1:17" ht="25.5">
      <c r="A15" s="275" t="s">
        <v>29</v>
      </c>
      <c r="B15" s="4"/>
      <c r="C15" s="17"/>
      <c r="D15" s="4"/>
      <c r="E15" s="15" t="s">
        <v>52</v>
      </c>
      <c r="F15" s="4" t="s">
        <v>252</v>
      </c>
      <c r="G15" s="66" t="s">
        <v>53</v>
      </c>
      <c r="H15" s="66" t="s">
        <v>54</v>
      </c>
      <c r="I15" s="4" t="s">
        <v>28</v>
      </c>
      <c r="J15" s="4"/>
      <c r="K15" s="4"/>
      <c r="L15" s="4"/>
      <c r="M15" s="30"/>
      <c r="N15" s="4" t="s">
        <v>19</v>
      </c>
      <c r="O15" s="4" t="s">
        <v>19</v>
      </c>
      <c r="P15" s="17"/>
      <c r="Q15" s="31"/>
    </row>
    <row r="16" spans="1:17">
      <c r="A16" s="275" t="s">
        <v>29</v>
      </c>
      <c r="B16" s="4"/>
      <c r="C16" s="4" t="s">
        <v>417</v>
      </c>
      <c r="D16" s="4"/>
      <c r="E16" s="15" t="s">
        <v>52</v>
      </c>
      <c r="F16" s="4" t="s">
        <v>253</v>
      </c>
      <c r="G16" s="66" t="s">
        <v>55</v>
      </c>
      <c r="H16" s="66" t="s">
        <v>27</v>
      </c>
      <c r="I16" s="4" t="s">
        <v>37</v>
      </c>
      <c r="J16" s="29"/>
      <c r="K16" s="4"/>
      <c r="L16" s="4"/>
      <c r="M16" s="30"/>
      <c r="N16" s="4" t="s">
        <v>19</v>
      </c>
      <c r="O16" s="4" t="s">
        <v>19</v>
      </c>
      <c r="P16" s="17" t="s">
        <v>415</v>
      </c>
      <c r="Q16" s="31"/>
    </row>
    <row r="17" spans="1:17" ht="25.5">
      <c r="A17" s="275" t="s">
        <v>29</v>
      </c>
      <c r="B17" s="32"/>
      <c r="C17" s="4"/>
      <c r="D17" s="4"/>
      <c r="E17" s="15" t="s">
        <v>52</v>
      </c>
      <c r="F17" s="4" t="s">
        <v>254</v>
      </c>
      <c r="G17" s="4" t="s">
        <v>56</v>
      </c>
      <c r="H17" s="4" t="s">
        <v>57</v>
      </c>
      <c r="I17" s="4" t="s">
        <v>28</v>
      </c>
      <c r="J17" s="29"/>
      <c r="K17" s="4"/>
      <c r="L17" s="4"/>
      <c r="M17" s="30"/>
      <c r="N17" s="4" t="s">
        <v>19</v>
      </c>
      <c r="O17" s="4" t="s">
        <v>19</v>
      </c>
      <c r="P17" s="4"/>
      <c r="Q17" s="31"/>
    </row>
    <row r="18" spans="1:17" ht="27.75" customHeight="1">
      <c r="A18" s="275" t="s">
        <v>29</v>
      </c>
      <c r="B18" s="4"/>
      <c r="C18" s="17"/>
      <c r="D18" s="4"/>
      <c r="E18" s="33" t="s">
        <v>355</v>
      </c>
      <c r="F18" s="4" t="s">
        <v>255</v>
      </c>
      <c r="G18" s="17" t="s">
        <v>240</v>
      </c>
      <c r="H18" s="17" t="s">
        <v>27</v>
      </c>
      <c r="I18" s="17" t="s">
        <v>58</v>
      </c>
      <c r="J18" s="29"/>
      <c r="K18" s="4"/>
      <c r="L18" s="4"/>
      <c r="M18" s="30"/>
      <c r="N18" s="4" t="s">
        <v>19</v>
      </c>
      <c r="O18" s="4" t="s">
        <v>19</v>
      </c>
      <c r="P18" s="17"/>
      <c r="Q18" s="4"/>
    </row>
    <row r="19" spans="1:17" ht="24.75" customHeight="1" thickBot="1">
      <c r="A19" s="276" t="s">
        <v>29</v>
      </c>
      <c r="B19" s="19"/>
      <c r="C19" s="21"/>
      <c r="D19" s="19"/>
      <c r="E19" s="34" t="s">
        <v>355</v>
      </c>
      <c r="F19" s="19" t="s">
        <v>256</v>
      </c>
      <c r="G19" s="21" t="s">
        <v>59</v>
      </c>
      <c r="H19" s="251" t="s">
        <v>27</v>
      </c>
      <c r="I19" s="251" t="s">
        <v>28</v>
      </c>
      <c r="J19" s="35"/>
      <c r="K19" s="19"/>
      <c r="L19" s="19"/>
      <c r="M19" s="36"/>
      <c r="N19" s="19" t="s">
        <v>19</v>
      </c>
      <c r="O19" s="19" t="s">
        <v>19</v>
      </c>
      <c r="P19" s="19"/>
      <c r="Q19" s="37"/>
    </row>
    <row r="20" spans="1:17" ht="42.75" customHeight="1">
      <c r="A20" s="24" t="s">
        <v>24</v>
      </c>
      <c r="B20" s="24"/>
      <c r="C20" s="28"/>
      <c r="D20" s="24"/>
      <c r="E20" s="15" t="s">
        <v>82</v>
      </c>
      <c r="F20" s="24" t="s">
        <v>257</v>
      </c>
      <c r="G20" s="28" t="s">
        <v>280</v>
      </c>
      <c r="H20" s="268" t="s">
        <v>81</v>
      </c>
      <c r="I20" s="268" t="s">
        <v>62</v>
      </c>
      <c r="J20" s="26"/>
      <c r="K20" s="24"/>
      <c r="L20" s="24"/>
      <c r="M20" s="27"/>
      <c r="N20" s="24" t="s">
        <v>19</v>
      </c>
      <c r="O20" s="24" t="s">
        <v>19</v>
      </c>
      <c r="P20" s="24" t="s">
        <v>389</v>
      </c>
      <c r="Q20" s="38" t="s">
        <v>279</v>
      </c>
    </row>
    <row r="21" spans="1:17" ht="86.25" customHeight="1">
      <c r="A21" s="24" t="s">
        <v>24</v>
      </c>
      <c r="B21" s="4"/>
      <c r="C21" s="17"/>
      <c r="D21" s="4"/>
      <c r="E21" s="15" t="s">
        <v>82</v>
      </c>
      <c r="F21" s="4" t="s">
        <v>258</v>
      </c>
      <c r="G21" s="17" t="s">
        <v>281</v>
      </c>
      <c r="H21" s="65" t="s">
        <v>83</v>
      </c>
      <c r="I21" s="268" t="s">
        <v>62</v>
      </c>
      <c r="J21" s="29"/>
      <c r="K21" s="24" t="s">
        <v>85</v>
      </c>
      <c r="L21" s="4"/>
      <c r="M21" s="30"/>
      <c r="N21" s="4" t="s">
        <v>63</v>
      </c>
      <c r="O21" s="4" t="s">
        <v>84</v>
      </c>
      <c r="P21" s="4" t="s">
        <v>384</v>
      </c>
      <c r="Q21" s="31" t="s">
        <v>308</v>
      </c>
    </row>
    <row r="22" spans="1:17" ht="72" customHeight="1">
      <c r="A22" s="24" t="s">
        <v>24</v>
      </c>
      <c r="B22" s="4"/>
      <c r="C22" s="17"/>
      <c r="D22" s="4"/>
      <c r="E22" s="15" t="s">
        <v>82</v>
      </c>
      <c r="F22" s="4" t="s">
        <v>259</v>
      </c>
      <c r="G22" s="17" t="s">
        <v>296</v>
      </c>
      <c r="H22" s="65" t="s">
        <v>282</v>
      </c>
      <c r="I22" s="268" t="s">
        <v>62</v>
      </c>
      <c r="J22" s="29"/>
      <c r="K22" s="4"/>
      <c r="L22" s="4"/>
      <c r="M22" s="30"/>
      <c r="N22" s="4" t="s">
        <v>19</v>
      </c>
      <c r="O22" s="4" t="s">
        <v>19</v>
      </c>
      <c r="P22" s="4" t="s">
        <v>393</v>
      </c>
      <c r="Q22" s="31" t="s">
        <v>295</v>
      </c>
    </row>
    <row r="23" spans="1:17" ht="43.5" customHeight="1">
      <c r="A23" s="24" t="s">
        <v>24</v>
      </c>
      <c r="B23" s="4"/>
      <c r="C23" s="17"/>
      <c r="D23" s="4"/>
      <c r="E23" s="15" t="s">
        <v>82</v>
      </c>
      <c r="F23" s="4" t="s">
        <v>260</v>
      </c>
      <c r="G23" s="17" t="s">
        <v>284</v>
      </c>
      <c r="H23" s="65" t="s">
        <v>283</v>
      </c>
      <c r="I23" s="268" t="s">
        <v>62</v>
      </c>
      <c r="J23" s="29"/>
      <c r="K23" s="4"/>
      <c r="L23" s="4"/>
      <c r="M23" s="30"/>
      <c r="N23" s="4" t="s">
        <v>63</v>
      </c>
      <c r="O23" s="4" t="s">
        <v>84</v>
      </c>
      <c r="P23" s="4" t="s">
        <v>385</v>
      </c>
      <c r="Q23" s="31" t="s">
        <v>285</v>
      </c>
    </row>
    <row r="24" spans="1:17" ht="81.75" customHeight="1">
      <c r="A24" s="24" t="s">
        <v>24</v>
      </c>
      <c r="B24" s="4"/>
      <c r="C24" s="17"/>
      <c r="D24" s="4"/>
      <c r="E24" s="15" t="s">
        <v>82</v>
      </c>
      <c r="F24" s="4" t="s">
        <v>261</v>
      </c>
      <c r="G24" s="17" t="s">
        <v>288</v>
      </c>
      <c r="H24" s="65" t="s">
        <v>286</v>
      </c>
      <c r="I24" s="268" t="s">
        <v>62</v>
      </c>
      <c r="J24" s="29"/>
      <c r="K24" s="4"/>
      <c r="L24" s="4"/>
      <c r="M24" s="30"/>
      <c r="N24" s="4" t="s">
        <v>142</v>
      </c>
      <c r="O24" s="4" t="s">
        <v>19</v>
      </c>
      <c r="P24" s="4" t="s">
        <v>287</v>
      </c>
      <c r="Q24" s="31" t="s">
        <v>289</v>
      </c>
    </row>
    <row r="25" spans="1:17" ht="51" customHeight="1">
      <c r="A25" s="24" t="s">
        <v>24</v>
      </c>
      <c r="B25" s="4"/>
      <c r="C25" s="17"/>
      <c r="D25" s="4"/>
      <c r="E25" s="15" t="s">
        <v>60</v>
      </c>
      <c r="F25" s="4" t="s">
        <v>262</v>
      </c>
      <c r="G25" s="17" t="s">
        <v>291</v>
      </c>
      <c r="H25" s="65" t="s">
        <v>290</v>
      </c>
      <c r="I25" s="268" t="s">
        <v>62</v>
      </c>
      <c r="J25" s="29"/>
      <c r="K25" s="4"/>
      <c r="L25" s="4"/>
      <c r="M25" s="30"/>
      <c r="N25" s="4" t="s">
        <v>63</v>
      </c>
      <c r="O25" s="4" t="s">
        <v>292</v>
      </c>
      <c r="P25" s="4" t="s">
        <v>394</v>
      </c>
      <c r="Q25" s="31" t="s">
        <v>294</v>
      </c>
    </row>
    <row r="26" spans="1:17" ht="65.25" customHeight="1">
      <c r="A26" s="24" t="s">
        <v>24</v>
      </c>
      <c r="B26" s="4"/>
      <c r="C26" s="17"/>
      <c r="D26" s="4"/>
      <c r="E26" s="15" t="s">
        <v>82</v>
      </c>
      <c r="F26" s="4" t="s">
        <v>263</v>
      </c>
      <c r="G26" s="17" t="s">
        <v>388</v>
      </c>
      <c r="H26" s="65" t="s">
        <v>297</v>
      </c>
      <c r="I26" s="268" t="s">
        <v>62</v>
      </c>
      <c r="J26" s="29"/>
      <c r="K26" s="24" t="s">
        <v>233</v>
      </c>
      <c r="L26" s="4"/>
      <c r="M26" s="30"/>
      <c r="N26" s="4" t="s">
        <v>299</v>
      </c>
      <c r="O26" s="4" t="s">
        <v>298</v>
      </c>
      <c r="P26" s="4" t="s">
        <v>412</v>
      </c>
      <c r="Q26" s="31" t="s">
        <v>324</v>
      </c>
    </row>
    <row r="27" spans="1:17" ht="99.75" customHeight="1">
      <c r="A27" s="24" t="s">
        <v>24</v>
      </c>
      <c r="B27" s="24"/>
      <c r="C27" s="28"/>
      <c r="D27" s="24"/>
      <c r="E27" s="15" t="s">
        <v>82</v>
      </c>
      <c r="F27" s="4" t="s">
        <v>264</v>
      </c>
      <c r="G27" s="28" t="s">
        <v>302</v>
      </c>
      <c r="H27" s="268" t="s">
        <v>300</v>
      </c>
      <c r="I27" s="268" t="s">
        <v>62</v>
      </c>
      <c r="J27" s="26"/>
      <c r="K27" s="24"/>
      <c r="L27" s="24"/>
      <c r="M27" s="27"/>
      <c r="N27" s="24" t="s">
        <v>19</v>
      </c>
      <c r="O27" s="24" t="s">
        <v>19</v>
      </c>
      <c r="P27" s="4" t="s">
        <v>409</v>
      </c>
      <c r="Q27" s="38" t="s">
        <v>301</v>
      </c>
    </row>
    <row r="28" spans="1:17" ht="72" customHeight="1">
      <c r="A28" s="24" t="s">
        <v>24</v>
      </c>
      <c r="B28" s="24"/>
      <c r="C28" s="28"/>
      <c r="D28" s="24"/>
      <c r="E28" s="15" t="s">
        <v>82</v>
      </c>
      <c r="F28" s="4" t="s">
        <v>265</v>
      </c>
      <c r="G28" s="28" t="s">
        <v>306</v>
      </c>
      <c r="H28" s="268" t="s">
        <v>303</v>
      </c>
      <c r="I28" s="268" t="s">
        <v>62</v>
      </c>
      <c r="J28" s="26"/>
      <c r="K28" s="24"/>
      <c r="L28" s="24"/>
      <c r="M28" s="27"/>
      <c r="N28" s="4" t="s">
        <v>63</v>
      </c>
      <c r="O28" s="24" t="s">
        <v>304</v>
      </c>
      <c r="P28" s="24" t="s">
        <v>387</v>
      </c>
      <c r="Q28" s="4" t="s">
        <v>305</v>
      </c>
    </row>
    <row r="29" spans="1:17" ht="66" customHeight="1">
      <c r="A29" s="24" t="s">
        <v>24</v>
      </c>
      <c r="B29" s="24"/>
      <c r="C29" s="28"/>
      <c r="D29" s="24"/>
      <c r="E29" s="15" t="s">
        <v>232</v>
      </c>
      <c r="F29" s="4" t="s">
        <v>266</v>
      </c>
      <c r="G29" s="28" t="s">
        <v>307</v>
      </c>
      <c r="H29" s="268" t="s">
        <v>102</v>
      </c>
      <c r="I29" s="268" t="s">
        <v>62</v>
      </c>
      <c r="J29" s="26"/>
      <c r="K29" s="24" t="s">
        <v>85</v>
      </c>
      <c r="L29" s="24"/>
      <c r="M29" s="27"/>
      <c r="N29" s="4" t="s">
        <v>63</v>
      </c>
      <c r="O29" s="4" t="s">
        <v>84</v>
      </c>
      <c r="P29" s="4" t="s">
        <v>390</v>
      </c>
      <c r="Q29" s="38" t="s">
        <v>321</v>
      </c>
    </row>
    <row r="30" spans="1:17" ht="60.75" customHeight="1">
      <c r="A30" s="24" t="s">
        <v>24</v>
      </c>
      <c r="B30" s="24"/>
      <c r="C30" s="28"/>
      <c r="D30" s="24"/>
      <c r="E30" s="15" t="s">
        <v>82</v>
      </c>
      <c r="F30" s="4" t="s">
        <v>267</v>
      </c>
      <c r="G30" s="28" t="s">
        <v>311</v>
      </c>
      <c r="H30" s="268" t="s">
        <v>310</v>
      </c>
      <c r="I30" s="268" t="s">
        <v>62</v>
      </c>
      <c r="J30" s="26"/>
      <c r="K30" s="24"/>
      <c r="L30" s="24"/>
      <c r="M30" s="27"/>
      <c r="N30" s="24" t="s">
        <v>19</v>
      </c>
      <c r="O30" s="24" t="s">
        <v>19</v>
      </c>
      <c r="P30" s="4" t="s">
        <v>293</v>
      </c>
      <c r="Q30" s="38" t="s">
        <v>309</v>
      </c>
    </row>
    <row r="31" spans="1:17" ht="58.5" customHeight="1">
      <c r="A31" s="24" t="s">
        <v>24</v>
      </c>
      <c r="B31" s="24"/>
      <c r="C31" s="28"/>
      <c r="D31" s="24"/>
      <c r="E31" s="15" t="s">
        <v>232</v>
      </c>
      <c r="F31" s="4" t="s">
        <v>268</v>
      </c>
      <c r="G31" s="28" t="s">
        <v>318</v>
      </c>
      <c r="H31" s="268" t="s">
        <v>102</v>
      </c>
      <c r="I31" s="268" t="s">
        <v>62</v>
      </c>
      <c r="J31" s="26"/>
      <c r="K31" s="24" t="s">
        <v>85</v>
      </c>
      <c r="L31" s="24"/>
      <c r="M31" s="27"/>
      <c r="N31" s="4" t="s">
        <v>63</v>
      </c>
      <c r="O31" s="4" t="s">
        <v>84</v>
      </c>
      <c r="P31" s="24" t="s">
        <v>391</v>
      </c>
      <c r="Q31" s="38" t="s">
        <v>320</v>
      </c>
    </row>
    <row r="32" spans="1:17" ht="31.5" customHeight="1">
      <c r="A32" s="24" t="s">
        <v>24</v>
      </c>
      <c r="B32" s="24"/>
      <c r="C32" s="28"/>
      <c r="D32" s="24"/>
      <c r="E32" s="15" t="s">
        <v>232</v>
      </c>
      <c r="F32" s="4" t="s">
        <v>269</v>
      </c>
      <c r="G32" s="28" t="s">
        <v>319</v>
      </c>
      <c r="H32" s="268" t="s">
        <v>102</v>
      </c>
      <c r="I32" s="268" t="s">
        <v>62</v>
      </c>
      <c r="J32" s="26"/>
      <c r="K32" s="24"/>
      <c r="L32" s="24"/>
      <c r="M32" s="27"/>
      <c r="N32" s="24" t="s">
        <v>142</v>
      </c>
      <c r="O32" s="24" t="s">
        <v>235</v>
      </c>
      <c r="P32" s="24" t="s">
        <v>392</v>
      </c>
      <c r="Q32" s="38" t="s">
        <v>312</v>
      </c>
    </row>
    <row r="33" spans="1:17" ht="47.25" customHeight="1">
      <c r="A33" s="24" t="s">
        <v>24</v>
      </c>
      <c r="B33" s="24"/>
      <c r="C33" s="28"/>
      <c r="D33" s="24"/>
      <c r="E33" s="15" t="s">
        <v>232</v>
      </c>
      <c r="F33" s="4" t="s">
        <v>270</v>
      </c>
      <c r="G33" s="28" t="s">
        <v>323</v>
      </c>
      <c r="H33" s="268" t="s">
        <v>103</v>
      </c>
      <c r="I33" s="268" t="s">
        <v>62</v>
      </c>
      <c r="J33" s="26"/>
      <c r="K33" s="24"/>
      <c r="L33" s="24"/>
      <c r="M33" s="27"/>
      <c r="N33" s="4" t="s">
        <v>63</v>
      </c>
      <c r="O33" s="24" t="s">
        <v>322</v>
      </c>
      <c r="P33" s="24" t="s">
        <v>293</v>
      </c>
      <c r="Q33" s="38" t="s">
        <v>313</v>
      </c>
    </row>
    <row r="34" spans="1:17" ht="60" customHeight="1">
      <c r="A34" s="24" t="s">
        <v>24</v>
      </c>
      <c r="B34" s="24"/>
      <c r="C34" s="28" t="s">
        <v>361</v>
      </c>
      <c r="D34" s="24"/>
      <c r="E34" s="15" t="s">
        <v>60</v>
      </c>
      <c r="F34" s="4" t="s">
        <v>271</v>
      </c>
      <c r="G34" s="28" t="s">
        <v>325</v>
      </c>
      <c r="H34" s="268" t="s">
        <v>317</v>
      </c>
      <c r="I34" s="268" t="s">
        <v>62</v>
      </c>
      <c r="J34" s="26"/>
      <c r="K34" s="24"/>
      <c r="L34" s="24"/>
      <c r="M34" s="27"/>
      <c r="N34" s="4" t="s">
        <v>299</v>
      </c>
      <c r="O34" s="4" t="s">
        <v>298</v>
      </c>
      <c r="P34" s="24" t="s">
        <v>362</v>
      </c>
      <c r="Q34" s="38" t="s">
        <v>326</v>
      </c>
    </row>
    <row r="35" spans="1:17" ht="47.25" customHeight="1">
      <c r="A35" s="24" t="s">
        <v>24</v>
      </c>
      <c r="B35" s="24"/>
      <c r="C35" s="28"/>
      <c r="D35" s="24"/>
      <c r="E35" s="15" t="s">
        <v>60</v>
      </c>
      <c r="F35" s="4" t="s">
        <v>272</v>
      </c>
      <c r="G35" s="28" t="s">
        <v>327</v>
      </c>
      <c r="H35" s="268" t="s">
        <v>317</v>
      </c>
      <c r="I35" s="268" t="s">
        <v>62</v>
      </c>
      <c r="J35" s="26"/>
      <c r="K35" s="24"/>
      <c r="L35" s="24"/>
      <c r="M35" s="27"/>
      <c r="N35" s="4" t="s">
        <v>299</v>
      </c>
      <c r="O35" s="4" t="s">
        <v>298</v>
      </c>
      <c r="P35" s="24" t="s">
        <v>410</v>
      </c>
      <c r="Q35" s="38" t="s">
        <v>314</v>
      </c>
    </row>
    <row r="36" spans="1:17" ht="81.75" customHeight="1">
      <c r="A36" s="24" t="s">
        <v>24</v>
      </c>
      <c r="B36" s="24"/>
      <c r="C36" s="28"/>
      <c r="D36" s="24"/>
      <c r="E36" s="15" t="s">
        <v>60</v>
      </c>
      <c r="F36" s="4" t="s">
        <v>273</v>
      </c>
      <c r="G36" s="28" t="s">
        <v>328</v>
      </c>
      <c r="H36" s="268" t="s">
        <v>61</v>
      </c>
      <c r="I36" s="268" t="s">
        <v>62</v>
      </c>
      <c r="J36" s="26"/>
      <c r="K36" s="24" t="s">
        <v>233</v>
      </c>
      <c r="L36" s="24"/>
      <c r="M36" s="27"/>
      <c r="N36" s="4" t="s">
        <v>299</v>
      </c>
      <c r="O36" s="4" t="s">
        <v>298</v>
      </c>
      <c r="P36" s="24" t="s">
        <v>411</v>
      </c>
      <c r="Q36" s="38" t="s">
        <v>315</v>
      </c>
    </row>
    <row r="37" spans="1:17" ht="63" customHeight="1">
      <c r="A37" s="24" t="s">
        <v>24</v>
      </c>
      <c r="B37" s="24"/>
      <c r="C37" s="28"/>
      <c r="D37" s="24"/>
      <c r="E37" s="15" t="s">
        <v>60</v>
      </c>
      <c r="F37" s="4" t="s">
        <v>274</v>
      </c>
      <c r="G37" s="28" t="s">
        <v>329</v>
      </c>
      <c r="H37" s="268" t="s">
        <v>61</v>
      </c>
      <c r="I37" s="268" t="s">
        <v>62</v>
      </c>
      <c r="J37" s="26"/>
      <c r="K37" s="24"/>
      <c r="L37" s="24"/>
      <c r="M37" s="27"/>
      <c r="N37" s="24" t="s">
        <v>63</v>
      </c>
      <c r="O37" s="4" t="s">
        <v>292</v>
      </c>
      <c r="P37" s="24" t="s">
        <v>330</v>
      </c>
      <c r="Q37" s="38" t="s">
        <v>316</v>
      </c>
    </row>
    <row r="38" spans="1:17" ht="65.25" customHeight="1">
      <c r="A38" s="24" t="s">
        <v>24</v>
      </c>
      <c r="B38" s="24"/>
      <c r="C38" s="28"/>
      <c r="D38" s="24"/>
      <c r="E38" s="15" t="s">
        <v>232</v>
      </c>
      <c r="F38" s="4" t="s">
        <v>275</v>
      </c>
      <c r="G38" s="28" t="s">
        <v>360</v>
      </c>
      <c r="H38" s="268" t="s">
        <v>105</v>
      </c>
      <c r="I38" s="268" t="s">
        <v>62</v>
      </c>
      <c r="J38" s="26"/>
      <c r="K38" s="24" t="s">
        <v>398</v>
      </c>
      <c r="L38" s="24"/>
      <c r="M38" s="27"/>
      <c r="N38" s="24" t="s">
        <v>63</v>
      </c>
      <c r="O38" s="24" t="s">
        <v>400</v>
      </c>
      <c r="P38" s="24" t="s">
        <v>399</v>
      </c>
      <c r="Q38" s="38" t="s">
        <v>358</v>
      </c>
    </row>
    <row r="39" spans="1:17" ht="113.25" customHeight="1">
      <c r="A39" s="24" t="s">
        <v>24</v>
      </c>
      <c r="B39" s="24"/>
      <c r="C39" s="28"/>
      <c r="D39" s="24"/>
      <c r="E39" s="15" t="s">
        <v>82</v>
      </c>
      <c r="F39" s="4" t="s">
        <v>276</v>
      </c>
      <c r="G39" s="28" t="s">
        <v>367</v>
      </c>
      <c r="H39" s="268" t="s">
        <v>370</v>
      </c>
      <c r="I39" s="268" t="s">
        <v>62</v>
      </c>
      <c r="J39" s="26"/>
      <c r="K39" s="24"/>
      <c r="L39" s="24"/>
      <c r="M39" s="27"/>
      <c r="N39" s="4" t="s">
        <v>63</v>
      </c>
      <c r="O39" s="43" t="s">
        <v>363</v>
      </c>
      <c r="P39" s="24" t="s">
        <v>386</v>
      </c>
      <c r="Q39" s="38" t="s">
        <v>366</v>
      </c>
    </row>
    <row r="40" spans="1:17" ht="85.5" customHeight="1">
      <c r="A40" s="24" t="s">
        <v>24</v>
      </c>
      <c r="B40" s="24"/>
      <c r="C40" s="28"/>
      <c r="D40" s="24"/>
      <c r="E40" s="15" t="s">
        <v>82</v>
      </c>
      <c r="F40" s="4" t="s">
        <v>277</v>
      </c>
      <c r="G40" s="28" t="s">
        <v>368</v>
      </c>
      <c r="H40" s="268" t="s">
        <v>364</v>
      </c>
      <c r="I40" s="268" t="s">
        <v>62</v>
      </c>
      <c r="J40" s="26"/>
      <c r="K40" s="24"/>
      <c r="L40" s="24"/>
      <c r="M40" s="27"/>
      <c r="N40" s="24" t="s">
        <v>19</v>
      </c>
      <c r="O40" s="24" t="s">
        <v>19</v>
      </c>
      <c r="P40" s="24" t="s">
        <v>369</v>
      </c>
      <c r="Q40" s="38" t="s">
        <v>365</v>
      </c>
    </row>
    <row r="41" spans="1:17" ht="62.25" customHeight="1">
      <c r="A41" s="24" t="s">
        <v>24</v>
      </c>
      <c r="B41" s="24"/>
      <c r="C41" s="28"/>
      <c r="D41" s="24"/>
      <c r="E41" s="15" t="s">
        <v>82</v>
      </c>
      <c r="F41" s="4" t="s">
        <v>278</v>
      </c>
      <c r="G41" s="28" t="s">
        <v>373</v>
      </c>
      <c r="H41" s="268" t="s">
        <v>371</v>
      </c>
      <c r="I41" s="268" t="s">
        <v>62</v>
      </c>
      <c r="J41" s="26"/>
      <c r="K41" s="24"/>
      <c r="L41" s="24"/>
      <c r="M41" s="27"/>
      <c r="N41" s="24" t="s">
        <v>63</v>
      </c>
      <c r="O41" s="24" t="s">
        <v>19</v>
      </c>
      <c r="P41" s="24" t="s">
        <v>374</v>
      </c>
      <c r="Q41" s="38" t="s">
        <v>372</v>
      </c>
    </row>
    <row r="42" spans="1:17" ht="60" customHeight="1">
      <c r="A42" s="24" t="s">
        <v>24</v>
      </c>
      <c r="B42" s="28"/>
      <c r="C42" s="28" t="s">
        <v>417</v>
      </c>
      <c r="D42" s="24"/>
      <c r="E42" s="25" t="s">
        <v>418</v>
      </c>
      <c r="F42" s="4" t="s">
        <v>331</v>
      </c>
      <c r="G42" s="38" t="s">
        <v>375</v>
      </c>
      <c r="H42" s="24" t="s">
        <v>376</v>
      </c>
      <c r="I42" s="24" t="s">
        <v>28</v>
      </c>
      <c r="J42" s="24"/>
      <c r="K42" s="24"/>
      <c r="L42" s="24"/>
      <c r="M42" s="24"/>
      <c r="N42" s="4" t="s">
        <v>63</v>
      </c>
      <c r="O42" s="4" t="s">
        <v>84</v>
      </c>
      <c r="P42" s="28" t="s">
        <v>416</v>
      </c>
      <c r="Q42" s="38"/>
    </row>
    <row r="43" spans="1:17" ht="57" customHeight="1">
      <c r="A43" s="275" t="s">
        <v>29</v>
      </c>
      <c r="B43" s="17"/>
      <c r="C43" s="17"/>
      <c r="D43" s="4"/>
      <c r="E43" s="25"/>
      <c r="F43" s="4" t="s">
        <v>332</v>
      </c>
      <c r="G43" s="38" t="s">
        <v>419</v>
      </c>
      <c r="H43" s="24"/>
      <c r="I43" s="4"/>
      <c r="J43" s="4"/>
      <c r="K43" s="4"/>
      <c r="L43" s="4"/>
      <c r="M43" s="4"/>
      <c r="N43" s="4"/>
      <c r="O43" s="4"/>
      <c r="P43" s="17"/>
      <c r="Q43" s="31"/>
    </row>
    <row r="44" spans="1:17" ht="58.5" customHeight="1">
      <c r="A44" s="24" t="s">
        <v>24</v>
      </c>
      <c r="B44" s="17"/>
      <c r="C44" s="17"/>
      <c r="D44" s="4"/>
      <c r="E44" s="15" t="s">
        <v>82</v>
      </c>
      <c r="F44" s="4" t="s">
        <v>333</v>
      </c>
      <c r="G44" s="31" t="s">
        <v>377</v>
      </c>
      <c r="H44" s="65" t="s">
        <v>83</v>
      </c>
      <c r="I44" s="268" t="s">
        <v>62</v>
      </c>
      <c r="J44" s="4"/>
      <c r="K44" s="24"/>
      <c r="L44" s="4"/>
      <c r="M44" s="4"/>
      <c r="N44" s="4" t="s">
        <v>63</v>
      </c>
      <c r="O44" s="4" t="s">
        <v>84</v>
      </c>
      <c r="P44" s="17" t="s">
        <v>408</v>
      </c>
      <c r="Q44" s="31" t="s">
        <v>378</v>
      </c>
    </row>
    <row r="45" spans="1:17" ht="49.5" customHeight="1">
      <c r="A45" s="24" t="s">
        <v>24</v>
      </c>
      <c r="B45" s="17"/>
      <c r="C45" s="17"/>
      <c r="D45" s="4"/>
      <c r="E45" s="15" t="s">
        <v>60</v>
      </c>
      <c r="F45" s="4" t="s">
        <v>334</v>
      </c>
      <c r="G45" s="38" t="s">
        <v>396</v>
      </c>
      <c r="H45" s="4" t="s">
        <v>395</v>
      </c>
      <c r="I45" s="4" t="s">
        <v>62</v>
      </c>
      <c r="J45" s="4"/>
      <c r="K45" s="24" t="s">
        <v>398</v>
      </c>
      <c r="L45" s="4"/>
      <c r="M45" s="4"/>
      <c r="N45" s="24" t="s">
        <v>113</v>
      </c>
      <c r="O45" s="4" t="s">
        <v>359</v>
      </c>
      <c r="P45" s="24" t="s">
        <v>401</v>
      </c>
      <c r="Q45" s="31" t="s">
        <v>397</v>
      </c>
    </row>
    <row r="46" spans="1:17" ht="137.25" customHeight="1">
      <c r="A46" s="24" t="s">
        <v>24</v>
      </c>
      <c r="B46" s="17"/>
      <c r="C46" s="17"/>
      <c r="D46" s="4"/>
      <c r="E46" s="15" t="s">
        <v>232</v>
      </c>
      <c r="F46" s="4" t="s">
        <v>335</v>
      </c>
      <c r="G46" s="38" t="s">
        <v>404</v>
      </c>
      <c r="H46" s="4" t="s">
        <v>105</v>
      </c>
      <c r="I46" s="4" t="s">
        <v>62</v>
      </c>
      <c r="J46" s="4"/>
      <c r="K46" s="24"/>
      <c r="L46" s="4"/>
      <c r="M46" s="4"/>
      <c r="N46" s="4" t="s">
        <v>142</v>
      </c>
      <c r="O46" s="4" t="s">
        <v>403</v>
      </c>
      <c r="P46" s="17" t="s">
        <v>414</v>
      </c>
      <c r="Q46" s="31" t="s">
        <v>402</v>
      </c>
    </row>
    <row r="47" spans="1:17" ht="55.5" customHeight="1">
      <c r="A47" s="24" t="s">
        <v>24</v>
      </c>
      <c r="B47" s="17"/>
      <c r="C47" s="17"/>
      <c r="D47" s="4"/>
      <c r="E47" s="15" t="s">
        <v>60</v>
      </c>
      <c r="F47" s="4" t="s">
        <v>336</v>
      </c>
      <c r="G47" s="38" t="s">
        <v>406</v>
      </c>
      <c r="H47" s="4" t="s">
        <v>407</v>
      </c>
      <c r="I47" s="4" t="s">
        <v>62</v>
      </c>
      <c r="J47" s="4"/>
      <c r="K47" s="4"/>
      <c r="L47" s="4"/>
      <c r="M47" s="4"/>
      <c r="N47" s="4" t="s">
        <v>63</v>
      </c>
      <c r="O47" s="4" t="s">
        <v>405</v>
      </c>
      <c r="P47" s="17" t="s">
        <v>413</v>
      </c>
      <c r="Q47" s="31"/>
    </row>
    <row r="48" spans="1:17">
      <c r="A48" s="275" t="s">
        <v>29</v>
      </c>
      <c r="B48" s="4"/>
      <c r="C48" s="24"/>
      <c r="D48" s="24"/>
      <c r="E48" s="15"/>
      <c r="F48" s="4" t="s">
        <v>337</v>
      </c>
      <c r="G48" s="38" t="s">
        <v>419</v>
      </c>
      <c r="H48" s="4"/>
      <c r="I48" s="4"/>
      <c r="J48" s="29"/>
      <c r="K48" s="4"/>
      <c r="L48" s="4"/>
      <c r="M48" s="30"/>
      <c r="N48" s="4"/>
      <c r="O48" s="4"/>
      <c r="P48" s="17"/>
      <c r="Q48" s="4"/>
    </row>
    <row r="49" spans="1:17">
      <c r="A49" s="275" t="s">
        <v>29</v>
      </c>
      <c r="B49" s="4"/>
      <c r="C49" s="24"/>
      <c r="D49" s="24"/>
      <c r="E49" s="15"/>
      <c r="F49" s="4" t="s">
        <v>338</v>
      </c>
      <c r="G49" s="38" t="s">
        <v>419</v>
      </c>
      <c r="H49" s="4"/>
      <c r="I49" s="4"/>
      <c r="J49" s="4"/>
      <c r="K49" s="4"/>
      <c r="L49" s="4"/>
      <c r="M49" s="30"/>
      <c r="N49" s="4"/>
      <c r="O49" s="4"/>
      <c r="P49" s="17"/>
      <c r="Q49" s="39"/>
    </row>
    <row r="50" spans="1:17">
      <c r="A50" s="275" t="s">
        <v>29</v>
      </c>
      <c r="B50" s="4"/>
      <c r="C50" s="24"/>
      <c r="D50" s="4"/>
      <c r="E50" s="53"/>
      <c r="F50" s="4" t="s">
        <v>339</v>
      </c>
      <c r="G50" s="38" t="s">
        <v>419</v>
      </c>
      <c r="H50" s="59"/>
      <c r="I50" s="4"/>
      <c r="J50" s="29"/>
      <c r="K50" s="4"/>
      <c r="L50" s="4"/>
      <c r="M50" s="30"/>
      <c r="N50" s="4"/>
      <c r="O50" s="4"/>
      <c r="P50" s="17"/>
      <c r="Q50" s="67"/>
    </row>
    <row r="51" spans="1:17">
      <c r="A51" s="275" t="s">
        <v>29</v>
      </c>
      <c r="B51" s="4"/>
      <c r="C51" s="4"/>
      <c r="D51" s="4"/>
      <c r="E51" s="15"/>
      <c r="F51" s="4" t="s">
        <v>340</v>
      </c>
      <c r="G51" s="38" t="s">
        <v>419</v>
      </c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>
      <c r="A52" s="275" t="s">
        <v>29</v>
      </c>
      <c r="B52" s="4"/>
      <c r="C52" s="24"/>
      <c r="D52" s="28"/>
      <c r="E52" s="33"/>
      <c r="F52" s="4" t="s">
        <v>341</v>
      </c>
      <c r="G52" s="38" t="s">
        <v>419</v>
      </c>
      <c r="H52" s="4"/>
      <c r="I52" s="4"/>
      <c r="J52" s="29"/>
      <c r="K52" s="4"/>
      <c r="L52" s="4"/>
      <c r="M52" s="30"/>
      <c r="N52" s="4"/>
      <c r="O52" s="4"/>
      <c r="P52" s="17"/>
      <c r="Q52" s="4"/>
    </row>
    <row r="53" spans="1:17">
      <c r="A53" s="275" t="s">
        <v>29</v>
      </c>
      <c r="B53" s="4"/>
      <c r="C53" s="4"/>
      <c r="D53" s="17"/>
      <c r="E53" s="33"/>
      <c r="F53" s="4" t="s">
        <v>342</v>
      </c>
      <c r="G53" s="38" t="s">
        <v>419</v>
      </c>
      <c r="H53" s="4"/>
      <c r="I53" s="4"/>
      <c r="J53" s="29"/>
      <c r="K53" s="4"/>
      <c r="L53" s="4"/>
      <c r="M53" s="30"/>
      <c r="N53" s="4"/>
      <c r="O53" s="4"/>
      <c r="P53" s="4"/>
      <c r="Q53" s="4"/>
    </row>
    <row r="54" spans="1:17">
      <c r="A54" s="275" t="s">
        <v>29</v>
      </c>
      <c r="B54" s="4"/>
      <c r="C54" s="4"/>
      <c r="D54" s="4"/>
      <c r="E54" s="33"/>
      <c r="F54" s="4" t="s">
        <v>343</v>
      </c>
      <c r="G54" s="38" t="s">
        <v>419</v>
      </c>
      <c r="H54" s="4"/>
      <c r="I54" s="4"/>
      <c r="J54" s="17"/>
      <c r="K54" s="4"/>
      <c r="L54" s="4"/>
      <c r="M54" s="17"/>
      <c r="N54" s="4"/>
      <c r="O54" s="4"/>
      <c r="P54" s="4"/>
      <c r="Q54" s="4"/>
    </row>
    <row r="55" spans="1:17">
      <c r="A55" s="275" t="s">
        <v>29</v>
      </c>
      <c r="B55" s="4"/>
      <c r="C55" s="4"/>
      <c r="D55" s="50"/>
      <c r="E55" s="33"/>
      <c r="F55" s="4" t="s">
        <v>344</v>
      </c>
      <c r="G55" s="38" t="s">
        <v>419</v>
      </c>
      <c r="H55" s="269"/>
      <c r="I55" s="269"/>
      <c r="J55" s="269"/>
      <c r="K55" s="49"/>
      <c r="L55" s="269"/>
      <c r="M55" s="269"/>
      <c r="N55" s="4"/>
      <c r="O55" s="269"/>
      <c r="P55" s="270"/>
      <c r="Q55" s="54"/>
    </row>
    <row r="56" spans="1:17">
      <c r="A56" s="275" t="s">
        <v>29</v>
      </c>
      <c r="B56" s="24"/>
      <c r="C56" s="4"/>
      <c r="D56" s="4"/>
      <c r="E56" s="33"/>
      <c r="F56" s="4" t="s">
        <v>345</v>
      </c>
      <c r="G56" s="38" t="s">
        <v>419</v>
      </c>
      <c r="H56" s="4"/>
      <c r="I56" s="4"/>
      <c r="J56" s="17"/>
      <c r="K56" s="4"/>
      <c r="L56" s="4"/>
      <c r="M56" s="17"/>
      <c r="N56" s="4"/>
      <c r="O56" s="4"/>
      <c r="P56" s="4"/>
      <c r="Q56" s="17"/>
    </row>
    <row r="57" spans="1:17">
      <c r="A57" s="275" t="s">
        <v>29</v>
      </c>
      <c r="B57" s="4"/>
      <c r="C57" s="4"/>
      <c r="D57" s="4"/>
      <c r="E57" s="33"/>
      <c r="F57" s="4" t="s">
        <v>346</v>
      </c>
      <c r="G57" s="38" t="s">
        <v>419</v>
      </c>
      <c r="H57" s="4"/>
      <c r="I57" s="4"/>
      <c r="J57" s="17"/>
      <c r="K57" s="4"/>
      <c r="L57" s="4"/>
      <c r="M57" s="17"/>
      <c r="N57" s="4"/>
      <c r="O57" s="4"/>
      <c r="P57" s="31"/>
      <c r="Q57" s="4"/>
    </row>
    <row r="58" spans="1:17">
      <c r="A58" s="275" t="s">
        <v>29</v>
      </c>
      <c r="B58" s="18"/>
      <c r="C58" s="4"/>
      <c r="D58" s="4"/>
      <c r="E58" s="33"/>
      <c r="F58" s="4" t="s">
        <v>347</v>
      </c>
      <c r="G58" s="38" t="s">
        <v>419</v>
      </c>
      <c r="H58" s="4"/>
      <c r="I58" s="4"/>
      <c r="J58" s="17"/>
      <c r="K58" s="4"/>
      <c r="L58" s="4"/>
      <c r="M58" s="17"/>
      <c r="N58" s="17"/>
      <c r="O58" s="17"/>
      <c r="P58" s="31"/>
      <c r="Q58" s="67"/>
    </row>
    <row r="59" spans="1:17">
      <c r="A59" s="275" t="s">
        <v>29</v>
      </c>
      <c r="B59" s="4"/>
      <c r="C59" s="4"/>
      <c r="D59" s="4"/>
      <c r="E59" s="33"/>
      <c r="F59" s="4" t="s">
        <v>348</v>
      </c>
      <c r="G59" s="38" t="s">
        <v>419</v>
      </c>
      <c r="H59" s="17"/>
      <c r="I59" s="17"/>
      <c r="J59" s="29"/>
      <c r="K59" s="4"/>
      <c r="L59" s="4"/>
      <c r="M59" s="30"/>
      <c r="N59" s="4"/>
      <c r="O59" s="4"/>
      <c r="P59" s="17"/>
      <c r="Q59" s="4"/>
    </row>
    <row r="60" spans="1:17">
      <c r="A60" s="275" t="s">
        <v>29</v>
      </c>
      <c r="B60" s="4"/>
      <c r="C60" s="4"/>
      <c r="D60" s="4"/>
      <c r="E60" s="15"/>
      <c r="F60" s="4" t="s">
        <v>349</v>
      </c>
      <c r="G60" s="38" t="s">
        <v>419</v>
      </c>
      <c r="H60" s="4"/>
      <c r="I60" s="4"/>
      <c r="J60" s="29"/>
      <c r="K60" s="4"/>
      <c r="L60" s="4"/>
      <c r="M60" s="29"/>
      <c r="N60" s="17"/>
      <c r="O60" s="29"/>
      <c r="P60" s="29"/>
      <c r="Q60" s="29"/>
    </row>
    <row r="61" spans="1:17">
      <c r="A61" s="275" t="s">
        <v>29</v>
      </c>
      <c r="B61" s="4"/>
      <c r="C61" s="4"/>
      <c r="D61" s="4"/>
      <c r="E61" s="273"/>
      <c r="F61" s="4" t="s">
        <v>350</v>
      </c>
      <c r="G61" s="38" t="s">
        <v>419</v>
      </c>
      <c r="H61" s="4"/>
      <c r="I61" s="4"/>
      <c r="J61" s="29"/>
      <c r="K61" s="4"/>
      <c r="L61" s="4"/>
      <c r="M61" s="29"/>
      <c r="N61" s="4"/>
      <c r="O61" s="4"/>
      <c r="P61" s="279"/>
      <c r="Q61" s="4"/>
    </row>
    <row r="62" spans="1:17">
      <c r="A62" s="275" t="s">
        <v>29</v>
      </c>
      <c r="B62" s="4"/>
      <c r="C62" s="4"/>
      <c r="D62" s="4"/>
      <c r="E62" s="15"/>
      <c r="F62" s="4" t="s">
        <v>351</v>
      </c>
      <c r="G62" s="38" t="s">
        <v>419</v>
      </c>
      <c r="H62" s="4"/>
      <c r="I62" s="4"/>
      <c r="J62" s="4"/>
      <c r="K62" s="4"/>
      <c r="L62" s="4"/>
      <c r="M62" s="4"/>
      <c r="N62" s="4"/>
      <c r="O62" s="4"/>
      <c r="P62" s="279"/>
      <c r="Q62" s="4"/>
    </row>
    <row r="63" spans="1:17">
      <c r="A63" s="275" t="s">
        <v>29</v>
      </c>
      <c r="B63" s="4"/>
      <c r="C63" s="53"/>
      <c r="D63" s="4"/>
      <c r="E63" s="53"/>
      <c r="F63" s="4" t="s">
        <v>379</v>
      </c>
      <c r="G63" s="38" t="s">
        <v>419</v>
      </c>
      <c r="H63" s="43"/>
      <c r="I63" s="43"/>
      <c r="J63" s="43"/>
      <c r="K63" s="30"/>
      <c r="L63" s="29"/>
      <c r="M63" s="43"/>
      <c r="N63" s="4"/>
      <c r="O63" s="43"/>
      <c r="P63" s="43"/>
      <c r="Q63" s="43"/>
    </row>
    <row r="64" spans="1:17">
      <c r="A64" s="275" t="s">
        <v>29</v>
      </c>
      <c r="B64" s="4"/>
      <c r="C64" s="53"/>
      <c r="D64" s="4"/>
      <c r="E64" s="53"/>
      <c r="F64" s="4" t="s">
        <v>380</v>
      </c>
      <c r="G64" s="38" t="s">
        <v>419</v>
      </c>
      <c r="H64" s="43"/>
      <c r="I64" s="43"/>
      <c r="J64" s="43"/>
      <c r="K64" s="30"/>
      <c r="L64" s="29"/>
      <c r="M64" s="43"/>
      <c r="N64" s="4"/>
      <c r="O64" s="43"/>
      <c r="P64" s="43"/>
      <c r="Q64" s="43"/>
    </row>
    <row r="65" spans="1:17">
      <c r="A65" s="275" t="s">
        <v>29</v>
      </c>
      <c r="B65" s="4"/>
      <c r="C65" s="53"/>
      <c r="D65" s="4"/>
      <c r="E65" s="53"/>
      <c r="F65" s="4" t="s">
        <v>381</v>
      </c>
      <c r="G65" s="38" t="s">
        <v>419</v>
      </c>
      <c r="H65" s="43"/>
      <c r="I65" s="43"/>
      <c r="J65" s="43"/>
      <c r="K65" s="30"/>
      <c r="L65" s="29"/>
      <c r="M65" s="43"/>
      <c r="N65" s="4"/>
      <c r="O65" s="43"/>
      <c r="P65" s="43"/>
      <c r="Q65" s="43"/>
    </row>
    <row r="66" spans="1:17">
      <c r="A66" s="275" t="s">
        <v>29</v>
      </c>
      <c r="B66" s="17"/>
      <c r="C66" s="53"/>
      <c r="D66" s="4"/>
      <c r="E66" s="53"/>
      <c r="F66" s="4" t="s">
        <v>382</v>
      </c>
      <c r="G66" s="38" t="s">
        <v>419</v>
      </c>
      <c r="H66" s="43"/>
      <c r="I66" s="43"/>
      <c r="J66" s="43"/>
      <c r="K66" s="30"/>
      <c r="L66" s="4"/>
      <c r="M66" s="43"/>
      <c r="N66" s="43"/>
      <c r="O66" s="43"/>
      <c r="P66" s="43"/>
      <c r="Q66" s="43"/>
    </row>
    <row r="67" spans="1:17">
      <c r="A67" s="275" t="s">
        <v>29</v>
      </c>
      <c r="B67" s="4"/>
      <c r="C67" s="4"/>
      <c r="D67" s="4"/>
      <c r="E67" s="53"/>
      <c r="F67" s="4" t="s">
        <v>383</v>
      </c>
      <c r="G67" s="38" t="s">
        <v>419</v>
      </c>
      <c r="H67" s="43"/>
      <c r="I67" s="43"/>
      <c r="J67" s="43"/>
      <c r="K67" s="30"/>
      <c r="L67" s="29"/>
      <c r="M67" s="43"/>
      <c r="N67" s="4"/>
      <c r="O67" s="43"/>
      <c r="P67" s="43"/>
      <c r="Q67" s="43"/>
    </row>
    <row r="68" spans="1:17">
      <c r="A68" s="4"/>
      <c r="B68" s="4"/>
      <c r="C68" s="4"/>
      <c r="D68" s="4"/>
      <c r="E68" s="53"/>
      <c r="F68" s="43"/>
      <c r="G68" s="43"/>
      <c r="H68" s="43"/>
      <c r="I68" s="43"/>
      <c r="J68" s="43"/>
      <c r="K68" s="30"/>
      <c r="L68" s="29"/>
      <c r="M68" s="43"/>
      <c r="N68" s="4"/>
      <c r="O68" s="43"/>
      <c r="P68" s="43"/>
      <c r="Q68" s="43"/>
    </row>
    <row r="69" spans="1:17">
      <c r="A69" s="53"/>
      <c r="B69" s="4"/>
      <c r="C69" s="53"/>
      <c r="D69" s="4"/>
      <c r="E69" s="53"/>
      <c r="F69" s="43"/>
      <c r="G69" s="43"/>
      <c r="H69" s="43"/>
      <c r="I69" s="43"/>
      <c r="J69" s="43"/>
      <c r="K69" s="30"/>
      <c r="L69" s="42"/>
      <c r="M69" s="43"/>
      <c r="N69" s="4"/>
      <c r="O69" s="43"/>
      <c r="P69" s="43"/>
      <c r="Q69" s="43"/>
    </row>
    <row r="70" spans="1:17">
      <c r="A70" s="53"/>
      <c r="B70" s="4"/>
      <c r="C70" s="53"/>
      <c r="D70" s="4"/>
      <c r="E70" s="53"/>
      <c r="F70" s="43"/>
      <c r="G70" s="43"/>
      <c r="H70" s="43"/>
      <c r="I70" s="43"/>
      <c r="J70" s="43"/>
      <c r="K70" s="30"/>
      <c r="L70" s="29"/>
      <c r="M70" s="43"/>
      <c r="N70" s="4"/>
      <c r="O70" s="43"/>
      <c r="P70" s="43"/>
      <c r="Q70" s="43"/>
    </row>
    <row r="71" spans="1:17">
      <c r="A71" s="53"/>
      <c r="B71" s="4"/>
      <c r="C71" s="53"/>
      <c r="D71" s="4"/>
      <c r="E71" s="53"/>
      <c r="F71" s="43"/>
      <c r="G71" s="43"/>
      <c r="H71" s="43"/>
      <c r="I71" s="43"/>
      <c r="J71" s="43"/>
      <c r="K71" s="30"/>
      <c r="L71" s="29"/>
      <c r="M71" s="43"/>
      <c r="N71" s="4"/>
      <c r="O71" s="43"/>
      <c r="P71" s="43"/>
      <c r="Q71" s="43"/>
    </row>
    <row r="72" spans="1:17">
      <c r="A72" s="53"/>
      <c r="B72" s="4"/>
      <c r="C72" s="4"/>
      <c r="D72" s="4"/>
      <c r="E72" s="53"/>
      <c r="F72" s="43"/>
      <c r="G72" s="43"/>
      <c r="H72" s="43"/>
      <c r="I72" s="43"/>
      <c r="J72" s="43"/>
      <c r="K72" s="30"/>
      <c r="L72" s="29"/>
      <c r="M72" s="43"/>
      <c r="N72" s="4"/>
      <c r="O72" s="43"/>
      <c r="P72" s="43"/>
      <c r="Q72" s="43"/>
    </row>
    <row r="73" spans="1:17">
      <c r="A73" s="53"/>
      <c r="B73" s="4"/>
      <c r="C73" s="53"/>
      <c r="D73" s="4"/>
      <c r="E73" s="53"/>
      <c r="F73" s="43"/>
      <c r="G73" s="43"/>
      <c r="H73" s="43"/>
      <c r="I73" s="43"/>
      <c r="J73" s="43"/>
      <c r="K73" s="30"/>
      <c r="L73" s="29"/>
      <c r="M73" s="43"/>
      <c r="N73" s="4"/>
      <c r="O73" s="43"/>
      <c r="P73" s="43"/>
      <c r="Q73" s="43"/>
    </row>
    <row r="74" spans="1:17">
      <c r="A74" s="53"/>
      <c r="B74" s="4"/>
      <c r="C74" s="53"/>
      <c r="D74" s="4"/>
      <c r="E74" s="53"/>
      <c r="F74" s="43"/>
      <c r="G74" s="43"/>
      <c r="H74" s="43"/>
      <c r="I74" s="43"/>
      <c r="J74" s="43"/>
      <c r="K74" s="30"/>
      <c r="L74" s="29"/>
      <c r="M74" s="43"/>
      <c r="N74" s="4"/>
      <c r="O74" s="43"/>
      <c r="P74" s="43"/>
      <c r="Q74" s="43"/>
    </row>
    <row r="75" spans="1:17">
      <c r="A75" s="53"/>
      <c r="B75" s="4"/>
      <c r="C75" s="4"/>
      <c r="D75" s="4"/>
      <c r="E75" s="53"/>
      <c r="F75" s="43"/>
      <c r="G75" s="43"/>
      <c r="H75" s="43"/>
      <c r="I75" s="43"/>
      <c r="J75" s="43"/>
      <c r="K75" s="30"/>
      <c r="L75" s="42"/>
      <c r="M75" s="43"/>
      <c r="N75" s="4"/>
      <c r="O75" s="43"/>
      <c r="P75" s="43"/>
      <c r="Q75" s="43"/>
    </row>
    <row r="76" spans="1:17">
      <c r="A76" s="53"/>
      <c r="B76" s="4"/>
      <c r="C76" s="4"/>
      <c r="D76" s="4"/>
      <c r="E76" s="53"/>
      <c r="F76" s="43"/>
      <c r="G76" s="43"/>
      <c r="H76" s="43"/>
      <c r="I76" s="43"/>
      <c r="J76" s="43"/>
      <c r="K76" s="30"/>
      <c r="L76" s="42"/>
      <c r="M76" s="43"/>
      <c r="N76" s="4"/>
      <c r="O76" s="43"/>
      <c r="P76" s="43"/>
      <c r="Q76" s="43"/>
    </row>
    <row r="77" spans="1:17">
      <c r="A77" s="53"/>
      <c r="B77" s="4"/>
      <c r="C77" s="4"/>
      <c r="D77" s="4"/>
      <c r="E77" s="53"/>
      <c r="F77" s="43"/>
      <c r="G77" s="43"/>
      <c r="H77" s="43"/>
      <c r="I77" s="43"/>
      <c r="J77" s="43"/>
      <c r="K77" s="30"/>
      <c r="L77" s="42"/>
      <c r="M77" s="43"/>
      <c r="N77" s="4"/>
      <c r="O77" s="43"/>
      <c r="P77" s="43"/>
      <c r="Q77" s="43"/>
    </row>
    <row r="78" spans="1:17">
      <c r="A78" s="53"/>
      <c r="B78" s="4"/>
      <c r="C78" s="53"/>
      <c r="D78" s="4"/>
      <c r="E78" s="53"/>
      <c r="F78" s="43"/>
      <c r="G78" s="43"/>
      <c r="H78" s="43"/>
      <c r="I78" s="43"/>
      <c r="J78" s="43"/>
      <c r="K78" s="30"/>
      <c r="L78" s="29"/>
      <c r="M78" s="43"/>
      <c r="N78" s="4"/>
      <c r="O78" s="43"/>
      <c r="P78" s="43"/>
      <c r="Q78" s="43"/>
    </row>
    <row r="79" spans="1:17">
      <c r="A79" s="53"/>
      <c r="B79" s="4"/>
      <c r="C79" s="4"/>
      <c r="D79" s="4"/>
      <c r="E79" s="53"/>
      <c r="F79" s="43"/>
      <c r="G79" s="43"/>
      <c r="H79" s="43"/>
      <c r="I79" s="43"/>
      <c r="J79" s="43"/>
      <c r="K79" s="30"/>
      <c r="L79" s="29"/>
      <c r="M79" s="43"/>
      <c r="N79" s="4"/>
      <c r="O79" s="43"/>
      <c r="P79" s="43"/>
      <c r="Q79" s="43"/>
    </row>
    <row r="80" spans="1:17">
      <c r="A80" s="53"/>
      <c r="B80" s="4"/>
      <c r="C80" s="53"/>
      <c r="D80" s="4"/>
      <c r="E80" s="53"/>
      <c r="F80" s="43"/>
      <c r="G80" s="43"/>
      <c r="H80" s="43"/>
      <c r="I80" s="43"/>
      <c r="J80" s="43"/>
      <c r="K80" s="30"/>
      <c r="L80" s="29"/>
      <c r="M80" s="43"/>
      <c r="N80" s="4"/>
      <c r="O80" s="43"/>
      <c r="P80" s="43"/>
      <c r="Q80" s="43"/>
    </row>
    <row r="81" spans="1:17">
      <c r="A81" s="53"/>
      <c r="B81" s="4"/>
      <c r="C81" s="4"/>
      <c r="D81" s="4"/>
      <c r="E81" s="53"/>
      <c r="F81" s="43"/>
      <c r="G81" s="43"/>
      <c r="H81" s="43"/>
      <c r="I81" s="43"/>
      <c r="J81" s="43"/>
      <c r="K81" s="30"/>
      <c r="L81" s="29"/>
      <c r="M81" s="43"/>
      <c r="N81" s="4"/>
      <c r="O81" s="43"/>
      <c r="P81" s="43"/>
      <c r="Q81" s="43"/>
    </row>
    <row r="82" spans="1:17">
      <c r="A82" s="53"/>
      <c r="B82" s="4"/>
      <c r="C82" s="53"/>
      <c r="D82" s="4"/>
      <c r="E82" s="53"/>
      <c r="F82" s="43"/>
      <c r="G82" s="43"/>
      <c r="H82" s="43"/>
      <c r="I82" s="43"/>
      <c r="J82" s="43"/>
      <c r="K82" s="30"/>
      <c r="L82" s="29"/>
      <c r="M82" s="43"/>
      <c r="N82" s="43"/>
      <c r="O82" s="42"/>
      <c r="P82" s="43"/>
      <c r="Q82" s="43"/>
    </row>
    <row r="83" spans="1:17">
      <c r="A83" s="53"/>
      <c r="B83" s="4"/>
      <c r="C83" s="53"/>
      <c r="D83" s="4"/>
      <c r="E83" s="53"/>
      <c r="F83" s="43"/>
      <c r="G83" s="43"/>
      <c r="H83" s="43"/>
      <c r="I83" s="43"/>
      <c r="J83" s="43"/>
      <c r="K83" s="30"/>
      <c r="L83" s="29"/>
      <c r="M83" s="43"/>
      <c r="N83" s="4"/>
      <c r="O83" s="43"/>
      <c r="P83" s="43"/>
      <c r="Q83" s="43"/>
    </row>
    <row r="84" spans="1:17">
      <c r="A84" s="53"/>
      <c r="B84" s="4"/>
      <c r="C84" s="53"/>
      <c r="D84" s="4"/>
      <c r="E84" s="53"/>
      <c r="F84" s="43"/>
      <c r="G84" s="43"/>
      <c r="H84" s="43"/>
      <c r="I84" s="43"/>
      <c r="J84" s="43"/>
      <c r="K84" s="30"/>
      <c r="L84" s="29"/>
      <c r="M84" s="43"/>
      <c r="N84" s="4"/>
      <c r="O84" s="43"/>
      <c r="P84" s="43"/>
      <c r="Q84" s="43"/>
    </row>
    <row r="85" spans="1:17">
      <c r="A85" s="53"/>
      <c r="B85" s="4"/>
      <c r="C85" s="53"/>
      <c r="D85" s="4"/>
      <c r="E85" s="53"/>
      <c r="F85" s="43"/>
      <c r="G85" s="43"/>
      <c r="H85" s="43"/>
      <c r="I85" s="43"/>
      <c r="J85" s="43"/>
      <c r="K85" s="30"/>
      <c r="L85" s="42"/>
      <c r="M85" s="43"/>
      <c r="N85" s="4"/>
      <c r="O85" s="43"/>
      <c r="P85" s="43"/>
      <c r="Q85" s="43"/>
    </row>
    <row r="86" spans="1:17">
      <c r="A86" s="53"/>
      <c r="B86" s="4"/>
      <c r="C86" s="53"/>
      <c r="D86" s="4"/>
      <c r="E86" s="53"/>
      <c r="F86" s="43"/>
      <c r="G86" s="43"/>
      <c r="H86" s="43"/>
      <c r="I86" s="43"/>
      <c r="J86" s="43"/>
      <c r="K86" s="30"/>
      <c r="L86" s="42"/>
      <c r="M86" s="43"/>
      <c r="N86" s="4"/>
      <c r="O86" s="43"/>
      <c r="P86" s="43"/>
      <c r="Q86" s="43"/>
    </row>
    <row r="87" spans="1:17">
      <c r="A87" s="53"/>
      <c r="B87" s="4"/>
      <c r="C87" s="53"/>
      <c r="D87" s="4"/>
      <c r="E87" s="53"/>
      <c r="F87" s="43"/>
      <c r="G87" s="43"/>
      <c r="H87" s="43"/>
      <c r="I87" s="43"/>
      <c r="J87" s="43"/>
      <c r="K87" s="30"/>
      <c r="L87" s="42"/>
      <c r="M87" s="43"/>
      <c r="N87" s="4"/>
      <c r="O87" s="43"/>
      <c r="P87" s="43"/>
      <c r="Q87" s="43"/>
    </row>
    <row r="88" spans="1:17">
      <c r="A88" s="53"/>
      <c r="B88" s="4"/>
      <c r="C88" s="53"/>
      <c r="D88" s="4"/>
      <c r="E88" s="53"/>
      <c r="F88" s="43"/>
      <c r="G88" s="43"/>
      <c r="H88" s="43"/>
      <c r="I88" s="43"/>
      <c r="J88" s="43"/>
      <c r="K88" s="30"/>
      <c r="L88" s="42"/>
      <c r="M88" s="43"/>
      <c r="N88" s="4"/>
      <c r="O88" s="43"/>
      <c r="P88" s="43"/>
      <c r="Q88" s="43"/>
    </row>
    <row r="89" spans="1:17">
      <c r="A89" s="53"/>
      <c r="B89" s="4"/>
      <c r="C89" s="53"/>
      <c r="D89" s="4"/>
      <c r="E89" s="53"/>
      <c r="F89" s="43"/>
      <c r="G89" s="43"/>
      <c r="H89" s="43"/>
      <c r="I89" s="43"/>
      <c r="J89" s="43"/>
      <c r="K89" s="30"/>
      <c r="L89" s="42"/>
      <c r="M89" s="43"/>
      <c r="N89" s="4"/>
      <c r="O89" s="43"/>
      <c r="P89" s="43"/>
      <c r="Q89" s="43"/>
    </row>
    <row r="90" spans="1:17">
      <c r="A90" s="53"/>
      <c r="B90" s="17"/>
      <c r="C90" s="53"/>
      <c r="D90" s="17"/>
      <c r="E90" s="53"/>
      <c r="F90" s="43"/>
      <c r="G90" s="43"/>
      <c r="H90" s="43"/>
      <c r="I90" s="43"/>
      <c r="J90" s="43"/>
      <c r="K90" s="30"/>
      <c r="L90" s="42"/>
      <c r="M90" s="43"/>
      <c r="N90" s="4"/>
      <c r="O90" s="43"/>
      <c r="P90" s="43"/>
      <c r="Q90" s="43"/>
    </row>
    <row r="91" spans="1:17">
      <c r="A91" s="53"/>
      <c r="B91" s="4"/>
      <c r="C91" s="53"/>
      <c r="D91" s="4"/>
      <c r="E91" s="53"/>
      <c r="F91" s="43"/>
      <c r="G91" s="43"/>
      <c r="H91" s="43"/>
      <c r="I91" s="43"/>
      <c r="J91" s="43"/>
      <c r="K91" s="30"/>
      <c r="L91" s="42"/>
      <c r="M91" s="43"/>
      <c r="N91" s="4"/>
      <c r="O91" s="43"/>
      <c r="P91" s="43"/>
      <c r="Q91" s="43"/>
    </row>
    <row r="92" spans="1:17">
      <c r="A92" s="53"/>
      <c r="B92" s="4"/>
      <c r="C92" s="53"/>
      <c r="D92" s="17"/>
      <c r="E92" s="53"/>
      <c r="F92" s="43"/>
      <c r="G92" s="43"/>
      <c r="H92" s="43"/>
      <c r="I92" s="43"/>
      <c r="J92" s="43"/>
      <c r="K92" s="30"/>
      <c r="L92" s="42"/>
      <c r="M92" s="43"/>
      <c r="N92" s="4"/>
      <c r="O92" s="43"/>
      <c r="P92" s="43"/>
      <c r="Q92" s="43"/>
    </row>
    <row r="93" spans="1:17">
      <c r="A93" s="53"/>
      <c r="B93" s="18"/>
      <c r="C93" s="53"/>
      <c r="D93" s="17"/>
      <c r="E93" s="53"/>
      <c r="F93" s="43"/>
      <c r="G93" s="43"/>
      <c r="H93" s="43"/>
      <c r="I93" s="43"/>
      <c r="J93" s="43"/>
      <c r="K93" s="30"/>
      <c r="L93" s="42"/>
      <c r="M93" s="43"/>
      <c r="N93" s="4"/>
      <c r="O93" s="43"/>
      <c r="P93" s="43"/>
      <c r="Q93" s="43"/>
    </row>
    <row r="94" spans="1:17">
      <c r="A94" s="4"/>
      <c r="B94" s="4"/>
      <c r="C94" s="53"/>
      <c r="D94" s="17"/>
      <c r="E94" s="53"/>
      <c r="F94" s="43"/>
      <c r="G94" s="43"/>
      <c r="H94" s="43"/>
      <c r="I94" s="43"/>
      <c r="J94" s="43"/>
      <c r="K94" s="30"/>
      <c r="L94" s="29"/>
      <c r="M94" s="43"/>
      <c r="N94" s="4"/>
      <c r="O94" s="43"/>
      <c r="P94" s="43"/>
      <c r="Q94" s="43"/>
    </row>
    <row r="95" spans="1:17">
      <c r="A95" s="53"/>
      <c r="B95" s="24"/>
      <c r="C95" s="4"/>
      <c r="D95" s="17"/>
      <c r="E95" s="53"/>
      <c r="F95" s="43"/>
      <c r="G95" s="43"/>
      <c r="H95" s="43"/>
      <c r="I95" s="43"/>
      <c r="J95" s="43"/>
      <c r="K95" s="30"/>
      <c r="L95" s="29"/>
      <c r="M95" s="43"/>
      <c r="N95" s="4"/>
      <c r="O95" s="43"/>
      <c r="P95" s="43"/>
      <c r="Q95" s="43"/>
    </row>
    <row r="96" spans="1:17">
      <c r="A96" s="53"/>
      <c r="B96" s="17"/>
      <c r="C96" s="53"/>
      <c r="D96" s="4"/>
      <c r="E96" s="53"/>
      <c r="F96" s="43"/>
      <c r="G96" s="43"/>
      <c r="H96" s="43"/>
      <c r="I96" s="43"/>
      <c r="J96" s="43"/>
      <c r="K96" s="30"/>
      <c r="L96" s="29"/>
      <c r="M96" s="43"/>
      <c r="N96" s="4"/>
      <c r="O96" s="43"/>
      <c r="P96" s="43"/>
      <c r="Q96" s="43"/>
    </row>
    <row r="97" spans="1:17">
      <c r="A97" s="53"/>
      <c r="B97" s="4"/>
      <c r="C97" s="53"/>
      <c r="D97" s="17"/>
      <c r="E97" s="53"/>
      <c r="F97" s="43"/>
      <c r="G97" s="43"/>
      <c r="H97" s="43"/>
      <c r="I97" s="43"/>
      <c r="J97" s="43"/>
      <c r="K97" s="30"/>
      <c r="L97" s="29"/>
      <c r="M97" s="43"/>
      <c r="N97" s="4"/>
      <c r="O97" s="43"/>
      <c r="P97" s="43"/>
      <c r="Q97" s="43"/>
    </row>
    <row r="98" spans="1:17">
      <c r="A98" s="53"/>
      <c r="B98" s="18"/>
      <c r="C98" s="53"/>
      <c r="D98" s="17"/>
      <c r="E98" s="53"/>
      <c r="F98" s="43"/>
      <c r="G98" s="43"/>
      <c r="H98" s="43"/>
      <c r="I98" s="43"/>
      <c r="J98" s="43"/>
      <c r="K98" s="30"/>
      <c r="L98" s="29"/>
      <c r="M98" s="43"/>
      <c r="N98" s="4"/>
      <c r="O98" s="43"/>
      <c r="P98" s="43"/>
      <c r="Q98" s="43"/>
    </row>
    <row r="99" spans="1:17">
      <c r="A99" s="4"/>
      <c r="B99" s="4"/>
      <c r="C99" s="53"/>
      <c r="D99" s="4"/>
      <c r="E99" s="53"/>
      <c r="F99" s="43"/>
      <c r="G99" s="43"/>
      <c r="H99" s="43"/>
      <c r="I99" s="43"/>
      <c r="J99" s="43"/>
      <c r="K99" s="30"/>
      <c r="L99" s="29"/>
      <c r="M99" s="43"/>
      <c r="N99" s="4"/>
      <c r="O99" s="43"/>
      <c r="P99" s="43"/>
      <c r="Q99" s="43"/>
    </row>
    <row r="100" spans="1:17">
      <c r="A100" s="53"/>
      <c r="B100" s="261"/>
      <c r="C100" s="53"/>
      <c r="D100" s="4"/>
      <c r="E100" s="53"/>
      <c r="F100" s="43"/>
      <c r="G100" s="43"/>
      <c r="H100" s="43"/>
      <c r="I100" s="43"/>
      <c r="J100" s="43"/>
      <c r="K100" s="30"/>
      <c r="L100" s="29"/>
      <c r="M100" s="43"/>
      <c r="N100" s="4"/>
      <c r="O100" s="43"/>
      <c r="P100" s="43"/>
      <c r="Q100" s="43"/>
    </row>
    <row r="101" spans="1:17">
      <c r="A101" s="4"/>
      <c r="B101" s="4"/>
      <c r="C101" s="53"/>
      <c r="D101" s="4"/>
      <c r="E101" s="53"/>
      <c r="F101" s="43"/>
      <c r="G101" s="43"/>
      <c r="H101" s="43"/>
      <c r="I101" s="43"/>
      <c r="J101" s="43"/>
      <c r="K101" s="30"/>
      <c r="L101" s="29"/>
      <c r="M101" s="43"/>
      <c r="N101" s="4"/>
      <c r="O101" s="43"/>
      <c r="P101" s="43"/>
      <c r="Q101" s="43"/>
    </row>
    <row r="102" spans="1:17">
      <c r="A102" s="53"/>
      <c r="B102" s="24"/>
      <c r="C102" s="53"/>
      <c r="D102" s="4"/>
      <c r="E102" s="53"/>
      <c r="F102" s="43"/>
      <c r="G102" s="43"/>
      <c r="H102" s="43"/>
      <c r="I102" s="43"/>
      <c r="J102" s="43"/>
      <c r="K102" s="30"/>
      <c r="L102" s="29"/>
      <c r="M102" s="43"/>
      <c r="N102" s="4"/>
      <c r="O102" s="43"/>
      <c r="P102" s="43"/>
      <c r="Q102" s="43"/>
    </row>
    <row r="103" spans="1:17">
      <c r="A103" s="53"/>
      <c r="B103" s="4"/>
      <c r="C103" s="53"/>
      <c r="D103" s="17"/>
      <c r="E103" s="53"/>
      <c r="F103" s="43"/>
      <c r="G103" s="43"/>
      <c r="H103" s="43"/>
      <c r="I103" s="43"/>
      <c r="J103" s="43"/>
      <c r="K103" s="30"/>
      <c r="L103" s="29"/>
      <c r="M103" s="43"/>
      <c r="N103" s="4"/>
      <c r="O103" s="43"/>
      <c r="P103" s="271"/>
      <c r="Q103" s="43"/>
    </row>
    <row r="104" spans="1:17">
      <c r="A104" s="53"/>
      <c r="B104" s="4"/>
      <c r="C104" s="53"/>
      <c r="D104" s="17"/>
      <c r="E104" s="53"/>
      <c r="F104" s="43"/>
      <c r="G104" s="43"/>
      <c r="H104" s="43"/>
      <c r="I104" s="43"/>
      <c r="J104" s="43"/>
      <c r="K104" s="30"/>
      <c r="L104" s="29"/>
      <c r="M104" s="43"/>
      <c r="N104" s="4"/>
      <c r="O104" s="43"/>
      <c r="P104" s="43"/>
      <c r="Q104" s="43"/>
    </row>
    <row r="105" spans="1:17">
      <c r="A105" s="53"/>
      <c r="B105" s="4"/>
      <c r="C105" s="53"/>
      <c r="D105" s="17"/>
      <c r="E105" s="53"/>
      <c r="F105" s="43"/>
      <c r="G105" s="43"/>
      <c r="H105" s="43"/>
      <c r="I105" s="43"/>
      <c r="J105" s="43"/>
      <c r="K105" s="30"/>
      <c r="L105" s="4"/>
      <c r="M105" s="43"/>
      <c r="N105" s="4"/>
      <c r="O105" s="43"/>
      <c r="P105" s="43"/>
      <c r="Q105" s="47"/>
    </row>
    <row r="106" spans="1:17">
      <c r="A106" s="53"/>
      <c r="B106" s="4"/>
      <c r="C106" s="53"/>
      <c r="D106" s="17"/>
      <c r="E106" s="53"/>
      <c r="F106" s="43"/>
      <c r="G106" s="43"/>
      <c r="H106" s="43"/>
      <c r="I106" s="43"/>
      <c r="J106" s="43"/>
      <c r="K106" s="30"/>
      <c r="L106" s="29"/>
      <c r="M106" s="43"/>
      <c r="N106" s="4"/>
      <c r="O106" s="43"/>
      <c r="P106" s="43"/>
      <c r="Q106" s="43"/>
    </row>
    <row r="107" spans="1:17">
      <c r="A107" s="53"/>
      <c r="B107" s="4"/>
      <c r="C107" s="53"/>
      <c r="D107" s="17"/>
      <c r="E107" s="53"/>
      <c r="F107" s="43"/>
      <c r="G107" s="43"/>
      <c r="H107" s="43"/>
      <c r="I107" s="43"/>
      <c r="J107" s="43"/>
      <c r="K107" s="30"/>
      <c r="L107" s="29"/>
      <c r="M107" s="43"/>
      <c r="N107" s="4"/>
      <c r="O107" s="43"/>
      <c r="P107" s="43"/>
      <c r="Q107" s="67"/>
    </row>
    <row r="108" spans="1:17">
      <c r="A108" s="53"/>
      <c r="B108" s="4"/>
      <c r="C108" s="53"/>
      <c r="D108" s="17"/>
      <c r="E108" s="53"/>
      <c r="F108" s="43"/>
      <c r="G108" s="43"/>
      <c r="H108" s="43"/>
      <c r="I108" s="43"/>
      <c r="J108" s="43"/>
      <c r="K108" s="30"/>
      <c r="L108" s="29"/>
      <c r="M108" s="43"/>
      <c r="N108" s="4"/>
      <c r="O108" s="43"/>
      <c r="P108" s="43"/>
      <c r="Q108" s="43"/>
    </row>
    <row r="109" spans="1:17">
      <c r="A109" s="53"/>
      <c r="B109" s="4"/>
      <c r="C109" s="53"/>
      <c r="D109" s="17"/>
      <c r="E109" s="53"/>
      <c r="F109" s="43"/>
      <c r="G109" s="43"/>
      <c r="H109" s="43"/>
      <c r="I109" s="43"/>
      <c r="J109" s="43"/>
      <c r="K109" s="30"/>
      <c r="L109" s="29"/>
      <c r="M109" s="43"/>
      <c r="N109" s="4"/>
      <c r="O109" s="43"/>
      <c r="P109" s="43"/>
      <c r="Q109" s="43"/>
    </row>
    <row r="110" spans="1:17">
      <c r="A110" s="53"/>
      <c r="B110" s="4"/>
      <c r="C110" s="53"/>
      <c r="D110" s="17"/>
      <c r="E110" s="53"/>
      <c r="F110" s="43"/>
      <c r="G110" s="43"/>
      <c r="H110" s="43"/>
      <c r="I110" s="43"/>
      <c r="J110" s="43"/>
      <c r="K110" s="30"/>
      <c r="L110" s="29"/>
      <c r="M110" s="43"/>
      <c r="N110" s="4"/>
      <c r="O110" s="43"/>
      <c r="P110" s="43"/>
      <c r="Q110" s="43"/>
    </row>
    <row r="111" spans="1:17">
      <c r="A111" s="53"/>
      <c r="B111" s="4"/>
      <c r="C111" s="53"/>
      <c r="D111" s="17"/>
      <c r="E111" s="53"/>
      <c r="F111" s="43"/>
      <c r="G111" s="43"/>
      <c r="H111" s="43"/>
      <c r="I111" s="43"/>
      <c r="J111" s="43"/>
      <c r="K111" s="30"/>
      <c r="L111" s="29"/>
      <c r="M111" s="43"/>
      <c r="N111" s="4"/>
      <c r="O111" s="43"/>
      <c r="P111" s="43"/>
      <c r="Q111" s="43"/>
    </row>
    <row r="112" spans="1:17">
      <c r="A112" s="53"/>
      <c r="B112" s="4"/>
      <c r="C112" s="53"/>
      <c r="D112" s="17"/>
      <c r="E112" s="53"/>
      <c r="F112" s="43"/>
      <c r="G112" s="43"/>
      <c r="H112" s="43"/>
      <c r="I112" s="43"/>
      <c r="J112" s="43"/>
      <c r="K112" s="30"/>
      <c r="L112" s="29"/>
      <c r="M112" s="43"/>
      <c r="N112" s="4"/>
      <c r="O112" s="43"/>
      <c r="P112" s="43"/>
      <c r="Q112" s="43"/>
    </row>
    <row r="113" spans="1:17">
      <c r="A113" s="53"/>
      <c r="B113" s="4"/>
      <c r="C113" s="53"/>
      <c r="D113" s="17"/>
      <c r="E113" s="53"/>
      <c r="F113" s="43"/>
      <c r="G113" s="43"/>
      <c r="H113" s="43"/>
      <c r="I113" s="43"/>
      <c r="J113" s="43"/>
      <c r="K113" s="30"/>
      <c r="L113" s="42"/>
      <c r="M113" s="43"/>
      <c r="N113" s="43"/>
      <c r="O113" s="43"/>
      <c r="P113" s="43"/>
      <c r="Q113" s="67"/>
    </row>
    <row r="114" spans="1:17">
      <c r="A114" s="53"/>
      <c r="B114" s="4"/>
      <c r="C114" s="53"/>
      <c r="D114" s="17"/>
      <c r="E114" s="53"/>
      <c r="F114" s="43"/>
      <c r="G114" s="43"/>
      <c r="H114" s="43"/>
      <c r="I114" s="43"/>
      <c r="J114" s="43"/>
      <c r="K114" s="30"/>
      <c r="L114" s="42"/>
      <c r="M114" s="43"/>
      <c r="N114" s="43"/>
      <c r="O114" s="43"/>
      <c r="P114" s="43"/>
      <c r="Q114" s="67"/>
    </row>
    <row r="115" spans="1:17">
      <c r="A115" s="53"/>
      <c r="B115" s="4"/>
      <c r="C115" s="53"/>
      <c r="D115" s="17"/>
      <c r="E115" s="53"/>
      <c r="F115" s="43"/>
      <c r="G115" s="43"/>
      <c r="H115" s="43"/>
      <c r="I115" s="43"/>
      <c r="J115" s="43"/>
      <c r="K115" s="30"/>
      <c r="L115" s="42"/>
      <c r="M115" s="43"/>
      <c r="N115" s="43"/>
      <c r="O115" s="43"/>
      <c r="P115" s="43"/>
      <c r="Q115" s="67"/>
    </row>
    <row r="116" spans="1:17">
      <c r="A116" s="53"/>
      <c r="B116" s="4"/>
      <c r="C116" s="53"/>
      <c r="D116" s="4"/>
      <c r="E116" s="53"/>
      <c r="F116" s="43"/>
      <c r="G116" s="43"/>
      <c r="H116" s="43"/>
      <c r="I116" s="43"/>
      <c r="J116" s="43"/>
      <c r="K116" s="30"/>
      <c r="L116" s="42"/>
      <c r="M116" s="43"/>
      <c r="N116" s="4"/>
      <c r="O116" s="43"/>
      <c r="P116" s="43"/>
      <c r="Q116" s="67"/>
    </row>
    <row r="117" spans="1:17">
      <c r="A117" s="53"/>
      <c r="B117" s="17"/>
      <c r="C117" s="53"/>
      <c r="D117" s="4"/>
      <c r="E117" s="53"/>
      <c r="F117" s="43"/>
      <c r="G117" s="43"/>
      <c r="H117" s="43"/>
      <c r="I117" s="43"/>
      <c r="J117" s="43"/>
      <c r="K117" s="30"/>
      <c r="L117" s="42"/>
      <c r="M117" s="43"/>
      <c r="N117" s="4"/>
      <c r="O117" s="43"/>
      <c r="P117" s="43"/>
      <c r="Q117" s="47"/>
    </row>
    <row r="118" spans="1:17">
      <c r="A118" s="53"/>
      <c r="B118" s="4"/>
      <c r="C118" s="4"/>
      <c r="D118" s="4"/>
      <c r="E118" s="53"/>
      <c r="F118" s="43"/>
      <c r="G118" s="43"/>
      <c r="H118" s="43"/>
      <c r="I118" s="43"/>
      <c r="J118" s="43"/>
      <c r="K118" s="30"/>
      <c r="L118" s="29"/>
      <c r="M118" s="43"/>
      <c r="N118" s="4"/>
      <c r="O118" s="43"/>
      <c r="P118" s="43"/>
      <c r="Q118" s="43"/>
    </row>
    <row r="119" spans="1:17">
      <c r="A119" s="53"/>
      <c r="B119" s="4"/>
      <c r="C119" s="4"/>
      <c r="D119" s="4"/>
      <c r="E119" s="53"/>
      <c r="F119" s="43"/>
      <c r="G119" s="43"/>
      <c r="H119" s="43"/>
      <c r="I119" s="43"/>
      <c r="J119" s="43"/>
      <c r="K119" s="30"/>
      <c r="L119" s="29"/>
      <c r="M119" s="43"/>
      <c r="N119" s="4"/>
      <c r="O119" s="43"/>
      <c r="P119" s="43"/>
      <c r="Q119" s="43"/>
    </row>
    <row r="120" spans="1:17">
      <c r="A120" s="53"/>
      <c r="B120" s="4"/>
      <c r="C120" s="53"/>
      <c r="D120" s="4"/>
      <c r="E120" s="53"/>
      <c r="F120" s="43"/>
      <c r="G120" s="43"/>
      <c r="H120" s="43"/>
      <c r="I120" s="43"/>
      <c r="J120" s="43"/>
      <c r="K120" s="30"/>
      <c r="L120" s="29"/>
      <c r="M120" s="43"/>
      <c r="N120" s="4"/>
      <c r="O120" s="43"/>
      <c r="P120" s="43"/>
      <c r="Q120" s="43"/>
    </row>
    <row r="121" spans="1:17">
      <c r="A121" s="53"/>
      <c r="B121" s="4"/>
      <c r="C121" s="53"/>
      <c r="D121" s="4"/>
      <c r="E121" s="53"/>
      <c r="F121" s="43"/>
      <c r="G121" s="43"/>
      <c r="H121" s="43"/>
      <c r="I121" s="43"/>
      <c r="J121" s="43"/>
      <c r="K121" s="30"/>
      <c r="L121" s="29"/>
      <c r="M121" s="43"/>
      <c r="N121" s="4"/>
      <c r="O121" s="43"/>
      <c r="P121" s="43"/>
      <c r="Q121" s="29"/>
    </row>
    <row r="122" spans="1:17">
      <c r="A122" s="53"/>
      <c r="B122" s="4"/>
      <c r="C122" s="53"/>
      <c r="D122" s="4"/>
      <c r="E122" s="53"/>
      <c r="F122" s="43"/>
      <c r="G122" s="43"/>
      <c r="H122" s="43"/>
      <c r="I122" s="43"/>
      <c r="J122" s="43"/>
      <c r="K122" s="30"/>
      <c r="L122" s="29"/>
      <c r="M122" s="43"/>
      <c r="N122" s="4"/>
      <c r="O122" s="43"/>
      <c r="P122" s="43"/>
      <c r="Q122" s="43"/>
    </row>
    <row r="123" spans="1:17">
      <c r="A123" s="53"/>
      <c r="B123" s="4"/>
      <c r="C123" s="4"/>
      <c r="D123" s="17"/>
      <c r="E123" s="53"/>
      <c r="F123" s="43"/>
      <c r="G123" s="43"/>
      <c r="H123" s="43"/>
      <c r="I123" s="43"/>
      <c r="J123" s="43"/>
      <c r="K123" s="30"/>
      <c r="L123" s="42"/>
      <c r="M123" s="43"/>
      <c r="N123" s="4"/>
      <c r="O123" s="43"/>
      <c r="P123" s="43"/>
      <c r="Q123" s="43"/>
    </row>
    <row r="124" spans="1:17">
      <c r="A124" s="53"/>
      <c r="B124" s="4"/>
      <c r="C124" s="4"/>
      <c r="D124" s="17"/>
      <c r="E124" s="53"/>
      <c r="F124" s="43"/>
      <c r="G124" s="43"/>
      <c r="H124" s="43"/>
      <c r="I124" s="43"/>
      <c r="J124" s="43"/>
      <c r="K124" s="30"/>
      <c r="L124" s="42"/>
      <c r="M124" s="43"/>
      <c r="N124" s="4"/>
      <c r="O124" s="43"/>
      <c r="P124" s="43"/>
      <c r="Q124" s="43"/>
    </row>
    <row r="125" spans="1:17">
      <c r="A125" s="53"/>
      <c r="B125" s="17"/>
      <c r="C125" s="4"/>
      <c r="D125" s="4"/>
      <c r="E125" s="53"/>
      <c r="F125" s="43"/>
      <c r="G125" s="43"/>
      <c r="H125" s="43"/>
      <c r="I125" s="43"/>
      <c r="J125" s="43"/>
      <c r="K125" s="30"/>
      <c r="L125" s="42"/>
      <c r="M125" s="43"/>
      <c r="N125" s="4"/>
      <c r="O125" s="43"/>
      <c r="P125" s="43"/>
      <c r="Q125" s="43"/>
    </row>
    <row r="126" spans="1:17">
      <c r="A126" s="53"/>
      <c r="B126" s="17"/>
      <c r="C126" s="4"/>
      <c r="D126" s="17"/>
      <c r="E126" s="53"/>
      <c r="F126" s="43"/>
      <c r="G126" s="43"/>
      <c r="H126" s="43"/>
      <c r="I126" s="43"/>
      <c r="J126" s="43"/>
      <c r="K126" s="30"/>
      <c r="L126" s="42"/>
      <c r="M126" s="43"/>
      <c r="N126" s="4"/>
      <c r="O126" s="43"/>
      <c r="P126" s="43"/>
      <c r="Q126" s="43"/>
    </row>
    <row r="127" spans="1:17">
      <c r="A127" s="53"/>
      <c r="B127" s="17"/>
      <c r="C127" s="4"/>
      <c r="D127" s="4"/>
      <c r="E127" s="53"/>
      <c r="F127" s="43"/>
      <c r="G127" s="43"/>
      <c r="H127" s="43"/>
      <c r="I127" s="43"/>
      <c r="J127" s="43"/>
      <c r="K127" s="30"/>
      <c r="L127" s="42"/>
      <c r="M127" s="43"/>
      <c r="N127" s="4"/>
      <c r="O127" s="43"/>
      <c r="P127" s="43"/>
      <c r="Q127" s="43"/>
    </row>
    <row r="128" spans="1:17">
      <c r="A128" s="53"/>
      <c r="B128" s="17"/>
      <c r="C128" s="53"/>
      <c r="D128" s="17"/>
      <c r="E128" s="53"/>
      <c r="F128" s="43"/>
      <c r="G128" s="43"/>
      <c r="H128" s="43"/>
      <c r="I128" s="43"/>
      <c r="J128" s="43"/>
      <c r="K128" s="30"/>
      <c r="L128" s="29"/>
      <c r="M128" s="43"/>
      <c r="N128" s="4"/>
      <c r="O128" s="43"/>
      <c r="P128" s="43"/>
      <c r="Q128" s="43"/>
    </row>
    <row r="129" spans="1:17">
      <c r="A129" s="53"/>
      <c r="B129" s="4"/>
      <c r="C129" s="53"/>
      <c r="D129" s="4"/>
      <c r="E129" s="53"/>
      <c r="F129" s="43"/>
      <c r="G129" s="43"/>
      <c r="H129" s="43"/>
      <c r="I129" s="43"/>
      <c r="J129" s="43"/>
      <c r="K129" s="30"/>
      <c r="L129" s="29"/>
      <c r="M129" s="43"/>
      <c r="N129" s="4"/>
      <c r="O129" s="43"/>
      <c r="P129" s="43"/>
      <c r="Q129" s="43"/>
    </row>
    <row r="130" spans="1:17">
      <c r="A130" s="53"/>
      <c r="B130" s="4"/>
      <c r="C130" s="53"/>
      <c r="D130" s="4"/>
      <c r="E130" s="53"/>
      <c r="F130" s="43"/>
      <c r="G130" s="43"/>
      <c r="H130" s="43"/>
      <c r="I130" s="43"/>
      <c r="J130" s="43"/>
      <c r="K130" s="30"/>
      <c r="L130" s="29"/>
      <c r="M130" s="43"/>
      <c r="N130" s="4"/>
      <c r="O130" s="43"/>
      <c r="P130" s="43"/>
      <c r="Q130" s="43"/>
    </row>
    <row r="131" spans="1:17">
      <c r="A131" s="53"/>
      <c r="B131" s="4"/>
      <c r="C131" s="53"/>
      <c r="D131" s="17"/>
      <c r="E131" s="53"/>
      <c r="F131" s="43"/>
      <c r="G131" s="43"/>
      <c r="H131" s="43"/>
      <c r="I131" s="43"/>
      <c r="J131" s="43"/>
      <c r="K131" s="30"/>
      <c r="L131" s="29"/>
      <c r="M131" s="43"/>
      <c r="N131" s="4"/>
      <c r="O131" s="43"/>
      <c r="P131" s="43"/>
      <c r="Q131" s="43"/>
    </row>
    <row r="132" spans="1:17">
      <c r="A132" s="53"/>
      <c r="B132" s="4"/>
      <c r="C132" s="53"/>
      <c r="D132" s="4"/>
      <c r="E132" s="53"/>
      <c r="F132" s="43"/>
      <c r="G132" s="43"/>
      <c r="H132" s="43"/>
      <c r="I132" s="43"/>
      <c r="J132" s="43"/>
      <c r="K132" s="30"/>
      <c r="L132" s="29"/>
      <c r="M132" s="43"/>
      <c r="N132" s="4"/>
      <c r="O132" s="43"/>
      <c r="P132" s="43"/>
      <c r="Q132" s="43"/>
    </row>
    <row r="133" spans="1:17">
      <c r="A133" s="53"/>
      <c r="B133" s="4"/>
      <c r="C133" s="4"/>
      <c r="D133" s="17"/>
      <c r="E133" s="53"/>
      <c r="F133" s="43"/>
      <c r="G133" s="43"/>
      <c r="H133" s="43"/>
      <c r="I133" s="43"/>
      <c r="J133" s="43"/>
      <c r="K133" s="30"/>
      <c r="L133" s="29"/>
      <c r="M133" s="43"/>
      <c r="N133" s="4"/>
      <c r="O133" s="43"/>
      <c r="P133" s="43"/>
      <c r="Q133" s="43"/>
    </row>
    <row r="134" spans="1:17">
      <c r="A134" s="53"/>
      <c r="B134" s="4"/>
      <c r="C134" s="53"/>
      <c r="D134" s="17"/>
      <c r="E134" s="53"/>
      <c r="F134" s="43"/>
      <c r="G134" s="43"/>
      <c r="H134" s="43"/>
      <c r="I134" s="43"/>
      <c r="J134" s="43"/>
      <c r="K134" s="30"/>
      <c r="L134" s="29"/>
      <c r="M134" s="43"/>
      <c r="N134" s="4"/>
      <c r="O134" s="43"/>
      <c r="P134" s="43"/>
      <c r="Q134" s="43"/>
    </row>
    <row r="135" spans="1:17">
      <c r="A135" s="53"/>
      <c r="B135" s="4"/>
      <c r="C135" s="53"/>
      <c r="D135" s="17"/>
      <c r="E135" s="53"/>
      <c r="F135" s="43"/>
      <c r="G135" s="43"/>
      <c r="H135" s="43"/>
      <c r="I135" s="43"/>
      <c r="J135" s="43"/>
      <c r="K135" s="30"/>
      <c r="L135" s="29"/>
      <c r="M135" s="43"/>
      <c r="N135" s="4"/>
      <c r="O135" s="43"/>
      <c r="P135" s="43"/>
      <c r="Q135" s="43"/>
    </row>
    <row r="136" spans="1:17">
      <c r="A136" s="53"/>
      <c r="B136" s="4"/>
      <c r="C136" s="4"/>
      <c r="D136" s="17"/>
      <c r="E136" s="53"/>
      <c r="F136" s="43"/>
      <c r="G136" s="43"/>
      <c r="H136" s="43"/>
      <c r="I136" s="43"/>
      <c r="J136" s="43"/>
      <c r="K136" s="30"/>
      <c r="L136" s="29"/>
      <c r="M136" s="43"/>
      <c r="N136" s="4"/>
      <c r="O136" s="43"/>
      <c r="P136" s="43"/>
      <c r="Q136" s="43"/>
    </row>
    <row r="137" spans="1:17">
      <c r="A137" s="53"/>
      <c r="B137" s="4"/>
      <c r="C137" s="4"/>
      <c r="D137" s="17"/>
      <c r="E137" s="53"/>
      <c r="F137" s="43"/>
      <c r="G137" s="43"/>
      <c r="H137" s="43"/>
      <c r="I137" s="43"/>
      <c r="J137" s="43"/>
      <c r="K137" s="30"/>
      <c r="L137" s="29"/>
      <c r="M137" s="43"/>
      <c r="N137" s="4"/>
      <c r="O137" s="43"/>
      <c r="P137" s="43"/>
      <c r="Q137" s="43"/>
    </row>
    <row r="138" spans="1:17">
      <c r="A138" s="53"/>
      <c r="B138" s="4"/>
      <c r="C138" s="4"/>
      <c r="D138" s="17"/>
      <c r="E138" s="53"/>
      <c r="F138" s="43"/>
      <c r="G138" s="46"/>
      <c r="H138" s="43"/>
      <c r="I138" s="43"/>
      <c r="J138" s="43"/>
      <c r="K138" s="30"/>
      <c r="L138" s="29"/>
      <c r="M138" s="43"/>
      <c r="N138" s="4"/>
      <c r="O138" s="43"/>
      <c r="P138" s="43"/>
      <c r="Q138" s="43"/>
    </row>
    <row r="139" spans="1:17">
      <c r="A139" s="53"/>
      <c r="B139" s="4"/>
      <c r="C139" s="4"/>
      <c r="D139" s="17"/>
      <c r="E139" s="53"/>
      <c r="F139" s="43"/>
      <c r="G139" s="43"/>
      <c r="H139" s="43"/>
      <c r="I139" s="43"/>
      <c r="J139" s="43"/>
      <c r="K139" s="30"/>
      <c r="L139" s="29"/>
      <c r="M139" s="43"/>
      <c r="N139" s="4"/>
      <c r="O139" s="43"/>
      <c r="P139" s="43"/>
      <c r="Q139" s="43"/>
    </row>
    <row r="140" spans="1:17">
      <c r="A140" s="53"/>
      <c r="B140" s="4"/>
      <c r="C140" s="53"/>
      <c r="D140" s="17"/>
      <c r="E140" s="53"/>
      <c r="F140" s="43"/>
      <c r="G140" s="43"/>
      <c r="H140" s="43"/>
      <c r="I140" s="43"/>
      <c r="J140" s="43"/>
      <c r="K140" s="30"/>
      <c r="L140" s="29"/>
      <c r="M140" s="43"/>
      <c r="N140" s="4"/>
      <c r="O140" s="42"/>
      <c r="P140" s="43"/>
      <c r="Q140" s="43"/>
    </row>
    <row r="141" spans="1:17">
      <c r="A141" s="53"/>
      <c r="B141" s="4"/>
      <c r="C141" s="53"/>
      <c r="D141" s="17"/>
      <c r="E141" s="53"/>
      <c r="F141" s="43"/>
      <c r="G141" s="43"/>
      <c r="H141" s="43"/>
      <c r="I141" s="43"/>
      <c r="J141" s="43"/>
      <c r="K141" s="30"/>
      <c r="L141" s="29"/>
      <c r="M141" s="43"/>
      <c r="N141" s="4"/>
      <c r="O141" s="42"/>
      <c r="P141" s="43"/>
      <c r="Q141" s="43"/>
    </row>
    <row r="142" spans="1:17">
      <c r="A142" s="53"/>
      <c r="B142" s="18"/>
      <c r="C142" s="53"/>
      <c r="D142" s="4"/>
      <c r="E142" s="53"/>
      <c r="F142" s="43"/>
      <c r="G142" s="43"/>
      <c r="H142" s="43"/>
      <c r="I142" s="43"/>
      <c r="J142" s="43"/>
      <c r="K142" s="30"/>
      <c r="L142" s="29"/>
      <c r="M142" s="43"/>
      <c r="N142" s="4"/>
      <c r="O142" s="43"/>
      <c r="P142" s="43"/>
      <c r="Q142" s="43"/>
    </row>
    <row r="143" spans="1:17">
      <c r="A143" s="4"/>
      <c r="B143" s="4"/>
      <c r="C143" s="53"/>
      <c r="D143" s="17"/>
      <c r="E143" s="53"/>
      <c r="F143" s="43"/>
      <c r="G143" s="43"/>
      <c r="H143" s="43"/>
      <c r="I143" s="43"/>
      <c r="J143" s="43"/>
      <c r="K143" s="30"/>
      <c r="L143" s="29"/>
      <c r="M143" s="43"/>
      <c r="N143" s="4"/>
      <c r="O143" s="43"/>
      <c r="P143" s="43"/>
      <c r="Q143" s="43"/>
    </row>
    <row r="144" spans="1:17">
      <c r="A144" s="53"/>
      <c r="B144" s="24"/>
      <c r="C144" s="53"/>
      <c r="D144" s="17"/>
      <c r="E144" s="53"/>
      <c r="F144" s="43"/>
      <c r="G144" s="43"/>
      <c r="H144" s="43"/>
      <c r="I144" s="43"/>
      <c r="J144" s="43"/>
      <c r="K144" s="30"/>
      <c r="L144" s="29"/>
      <c r="M144" s="43"/>
      <c r="N144" s="4"/>
      <c r="O144" s="43"/>
      <c r="P144" s="43"/>
      <c r="Q144" s="43"/>
    </row>
    <row r="145" spans="1:17">
      <c r="A145" s="53"/>
      <c r="B145" s="4"/>
      <c r="C145" s="53"/>
      <c r="D145" s="17"/>
      <c r="E145" s="53"/>
      <c r="F145" s="43"/>
      <c r="G145" s="43"/>
      <c r="H145" s="43"/>
      <c r="I145" s="43"/>
      <c r="J145" s="43"/>
      <c r="K145" s="30"/>
      <c r="L145" s="29"/>
      <c r="M145" s="43"/>
      <c r="N145" s="4"/>
      <c r="O145" s="43"/>
      <c r="P145" s="43"/>
      <c r="Q145" s="43"/>
    </row>
    <row r="146" spans="1:17">
      <c r="A146" s="53"/>
      <c r="B146" s="4"/>
      <c r="C146" s="53"/>
      <c r="D146" s="17"/>
      <c r="E146" s="53"/>
      <c r="F146" s="43"/>
      <c r="G146" s="43"/>
      <c r="H146" s="43"/>
      <c r="I146" s="43"/>
      <c r="J146" s="43"/>
      <c r="K146" s="30"/>
      <c r="L146" s="42"/>
      <c r="M146" s="43"/>
      <c r="N146" s="4"/>
      <c r="O146" s="43"/>
      <c r="P146" s="43"/>
      <c r="Q146" s="67"/>
    </row>
    <row r="147" spans="1:17">
      <c r="A147" s="53"/>
      <c r="B147" s="4"/>
      <c r="C147" s="53"/>
      <c r="D147" s="17"/>
      <c r="E147" s="53"/>
      <c r="F147" s="43"/>
      <c r="G147" s="43"/>
      <c r="H147" s="43"/>
      <c r="I147" s="43"/>
      <c r="J147" s="43"/>
      <c r="K147" s="30"/>
      <c r="L147" s="29"/>
      <c r="M147" s="43"/>
      <c r="N147" s="4"/>
      <c r="O147" s="43"/>
      <c r="P147" s="43"/>
      <c r="Q147" s="67"/>
    </row>
    <row r="148" spans="1:17">
      <c r="A148" s="53"/>
      <c r="B148" s="4"/>
      <c r="C148" s="53"/>
      <c r="D148" s="17"/>
      <c r="E148" s="53"/>
      <c r="F148" s="43"/>
      <c r="G148" s="43"/>
      <c r="H148" s="43"/>
      <c r="I148" s="43"/>
      <c r="J148" s="43"/>
      <c r="K148" s="30"/>
      <c r="L148" s="29"/>
      <c r="M148" s="43"/>
      <c r="N148" s="4"/>
      <c r="O148" s="43"/>
      <c r="P148" s="43"/>
      <c r="Q148" s="43"/>
    </row>
    <row r="149" spans="1:17">
      <c r="A149" s="53"/>
      <c r="B149" s="4"/>
      <c r="C149" s="53"/>
      <c r="D149" s="17"/>
      <c r="E149" s="53"/>
      <c r="F149" s="43"/>
      <c r="G149" s="43"/>
      <c r="H149" s="43"/>
      <c r="I149" s="43"/>
      <c r="J149" s="43"/>
      <c r="K149" s="30"/>
      <c r="L149" s="29"/>
      <c r="M149" s="43"/>
      <c r="N149" s="4"/>
      <c r="O149" s="43"/>
      <c r="P149" s="43"/>
      <c r="Q149" s="43"/>
    </row>
    <row r="150" spans="1:17">
      <c r="A150" s="53"/>
      <c r="B150" s="4"/>
      <c r="C150" s="53"/>
      <c r="D150" s="17"/>
      <c r="E150" s="53"/>
      <c r="F150" s="43"/>
      <c r="G150" s="43"/>
      <c r="H150" s="43"/>
      <c r="I150" s="43"/>
      <c r="J150" s="43"/>
      <c r="K150" s="30"/>
      <c r="L150" s="29"/>
      <c r="M150" s="43"/>
      <c r="N150" s="4"/>
      <c r="O150" s="43"/>
      <c r="P150" s="43"/>
      <c r="Q150" s="43"/>
    </row>
    <row r="151" spans="1:17">
      <c r="A151" s="53"/>
      <c r="B151" s="4"/>
      <c r="C151" s="53"/>
      <c r="D151" s="17"/>
      <c r="E151" s="53"/>
      <c r="F151" s="43"/>
      <c r="G151" s="43"/>
      <c r="H151" s="43"/>
      <c r="I151" s="43"/>
      <c r="J151" s="43"/>
      <c r="K151" s="30"/>
      <c r="L151" s="29"/>
      <c r="M151" s="43"/>
      <c r="N151" s="4"/>
      <c r="O151" s="43"/>
      <c r="P151" s="43"/>
      <c r="Q151" s="43"/>
    </row>
    <row r="152" spans="1:17">
      <c r="A152" s="53"/>
      <c r="B152" s="4"/>
      <c r="C152" s="53"/>
      <c r="D152" s="17"/>
      <c r="E152" s="53"/>
      <c r="F152" s="43"/>
      <c r="G152" s="43"/>
      <c r="H152" s="43"/>
      <c r="I152" s="43"/>
      <c r="J152" s="43"/>
      <c r="K152" s="30"/>
      <c r="L152" s="29"/>
      <c r="M152" s="43"/>
      <c r="N152" s="4"/>
      <c r="O152" s="43"/>
      <c r="P152" s="43"/>
      <c r="Q152" s="43"/>
    </row>
    <row r="153" spans="1:17">
      <c r="A153" s="53"/>
      <c r="B153" s="17"/>
      <c r="C153" s="53"/>
      <c r="D153" s="17"/>
      <c r="E153" s="53"/>
      <c r="F153" s="43"/>
      <c r="G153" s="43"/>
      <c r="H153" s="43"/>
      <c r="I153" s="43"/>
      <c r="J153" s="43"/>
      <c r="K153" s="30"/>
      <c r="L153" s="29"/>
      <c r="M153" s="43"/>
      <c r="N153" s="4"/>
      <c r="O153" s="43"/>
      <c r="P153" s="43"/>
      <c r="Q153" s="43"/>
    </row>
    <row r="154" spans="1:17">
      <c r="A154" s="53"/>
      <c r="B154" s="4"/>
      <c r="C154" s="53"/>
      <c r="D154" s="17"/>
      <c r="E154" s="53"/>
      <c r="F154" s="43"/>
      <c r="G154" s="43"/>
      <c r="H154" s="43"/>
      <c r="I154" s="43"/>
      <c r="J154" s="43"/>
      <c r="K154" s="30"/>
      <c r="L154" s="29"/>
      <c r="M154" s="43"/>
      <c r="N154" s="4"/>
      <c r="O154" s="43"/>
      <c r="P154" s="43"/>
      <c r="Q154" s="67"/>
    </row>
    <row r="155" spans="1:17">
      <c r="A155" s="53"/>
      <c r="B155" s="4"/>
      <c r="C155" s="53"/>
      <c r="D155" s="4"/>
      <c r="E155" s="53"/>
      <c r="F155" s="43"/>
      <c r="G155" s="43"/>
      <c r="H155" s="43"/>
      <c r="I155" s="43"/>
      <c r="J155" s="43"/>
      <c r="K155" s="30"/>
      <c r="L155" s="29"/>
      <c r="M155" s="43"/>
      <c r="N155" s="4"/>
      <c r="O155" s="43"/>
      <c r="P155" s="43"/>
      <c r="Q155" s="43"/>
    </row>
    <row r="156" spans="1:17">
      <c r="A156" s="53"/>
      <c r="B156" s="4"/>
      <c r="C156" s="53"/>
      <c r="D156" s="4"/>
      <c r="E156" s="53"/>
      <c r="F156" s="43"/>
      <c r="G156" s="43"/>
      <c r="H156" s="43"/>
      <c r="I156" s="43"/>
      <c r="J156" s="43"/>
      <c r="K156" s="30"/>
      <c r="L156" s="29"/>
      <c r="M156" s="43"/>
      <c r="N156" s="4"/>
      <c r="O156" s="43"/>
      <c r="P156" s="43"/>
      <c r="Q156" s="43"/>
    </row>
    <row r="157" spans="1:17">
      <c r="A157" s="53"/>
      <c r="B157" s="17"/>
      <c r="C157" s="53"/>
      <c r="D157" s="17"/>
      <c r="E157" s="15"/>
      <c r="F157" s="43"/>
      <c r="G157" s="43"/>
      <c r="H157" s="43"/>
      <c r="I157" s="43"/>
      <c r="J157" s="43"/>
      <c r="K157" s="30"/>
      <c r="L157" s="29"/>
      <c r="M157" s="43"/>
      <c r="N157" s="4"/>
      <c r="O157" s="43"/>
      <c r="P157" s="43"/>
      <c r="Q157" s="43"/>
    </row>
    <row r="158" spans="1:17">
      <c r="A158" s="53"/>
      <c r="B158" s="4"/>
      <c r="C158" s="53"/>
      <c r="D158" s="17"/>
      <c r="E158" s="53"/>
      <c r="F158" s="43"/>
      <c r="G158" s="43"/>
      <c r="H158" s="43"/>
      <c r="I158" s="43"/>
      <c r="J158" s="43"/>
      <c r="K158" s="30"/>
      <c r="L158" s="29"/>
      <c r="M158" s="43"/>
      <c r="N158" s="4"/>
      <c r="O158" s="43"/>
      <c r="P158" s="43"/>
      <c r="Q158" s="43"/>
    </row>
    <row r="159" spans="1:17">
      <c r="A159" s="53"/>
      <c r="B159" s="4"/>
      <c r="C159" s="53"/>
      <c r="D159" s="4"/>
      <c r="E159" s="53"/>
      <c r="F159" s="43"/>
      <c r="G159" s="43"/>
      <c r="H159" s="43"/>
      <c r="I159" s="43"/>
      <c r="J159" s="43"/>
      <c r="K159" s="30"/>
      <c r="L159" s="29"/>
      <c r="M159" s="43"/>
      <c r="N159" s="4"/>
      <c r="O159" s="43"/>
      <c r="P159" s="272"/>
      <c r="Q159" s="43"/>
    </row>
    <row r="160" spans="1:17">
      <c r="A160" s="53"/>
      <c r="B160" s="17"/>
      <c r="C160" s="53"/>
      <c r="D160" s="17"/>
      <c r="E160" s="53"/>
      <c r="F160" s="43"/>
      <c r="G160" s="43"/>
      <c r="H160" s="43"/>
      <c r="I160" s="43"/>
      <c r="J160" s="43"/>
      <c r="K160" s="30"/>
      <c r="L160" s="29"/>
      <c r="M160" s="43"/>
      <c r="N160" s="4"/>
      <c r="O160" s="43"/>
      <c r="P160" s="43"/>
      <c r="Q160" s="67"/>
    </row>
    <row r="161" spans="1:17">
      <c r="A161" s="53"/>
      <c r="B161" s="4"/>
      <c r="C161" s="53"/>
      <c r="D161" s="4"/>
      <c r="E161" s="53"/>
      <c r="F161" s="43"/>
      <c r="G161" s="43"/>
      <c r="H161" s="43"/>
      <c r="I161" s="43"/>
      <c r="J161" s="43"/>
      <c r="K161" s="30"/>
      <c r="L161" s="29"/>
      <c r="M161" s="43"/>
      <c r="N161" s="4"/>
      <c r="O161" s="43"/>
      <c r="P161" s="272"/>
      <c r="Q161" s="43"/>
    </row>
    <row r="162" spans="1:17">
      <c r="A162" s="53"/>
      <c r="B162" s="4"/>
      <c r="C162" s="53"/>
      <c r="D162" s="17"/>
      <c r="E162" s="53"/>
      <c r="F162" s="43"/>
      <c r="G162" s="43"/>
      <c r="H162" s="43"/>
      <c r="I162" s="43"/>
      <c r="J162" s="43"/>
      <c r="K162" s="30"/>
      <c r="L162" s="29"/>
      <c r="M162" s="43"/>
      <c r="N162" s="4"/>
      <c r="O162" s="43"/>
      <c r="P162" s="43"/>
      <c r="Q162" s="43"/>
    </row>
    <row r="163" spans="1:17">
      <c r="A163" s="53"/>
      <c r="B163" s="4"/>
      <c r="C163" s="53"/>
      <c r="D163" s="17"/>
      <c r="E163" s="53"/>
      <c r="F163" s="43"/>
      <c r="G163" s="43"/>
      <c r="H163" s="43"/>
      <c r="I163" s="43"/>
      <c r="J163" s="43"/>
      <c r="K163" s="30"/>
      <c r="L163" s="29"/>
      <c r="M163" s="43"/>
      <c r="N163" s="4"/>
      <c r="O163" s="43"/>
      <c r="P163" s="43"/>
      <c r="Q163" s="43"/>
    </row>
    <row r="164" spans="1:17">
      <c r="A164" s="53"/>
      <c r="B164" s="4"/>
      <c r="C164" s="53"/>
      <c r="D164" s="17"/>
      <c r="E164" s="53"/>
      <c r="F164" s="43"/>
      <c r="G164" s="43"/>
      <c r="H164" s="43"/>
      <c r="I164" s="43"/>
      <c r="J164" s="43"/>
      <c r="K164" s="30"/>
      <c r="L164" s="29"/>
      <c r="M164" s="43"/>
      <c r="N164" s="4"/>
      <c r="O164" s="43"/>
      <c r="P164" s="43"/>
      <c r="Q164" s="43"/>
    </row>
    <row r="165" spans="1:17">
      <c r="A165" s="53"/>
      <c r="B165" s="4"/>
      <c r="C165" s="53"/>
      <c r="D165" s="17"/>
      <c r="E165" s="53"/>
      <c r="F165" s="43"/>
      <c r="G165" s="43"/>
      <c r="H165" s="43"/>
      <c r="I165" s="43"/>
      <c r="J165" s="43"/>
      <c r="K165" s="30"/>
      <c r="L165" s="29"/>
      <c r="M165" s="43"/>
      <c r="N165" s="4"/>
      <c r="O165" s="43"/>
      <c r="P165" s="43"/>
      <c r="Q165" s="43"/>
    </row>
    <row r="166" spans="1:17">
      <c r="A166" s="53"/>
      <c r="B166" s="17"/>
      <c r="C166" s="53"/>
      <c r="D166" s="17"/>
      <c r="E166" s="53"/>
      <c r="F166" s="43"/>
      <c r="G166" s="43"/>
      <c r="H166" s="43"/>
      <c r="I166" s="43"/>
      <c r="J166" s="43"/>
      <c r="K166" s="30"/>
      <c r="L166" s="29"/>
      <c r="M166" s="43"/>
      <c r="N166" s="4"/>
      <c r="O166" s="43"/>
      <c r="P166" s="43"/>
      <c r="Q166" s="43"/>
    </row>
    <row r="167" spans="1:17">
      <c r="A167" s="53"/>
      <c r="B167" s="4"/>
      <c r="C167" s="53"/>
      <c r="D167" s="17"/>
      <c r="E167" s="53"/>
      <c r="F167" s="43"/>
      <c r="G167" s="43"/>
      <c r="H167" s="43"/>
      <c r="I167" s="43"/>
      <c r="J167" s="43"/>
      <c r="K167" s="30"/>
      <c r="L167" s="29"/>
      <c r="M167" s="43"/>
      <c r="N167" s="4"/>
      <c r="O167" s="43"/>
      <c r="P167" s="43"/>
      <c r="Q167" s="43"/>
    </row>
    <row r="168" spans="1:17">
      <c r="A168" s="53"/>
      <c r="B168" s="4"/>
      <c r="C168" s="53"/>
      <c r="D168" s="17"/>
      <c r="E168" s="53"/>
      <c r="F168" s="43"/>
      <c r="G168" s="43"/>
      <c r="H168" s="43"/>
      <c r="I168" s="43"/>
      <c r="J168" s="43"/>
      <c r="K168" s="30"/>
      <c r="L168" s="29"/>
      <c r="M168" s="43"/>
      <c r="N168" s="4"/>
      <c r="O168" s="43"/>
      <c r="P168" s="43"/>
      <c r="Q168" s="43"/>
    </row>
    <row r="169" spans="1:17">
      <c r="A169" s="53"/>
      <c r="B169" s="4"/>
      <c r="C169" s="53"/>
      <c r="D169" s="17"/>
      <c r="E169" s="53"/>
      <c r="F169" s="43"/>
      <c r="G169" s="43"/>
      <c r="H169" s="43"/>
      <c r="I169" s="43"/>
      <c r="J169" s="43"/>
      <c r="K169" s="30"/>
      <c r="L169" s="29"/>
      <c r="M169" s="43"/>
      <c r="N169" s="4"/>
      <c r="O169" s="43"/>
      <c r="P169" s="43"/>
      <c r="Q169" s="43"/>
    </row>
    <row r="170" spans="1:17">
      <c r="A170" s="53"/>
      <c r="B170" s="4"/>
      <c r="C170" s="53"/>
      <c r="D170" s="4"/>
      <c r="E170" s="53"/>
      <c r="F170" s="43"/>
      <c r="G170" s="43"/>
      <c r="H170" s="43"/>
      <c r="I170" s="43"/>
      <c r="J170" s="43"/>
      <c r="K170" s="30"/>
      <c r="L170" s="29"/>
      <c r="M170" s="43"/>
      <c r="N170" s="4"/>
      <c r="O170" s="43"/>
      <c r="P170" s="43"/>
      <c r="Q170" s="43"/>
    </row>
    <row r="171" spans="1:17">
      <c r="A171" s="53"/>
      <c r="B171" s="4"/>
      <c r="C171" s="53"/>
      <c r="D171" s="4"/>
      <c r="E171" s="53"/>
      <c r="F171" s="43"/>
      <c r="G171" s="43"/>
      <c r="H171" s="43"/>
      <c r="I171" s="43"/>
      <c r="J171" s="43"/>
      <c r="K171" s="30"/>
      <c r="L171" s="29"/>
      <c r="M171" s="43"/>
      <c r="N171" s="4"/>
      <c r="O171" s="43"/>
      <c r="P171" s="43"/>
      <c r="Q171" s="43"/>
    </row>
    <row r="172" spans="1:17">
      <c r="A172" s="53"/>
      <c r="B172" s="4"/>
      <c r="C172" s="53"/>
      <c r="D172" s="17"/>
      <c r="E172" s="53"/>
      <c r="F172" s="43"/>
      <c r="G172" s="43"/>
      <c r="H172" s="43"/>
      <c r="I172" s="43"/>
      <c r="J172" s="43"/>
      <c r="K172" s="30"/>
      <c r="L172" s="29"/>
      <c r="M172" s="43"/>
      <c r="N172" s="4"/>
      <c r="O172" s="43"/>
      <c r="P172" s="43"/>
      <c r="Q172" s="43"/>
    </row>
    <row r="173" spans="1:17">
      <c r="A173" s="53"/>
      <c r="B173" s="4"/>
      <c r="C173" s="53"/>
      <c r="D173" s="17"/>
      <c r="E173" s="53"/>
      <c r="F173" s="43"/>
      <c r="G173" s="43"/>
      <c r="H173" s="43"/>
      <c r="I173" s="43"/>
      <c r="J173" s="43"/>
      <c r="K173" s="30"/>
      <c r="L173" s="4"/>
      <c r="M173" s="43"/>
      <c r="N173" s="4"/>
      <c r="O173" s="43"/>
      <c r="P173" s="43"/>
      <c r="Q173" s="43"/>
    </row>
    <row r="174" spans="1:17">
      <c r="A174" s="53"/>
      <c r="B174" s="4"/>
      <c r="C174" s="53"/>
      <c r="D174" s="4"/>
      <c r="E174" s="53"/>
      <c r="F174" s="43"/>
      <c r="G174" s="43"/>
      <c r="H174" s="43"/>
      <c r="I174" s="43"/>
      <c r="J174" s="43"/>
      <c r="K174" s="30"/>
      <c r="L174" s="42"/>
      <c r="M174" s="43"/>
      <c r="N174" s="4"/>
      <c r="O174" s="43"/>
      <c r="P174" s="43"/>
      <c r="Q174" s="67"/>
    </row>
    <row r="175" spans="1:17">
      <c r="A175" s="53"/>
      <c r="B175" s="4"/>
      <c r="C175" s="53"/>
      <c r="D175" s="17"/>
      <c r="E175" s="53"/>
      <c r="F175" s="43"/>
      <c r="G175" s="43"/>
      <c r="H175" s="43"/>
      <c r="I175" s="43"/>
      <c r="J175" s="43"/>
      <c r="K175" s="30"/>
      <c r="L175" s="29"/>
      <c r="M175" s="43"/>
      <c r="N175" s="4"/>
      <c r="O175" s="43"/>
      <c r="P175" s="43"/>
      <c r="Q175" s="43"/>
    </row>
    <row r="176" spans="1:17">
      <c r="A176" s="53"/>
      <c r="B176" s="4"/>
      <c r="C176" s="53"/>
      <c r="D176" s="17"/>
      <c r="E176" s="53"/>
      <c r="F176" s="43"/>
      <c r="G176" s="43"/>
      <c r="H176" s="43"/>
      <c r="I176" s="43"/>
      <c r="J176" s="43"/>
      <c r="K176" s="30"/>
      <c r="L176" s="29"/>
      <c r="M176" s="43"/>
      <c r="N176" s="4"/>
      <c r="O176" s="43"/>
      <c r="P176" s="43"/>
      <c r="Q176" s="43"/>
    </row>
    <row r="177" spans="1:17">
      <c r="A177" s="53"/>
      <c r="B177" s="4"/>
      <c r="C177" s="53"/>
      <c r="D177" s="17"/>
      <c r="E177" s="53"/>
      <c r="F177" s="43"/>
      <c r="G177" s="43"/>
      <c r="H177" s="43"/>
      <c r="I177" s="43"/>
      <c r="J177" s="43"/>
      <c r="K177" s="30"/>
      <c r="L177" s="29"/>
      <c r="M177" s="43"/>
      <c r="N177" s="4"/>
      <c r="O177" s="43"/>
      <c r="P177" s="43"/>
      <c r="Q177" s="43"/>
    </row>
    <row r="178" spans="1:17">
      <c r="A178" s="53"/>
      <c r="B178" s="4"/>
      <c r="C178" s="53"/>
      <c r="D178" s="4"/>
      <c r="E178" s="53"/>
      <c r="F178" s="43"/>
      <c r="G178" s="43"/>
      <c r="H178" s="43"/>
      <c r="I178" s="43"/>
      <c r="J178" s="43"/>
      <c r="K178" s="30"/>
      <c r="L178" s="29"/>
      <c r="M178" s="43"/>
      <c r="N178" s="4"/>
      <c r="O178" s="43"/>
      <c r="P178" s="43"/>
      <c r="Q178" s="43"/>
    </row>
    <row r="179" spans="1:17">
      <c r="A179" s="53"/>
      <c r="B179" s="4"/>
      <c r="C179" s="53"/>
      <c r="D179" s="17"/>
      <c r="E179" s="53"/>
      <c r="F179" s="43"/>
      <c r="G179" s="43"/>
      <c r="H179" s="43"/>
      <c r="I179" s="43"/>
      <c r="J179" s="43"/>
      <c r="K179" s="30"/>
      <c r="L179" s="29"/>
      <c r="M179" s="43"/>
      <c r="N179" s="4"/>
      <c r="O179" s="43"/>
      <c r="P179" s="43"/>
      <c r="Q179" s="43"/>
    </row>
    <row r="180" spans="1:17">
      <c r="A180" s="53"/>
      <c r="B180" s="4"/>
      <c r="C180" s="53"/>
      <c r="D180" s="4"/>
      <c r="E180" s="53"/>
      <c r="F180" s="43"/>
      <c r="G180" s="43"/>
      <c r="H180" s="43"/>
      <c r="I180" s="43"/>
      <c r="J180" s="43"/>
      <c r="K180" s="30"/>
      <c r="L180" s="29"/>
      <c r="M180" s="43"/>
      <c r="N180" s="4"/>
      <c r="O180" s="43"/>
      <c r="P180" s="43"/>
      <c r="Q180" s="4"/>
    </row>
    <row r="181" spans="1:17">
      <c r="A181" s="53"/>
      <c r="B181" s="4"/>
      <c r="C181" s="53"/>
      <c r="D181" s="17"/>
      <c r="E181" s="53"/>
      <c r="F181" s="43"/>
      <c r="G181" s="43"/>
      <c r="H181" s="43"/>
      <c r="I181" s="43"/>
      <c r="J181" s="43"/>
      <c r="K181" s="30"/>
      <c r="L181" s="29"/>
      <c r="M181" s="43"/>
      <c r="N181" s="4"/>
      <c r="O181" s="42"/>
      <c r="P181" s="43"/>
      <c r="Q181" s="43"/>
    </row>
    <row r="182" spans="1:17">
      <c r="A182" s="53"/>
      <c r="B182" s="4"/>
      <c r="C182" s="53"/>
      <c r="D182" s="4"/>
      <c r="E182" s="53"/>
      <c r="F182" s="43"/>
      <c r="G182" s="43"/>
      <c r="H182" s="43"/>
      <c r="I182" s="43"/>
      <c r="J182" s="43"/>
      <c r="K182" s="30"/>
      <c r="L182" s="29"/>
      <c r="M182" s="43"/>
      <c r="N182" s="4"/>
      <c r="O182" s="43"/>
      <c r="P182" s="43"/>
      <c r="Q182" s="43"/>
    </row>
    <row r="183" spans="1:17">
      <c r="A183" s="53"/>
      <c r="B183" s="17"/>
      <c r="C183" s="53"/>
      <c r="D183" s="4"/>
      <c r="E183" s="53"/>
      <c r="F183" s="43"/>
      <c r="G183" s="43"/>
      <c r="H183" s="43"/>
      <c r="I183" s="43"/>
      <c r="J183" s="43"/>
      <c r="K183" s="30"/>
      <c r="L183" s="29"/>
      <c r="M183" s="43"/>
      <c r="N183" s="4"/>
      <c r="O183" s="43"/>
      <c r="P183" s="43"/>
      <c r="Q183" s="43"/>
    </row>
    <row r="184" spans="1:17">
      <c r="A184" s="53"/>
      <c r="B184" s="17"/>
      <c r="C184" s="53"/>
      <c r="D184" s="17"/>
      <c r="E184" s="53"/>
      <c r="F184" s="43"/>
      <c r="G184" s="43"/>
      <c r="H184" s="43"/>
      <c r="I184" s="43"/>
      <c r="J184" s="43"/>
      <c r="K184" s="30"/>
      <c r="L184" s="29"/>
      <c r="M184" s="43"/>
      <c r="N184" s="4"/>
      <c r="O184" s="43"/>
      <c r="P184" s="43"/>
      <c r="Q184" s="43"/>
    </row>
    <row r="185" spans="1:17">
      <c r="A185" s="53"/>
      <c r="B185" s="4"/>
      <c r="C185" s="53"/>
      <c r="D185" s="17"/>
      <c r="E185" s="53"/>
      <c r="F185" s="43"/>
      <c r="G185" s="43"/>
      <c r="H185" s="43"/>
      <c r="I185" s="43"/>
      <c r="J185" s="43"/>
      <c r="K185" s="30"/>
      <c r="L185" s="29"/>
      <c r="M185" s="43"/>
      <c r="N185" s="4"/>
      <c r="O185" s="43"/>
      <c r="P185" s="43"/>
      <c r="Q185" s="43"/>
    </row>
    <row r="186" spans="1:17">
      <c r="A186" s="53"/>
      <c r="B186" s="4"/>
      <c r="C186" s="53"/>
      <c r="D186" s="17"/>
      <c r="E186" s="53"/>
      <c r="F186" s="43"/>
      <c r="G186" s="43"/>
      <c r="H186" s="43"/>
      <c r="I186" s="43"/>
      <c r="J186" s="43"/>
      <c r="K186" s="30"/>
      <c r="L186" s="29"/>
      <c r="M186" s="43"/>
      <c r="N186" s="4"/>
      <c r="O186" s="43"/>
      <c r="P186" s="43"/>
      <c r="Q186" s="43"/>
    </row>
    <row r="187" spans="1:17">
      <c r="A187" s="53"/>
      <c r="B187" s="4"/>
      <c r="C187" s="53"/>
      <c r="D187" s="17"/>
      <c r="E187" s="53"/>
      <c r="F187" s="43"/>
      <c r="G187" s="43"/>
      <c r="H187" s="43"/>
      <c r="I187" s="43"/>
      <c r="J187" s="43"/>
      <c r="K187" s="30"/>
      <c r="L187" s="29"/>
      <c r="M187" s="43"/>
      <c r="N187" s="4"/>
      <c r="O187" s="43"/>
      <c r="P187" s="43"/>
      <c r="Q187" s="43"/>
    </row>
    <row r="188" spans="1:17">
      <c r="A188" s="53"/>
      <c r="B188" s="4"/>
      <c r="C188" s="53"/>
      <c r="D188" s="17"/>
      <c r="E188" s="53"/>
      <c r="F188" s="43"/>
      <c r="G188" s="43"/>
      <c r="H188" s="43"/>
      <c r="I188" s="43"/>
      <c r="J188" s="43"/>
      <c r="K188" s="30"/>
      <c r="L188" s="29"/>
      <c r="M188" s="43"/>
      <c r="N188" s="4"/>
      <c r="O188" s="43"/>
      <c r="P188" s="43"/>
      <c r="Q188" s="43"/>
    </row>
    <row r="189" spans="1:17">
      <c r="A189" s="53"/>
      <c r="B189" s="4"/>
      <c r="C189" s="53"/>
      <c r="D189" s="4"/>
      <c r="E189" s="53"/>
      <c r="F189" s="43"/>
      <c r="G189" s="43"/>
      <c r="H189" s="43"/>
      <c r="I189" s="43"/>
      <c r="J189" s="43"/>
      <c r="K189" s="30"/>
      <c r="L189" s="29"/>
      <c r="M189" s="43"/>
      <c r="N189" s="4"/>
      <c r="O189" s="43"/>
      <c r="P189" s="43"/>
      <c r="Q189" s="43"/>
    </row>
    <row r="190" spans="1:17">
      <c r="A190" s="53"/>
      <c r="B190" s="4"/>
      <c r="C190" s="53"/>
      <c r="D190" s="17"/>
      <c r="E190" s="53"/>
      <c r="F190" s="43"/>
      <c r="G190" s="43"/>
      <c r="H190" s="43"/>
      <c r="I190" s="43"/>
      <c r="J190" s="43"/>
      <c r="K190" s="30"/>
      <c r="L190" s="29"/>
      <c r="M190" s="43"/>
      <c r="N190" s="4"/>
      <c r="O190" s="43"/>
      <c r="P190" s="43"/>
      <c r="Q190" s="43"/>
    </row>
    <row r="191" spans="1:17">
      <c r="A191" s="53"/>
      <c r="B191" s="4"/>
      <c r="C191" s="53"/>
      <c r="D191" s="17"/>
      <c r="E191" s="53"/>
      <c r="F191" s="43"/>
      <c r="G191" s="43"/>
      <c r="H191" s="43"/>
      <c r="I191" s="43"/>
      <c r="J191" s="43"/>
      <c r="K191" s="30"/>
      <c r="L191" s="29"/>
      <c r="M191" s="43"/>
      <c r="N191" s="4"/>
      <c r="O191" s="43"/>
      <c r="P191" s="43"/>
      <c r="Q191" s="42"/>
    </row>
    <row r="192" spans="1:17">
      <c r="A192" s="53"/>
      <c r="B192" s="4"/>
      <c r="C192" s="53"/>
      <c r="D192" s="17"/>
      <c r="E192" s="53"/>
      <c r="F192" s="43"/>
      <c r="G192" s="43"/>
      <c r="H192" s="43"/>
      <c r="I192" s="43"/>
      <c r="J192" s="43"/>
      <c r="K192" s="30"/>
      <c r="L192" s="29"/>
      <c r="M192" s="43"/>
      <c r="N192" s="4"/>
      <c r="O192" s="43"/>
      <c r="P192" s="43"/>
      <c r="Q192" s="43"/>
    </row>
    <row r="193" spans="1:17">
      <c r="A193" s="53"/>
      <c r="B193" s="4"/>
      <c r="C193" s="53"/>
      <c r="D193" s="4"/>
      <c r="E193" s="53"/>
      <c r="F193" s="43"/>
      <c r="G193" s="43"/>
      <c r="H193" s="43"/>
      <c r="I193" s="43"/>
      <c r="J193" s="43"/>
      <c r="K193" s="30"/>
      <c r="L193" s="29"/>
      <c r="M193" s="43"/>
      <c r="N193" s="4"/>
      <c r="O193" s="43"/>
      <c r="P193" s="43"/>
      <c r="Q193" s="43"/>
    </row>
    <row r="194" spans="1:17">
      <c r="A194" s="53"/>
      <c r="B194" s="4"/>
      <c r="C194" s="53"/>
      <c r="D194" s="17"/>
      <c r="E194" s="53"/>
      <c r="F194" s="43"/>
      <c r="G194" s="43"/>
      <c r="H194" s="43"/>
      <c r="I194" s="43"/>
      <c r="J194" s="43"/>
      <c r="K194" s="30"/>
      <c r="L194" s="29"/>
      <c r="M194" s="43"/>
      <c r="N194" s="4"/>
      <c r="O194" s="43"/>
      <c r="P194" s="43"/>
      <c r="Q194" s="43"/>
    </row>
    <row r="195" spans="1:17">
      <c r="A195" s="53"/>
      <c r="B195" s="4"/>
      <c r="C195" s="53"/>
      <c r="D195" s="17"/>
      <c r="E195" s="53"/>
      <c r="F195" s="43"/>
      <c r="G195" s="43"/>
      <c r="H195" s="43"/>
      <c r="I195" s="43"/>
      <c r="J195" s="43"/>
      <c r="K195" s="30"/>
      <c r="L195" s="29"/>
      <c r="M195" s="43"/>
      <c r="N195" s="4"/>
      <c r="O195" s="43"/>
      <c r="P195" s="43"/>
      <c r="Q195" s="43"/>
    </row>
    <row r="196" spans="1:17">
      <c r="A196" s="53"/>
      <c r="B196" s="17"/>
      <c r="C196" s="53"/>
      <c r="D196" s="17"/>
      <c r="E196" s="53"/>
      <c r="F196" s="43"/>
      <c r="G196" s="43"/>
      <c r="H196" s="43"/>
      <c r="I196" s="43"/>
      <c r="J196" s="43"/>
      <c r="K196" s="30"/>
      <c r="L196" s="42"/>
      <c r="M196" s="43"/>
      <c r="N196" s="4"/>
      <c r="O196" s="43"/>
      <c r="P196" s="43"/>
      <c r="Q196" s="43"/>
    </row>
    <row r="197" spans="1:17">
      <c r="A197" s="53"/>
      <c r="B197" s="4"/>
      <c r="C197" s="53"/>
      <c r="D197" s="17"/>
      <c r="E197" s="53"/>
      <c r="F197" s="43"/>
      <c r="G197" s="43"/>
      <c r="H197" s="43"/>
      <c r="I197" s="43"/>
      <c r="J197" s="43"/>
      <c r="K197" s="30"/>
      <c r="L197" s="29"/>
      <c r="M197" s="43"/>
      <c r="N197" s="4"/>
      <c r="O197" s="43"/>
      <c r="P197" s="43"/>
      <c r="Q197" s="43"/>
    </row>
    <row r="198" spans="1:17">
      <c r="A198" s="53"/>
      <c r="B198" s="18"/>
      <c r="C198" s="53"/>
      <c r="D198" s="17"/>
      <c r="E198" s="53"/>
      <c r="F198" s="43"/>
      <c r="G198" s="43"/>
      <c r="H198" s="43"/>
      <c r="I198" s="43"/>
      <c r="J198" s="43"/>
      <c r="K198" s="30"/>
      <c r="L198" s="29"/>
      <c r="M198" s="43"/>
      <c r="N198" s="4"/>
      <c r="O198" s="43"/>
      <c r="P198" s="43"/>
      <c r="Q198" s="43"/>
    </row>
    <row r="199" spans="1:17">
      <c r="A199" s="53"/>
      <c r="B199" s="4"/>
      <c r="C199" s="53"/>
      <c r="D199" s="17"/>
      <c r="E199" s="53"/>
      <c r="F199" s="43"/>
      <c r="G199" s="43"/>
      <c r="H199" s="43"/>
      <c r="I199" s="43"/>
      <c r="J199" s="43"/>
      <c r="K199" s="30"/>
      <c r="L199" s="29"/>
      <c r="M199" s="43"/>
      <c r="N199" s="4"/>
      <c r="O199" s="43"/>
      <c r="P199" s="43"/>
      <c r="Q199" s="43"/>
    </row>
    <row r="200" spans="1:17">
      <c r="A200" s="53"/>
      <c r="B200" s="24"/>
      <c r="C200" s="53"/>
      <c r="D200" s="17"/>
      <c r="E200" s="53"/>
      <c r="F200" s="43"/>
      <c r="G200" s="43"/>
      <c r="H200" s="43"/>
      <c r="I200" s="43"/>
      <c r="J200" s="43"/>
      <c r="K200" s="30"/>
      <c r="L200" s="252"/>
      <c r="M200" s="43"/>
      <c r="N200" s="4"/>
      <c r="O200" s="43"/>
      <c r="P200" s="43"/>
      <c r="Q200" s="67"/>
    </row>
    <row r="201" spans="1:17">
      <c r="A201" s="53"/>
      <c r="B201" s="4"/>
      <c r="C201" s="53"/>
      <c r="D201" s="17"/>
      <c r="E201" s="53"/>
      <c r="F201" s="43"/>
      <c r="G201" s="43"/>
      <c r="H201" s="43"/>
      <c r="I201" s="43"/>
      <c r="J201" s="43"/>
      <c r="K201" s="30"/>
      <c r="L201" s="29"/>
      <c r="M201" s="43"/>
      <c r="N201" s="43"/>
      <c r="O201" s="43"/>
      <c r="P201" s="43"/>
      <c r="Q201" s="43"/>
    </row>
    <row r="202" spans="1:17">
      <c r="A202" s="53"/>
      <c r="B202" s="4"/>
      <c r="C202" s="53"/>
      <c r="D202" s="17"/>
      <c r="E202" s="53"/>
      <c r="F202" s="43"/>
      <c r="G202" s="43"/>
      <c r="H202" s="43"/>
      <c r="I202" s="43"/>
      <c r="J202" s="43"/>
      <c r="K202" s="30"/>
      <c r="L202" s="29"/>
      <c r="M202" s="43"/>
      <c r="N202" s="4"/>
      <c r="O202" s="43"/>
      <c r="P202" s="43"/>
      <c r="Q202" s="43"/>
    </row>
    <row r="203" spans="1:17">
      <c r="A203" s="53"/>
      <c r="B203" s="4"/>
      <c r="C203" s="53"/>
      <c r="D203" s="4"/>
      <c r="E203" s="53"/>
      <c r="F203" s="43"/>
      <c r="G203" s="43"/>
      <c r="H203" s="43"/>
      <c r="I203" s="43"/>
      <c r="J203" s="43"/>
      <c r="K203" s="30"/>
      <c r="L203" s="29"/>
      <c r="M203" s="43"/>
      <c r="N203" s="4"/>
      <c r="O203" s="43"/>
      <c r="P203" s="43"/>
      <c r="Q203" s="43"/>
    </row>
    <row r="204" spans="1:17">
      <c r="A204" s="53"/>
      <c r="B204" s="4"/>
      <c r="C204" s="4"/>
      <c r="D204" s="17"/>
      <c r="E204" s="53"/>
      <c r="F204" s="43"/>
      <c r="G204" s="43"/>
      <c r="H204" s="43"/>
      <c r="I204" s="43"/>
      <c r="J204" s="43"/>
      <c r="K204" s="30"/>
      <c r="L204" s="29"/>
      <c r="M204" s="43"/>
      <c r="N204" s="4"/>
      <c r="O204" s="43"/>
      <c r="P204" s="43"/>
      <c r="Q204" s="43"/>
    </row>
    <row r="205" spans="1:17">
      <c r="A205" s="53"/>
      <c r="B205" s="4"/>
      <c r="C205" s="53"/>
      <c r="D205" s="17"/>
      <c r="E205" s="53"/>
      <c r="F205" s="43"/>
      <c r="G205" s="43"/>
      <c r="H205" s="43"/>
      <c r="I205" s="43"/>
      <c r="J205" s="43"/>
      <c r="K205" s="30"/>
      <c r="L205" s="29"/>
      <c r="M205" s="43"/>
      <c r="N205" s="4"/>
      <c r="O205" s="43"/>
      <c r="P205" s="43"/>
      <c r="Q205" s="43"/>
    </row>
    <row r="206" spans="1:17">
      <c r="A206" s="53"/>
      <c r="B206" s="4"/>
      <c r="C206" s="53"/>
      <c r="D206" s="17"/>
      <c r="E206" s="53"/>
      <c r="F206" s="43"/>
      <c r="G206" s="43"/>
      <c r="H206" s="43"/>
      <c r="I206" s="43"/>
      <c r="J206" s="43"/>
      <c r="K206" s="30"/>
      <c r="L206" s="29"/>
      <c r="M206" s="43"/>
      <c r="N206" s="4"/>
      <c r="O206" s="43"/>
      <c r="P206" s="43"/>
      <c r="Q206" s="43"/>
    </row>
    <row r="207" spans="1:17">
      <c r="A207" s="53"/>
      <c r="B207" s="4"/>
      <c r="C207" s="53"/>
      <c r="D207" s="17"/>
      <c r="E207" s="53"/>
      <c r="F207" s="43"/>
      <c r="G207" s="43"/>
      <c r="H207" s="43"/>
      <c r="I207" s="43"/>
      <c r="J207" s="43"/>
      <c r="K207" s="30"/>
      <c r="L207" s="29"/>
      <c r="M207" s="43"/>
      <c r="N207" s="4"/>
      <c r="O207" s="43"/>
      <c r="P207" s="43"/>
      <c r="Q207" s="43"/>
    </row>
    <row r="208" spans="1:17">
      <c r="A208" s="53"/>
      <c r="B208" s="4"/>
      <c r="C208" s="4"/>
      <c r="D208" s="17"/>
      <c r="E208" s="53"/>
      <c r="F208" s="43"/>
      <c r="G208" s="43"/>
      <c r="H208" s="43"/>
      <c r="I208" s="43"/>
      <c r="J208" s="43"/>
      <c r="K208" s="30"/>
      <c r="L208" s="29"/>
      <c r="M208" s="43"/>
      <c r="N208" s="4"/>
      <c r="O208" s="43"/>
      <c r="P208" s="43"/>
      <c r="Q208" s="43"/>
    </row>
    <row r="209" spans="1:17">
      <c r="A209" s="53"/>
      <c r="B209" s="4"/>
      <c r="C209" s="53"/>
      <c r="D209" s="4"/>
      <c r="E209" s="53"/>
      <c r="F209" s="43"/>
      <c r="G209" s="43"/>
      <c r="H209" s="43"/>
      <c r="I209" s="43"/>
      <c r="J209" s="43"/>
      <c r="K209" s="30"/>
      <c r="L209" s="29"/>
      <c r="M209" s="43"/>
      <c r="N209" s="4"/>
      <c r="O209" s="43"/>
      <c r="P209" s="43"/>
      <c r="Q209" s="43"/>
    </row>
    <row r="210" spans="1:17">
      <c r="A210" s="53"/>
      <c r="B210" s="4"/>
      <c r="C210" s="53"/>
      <c r="D210" s="17"/>
      <c r="E210" s="53"/>
      <c r="F210" s="43"/>
      <c r="G210" s="43"/>
      <c r="H210" s="43"/>
      <c r="I210" s="43"/>
      <c r="J210" s="43"/>
      <c r="K210" s="30"/>
      <c r="L210" s="29"/>
      <c r="M210" s="43"/>
      <c r="N210" s="4"/>
      <c r="O210" s="43"/>
      <c r="P210" s="43"/>
      <c r="Q210" s="43"/>
    </row>
    <row r="211" spans="1:17">
      <c r="A211" s="53"/>
      <c r="B211" s="4"/>
      <c r="C211" s="53"/>
      <c r="D211" s="17"/>
      <c r="E211" s="53"/>
      <c r="F211" s="43"/>
      <c r="G211" s="43"/>
      <c r="H211" s="43"/>
      <c r="I211" s="43"/>
      <c r="J211" s="43"/>
      <c r="K211" s="30"/>
      <c r="L211" s="29"/>
      <c r="M211" s="43"/>
      <c r="N211" s="4"/>
      <c r="O211" s="43"/>
      <c r="P211" s="43"/>
      <c r="Q211" s="43"/>
    </row>
    <row r="212" spans="1:17">
      <c r="A212" s="53"/>
      <c r="B212" s="4"/>
      <c r="C212" s="53"/>
      <c r="D212" s="17"/>
      <c r="E212" s="53"/>
      <c r="F212" s="43"/>
      <c r="G212" s="43"/>
      <c r="H212" s="43"/>
      <c r="I212" s="43"/>
      <c r="J212" s="43"/>
      <c r="K212" s="30"/>
      <c r="L212" s="29"/>
      <c r="M212" s="43"/>
      <c r="N212" s="4"/>
      <c r="O212" s="43"/>
      <c r="P212" s="43"/>
      <c r="Q212" s="43"/>
    </row>
    <row r="213" spans="1:17">
      <c r="A213" s="53"/>
      <c r="B213" s="4"/>
      <c r="C213" s="53"/>
      <c r="D213" s="17"/>
      <c r="E213" s="53"/>
      <c r="F213" s="43"/>
      <c r="G213" s="43"/>
      <c r="H213" s="43"/>
      <c r="I213" s="43"/>
      <c r="J213" s="43"/>
      <c r="K213" s="30"/>
      <c r="L213" s="29"/>
      <c r="M213" s="43"/>
      <c r="N213" s="4"/>
      <c r="O213" s="43"/>
      <c r="P213" s="43"/>
      <c r="Q213" s="43"/>
    </row>
    <row r="214" spans="1:17">
      <c r="A214" s="53"/>
      <c r="B214" s="4"/>
      <c r="C214" s="53"/>
      <c r="D214" s="17"/>
      <c r="E214" s="53"/>
      <c r="F214" s="43"/>
      <c r="G214" s="43"/>
      <c r="H214" s="43"/>
      <c r="I214" s="43"/>
      <c r="J214" s="43"/>
      <c r="K214" s="30"/>
      <c r="L214" s="29"/>
      <c r="M214" s="43"/>
      <c r="N214" s="4"/>
      <c r="O214" s="43"/>
      <c r="P214" s="43"/>
      <c r="Q214" s="43"/>
    </row>
    <row r="215" spans="1:17">
      <c r="A215" s="53"/>
      <c r="B215" s="4"/>
      <c r="C215" s="53"/>
      <c r="D215" s="17"/>
      <c r="E215" s="53"/>
      <c r="F215" s="43"/>
      <c r="G215" s="43"/>
      <c r="H215" s="42"/>
      <c r="I215" s="43"/>
      <c r="J215" s="43"/>
      <c r="K215" s="30"/>
      <c r="L215" s="29"/>
      <c r="M215" s="43"/>
      <c r="N215" s="43"/>
      <c r="O215" s="42"/>
      <c r="P215" s="43"/>
      <c r="Q215" s="43"/>
    </row>
    <row r="216" spans="1:17">
      <c r="A216" s="53"/>
      <c r="B216" s="4"/>
      <c r="C216" s="53"/>
      <c r="D216" s="17"/>
      <c r="E216" s="53"/>
      <c r="F216" s="43"/>
      <c r="G216" s="43"/>
      <c r="H216" s="43"/>
      <c r="I216" s="43"/>
      <c r="J216" s="43"/>
      <c r="K216" s="30"/>
      <c r="L216" s="29"/>
      <c r="M216" s="43"/>
      <c r="N216" s="4"/>
      <c r="O216" s="42"/>
      <c r="P216" s="43"/>
      <c r="Q216" s="43"/>
    </row>
    <row r="217" spans="1:17">
      <c r="A217" s="53"/>
      <c r="B217" s="4"/>
      <c r="C217" s="53"/>
      <c r="D217" s="17"/>
      <c r="E217" s="53"/>
      <c r="F217" s="43"/>
      <c r="G217" s="43"/>
      <c r="H217" s="43"/>
      <c r="I217" s="43"/>
      <c r="J217" s="43"/>
      <c r="K217" s="30"/>
      <c r="L217" s="29"/>
      <c r="M217" s="43"/>
      <c r="N217" s="4"/>
      <c r="O217" s="42"/>
      <c r="P217" s="43"/>
      <c r="Q217" s="43"/>
    </row>
    <row r="218" spans="1:17">
      <c r="A218" s="53"/>
      <c r="B218" s="4"/>
      <c r="C218" s="53"/>
      <c r="D218" s="17"/>
      <c r="E218" s="53"/>
      <c r="F218" s="43"/>
      <c r="G218" s="43"/>
      <c r="H218" s="43"/>
      <c r="I218" s="43"/>
      <c r="J218" s="43"/>
      <c r="K218" s="30"/>
      <c r="L218" s="29"/>
      <c r="M218" s="43"/>
      <c r="N218" s="4"/>
      <c r="O218" s="43"/>
      <c r="P218" s="43"/>
      <c r="Q218" s="43"/>
    </row>
    <row r="219" spans="1:17">
      <c r="A219" s="53"/>
      <c r="B219" s="17"/>
      <c r="C219" s="53"/>
      <c r="D219" s="17"/>
      <c r="E219" s="53"/>
      <c r="F219" s="43"/>
      <c r="G219" s="43"/>
      <c r="H219" s="43"/>
      <c r="I219" s="43"/>
      <c r="J219" s="43"/>
      <c r="K219" s="30"/>
      <c r="L219" s="29"/>
      <c r="M219" s="43"/>
      <c r="N219" s="43"/>
      <c r="O219" s="43"/>
      <c r="P219" s="43"/>
      <c r="Q219" s="67"/>
    </row>
    <row r="220" spans="1:17">
      <c r="A220" s="53"/>
      <c r="B220" s="4"/>
      <c r="C220" s="53"/>
      <c r="D220" s="17"/>
      <c r="E220" s="53"/>
      <c r="F220" s="43"/>
      <c r="G220" s="43"/>
      <c r="H220" s="43"/>
      <c r="I220" s="43"/>
      <c r="J220" s="43"/>
      <c r="K220" s="30"/>
      <c r="L220" s="29"/>
      <c r="M220" s="43"/>
      <c r="N220" s="4"/>
      <c r="O220" s="43"/>
      <c r="P220" s="43"/>
      <c r="Q220" s="43"/>
    </row>
    <row r="221" spans="1:17">
      <c r="A221" s="53"/>
      <c r="B221" s="17"/>
      <c r="C221" s="53"/>
      <c r="D221" s="4"/>
      <c r="E221" s="53"/>
      <c r="F221" s="43"/>
      <c r="G221" s="43"/>
      <c r="H221" s="43"/>
      <c r="I221" s="43"/>
      <c r="J221" s="43"/>
      <c r="K221" s="30"/>
      <c r="L221" s="29"/>
      <c r="M221" s="43"/>
      <c r="N221" s="4"/>
      <c r="O221" s="43"/>
      <c r="P221" s="43"/>
      <c r="Q221" s="43"/>
    </row>
    <row r="222" spans="1:17">
      <c r="A222" s="53"/>
      <c r="B222" s="17"/>
      <c r="C222" s="53"/>
      <c r="D222" s="4"/>
      <c r="E222" s="53"/>
      <c r="F222" s="43"/>
      <c r="G222" s="43"/>
      <c r="H222" s="43"/>
      <c r="I222" s="43"/>
      <c r="J222" s="43"/>
      <c r="K222" s="30"/>
      <c r="L222" s="29"/>
      <c r="M222" s="43"/>
      <c r="N222" s="43"/>
      <c r="O222" s="43"/>
      <c r="P222" s="43"/>
      <c r="Q222" s="43"/>
    </row>
    <row r="223" spans="1:17">
      <c r="A223" s="53"/>
      <c r="B223" s="4"/>
      <c r="C223" s="53"/>
      <c r="D223" s="17"/>
      <c r="E223" s="53"/>
      <c r="F223" s="43"/>
      <c r="G223" s="43"/>
      <c r="H223" s="43"/>
      <c r="I223" s="43"/>
      <c r="J223" s="43"/>
      <c r="K223" s="30"/>
      <c r="L223" s="29"/>
      <c r="M223" s="43"/>
      <c r="N223" s="43"/>
      <c r="O223" s="43"/>
      <c r="P223" s="43"/>
      <c r="Q223" s="43"/>
    </row>
    <row r="224" spans="1:17">
      <c r="A224" s="53"/>
      <c r="B224" s="4"/>
      <c r="C224" s="53"/>
      <c r="D224" s="17"/>
      <c r="E224" s="53"/>
      <c r="F224" s="43"/>
      <c r="G224" s="43"/>
      <c r="H224" s="43"/>
      <c r="I224" s="43"/>
      <c r="J224" s="43"/>
      <c r="K224" s="30"/>
      <c r="L224" s="29"/>
      <c r="M224" s="43"/>
      <c r="N224" s="43"/>
      <c r="O224" s="43"/>
      <c r="P224" s="43"/>
      <c r="Q224" s="43"/>
    </row>
    <row r="225" spans="1:17">
      <c r="A225" s="53"/>
      <c r="B225" s="4"/>
      <c r="C225" s="53"/>
      <c r="D225" s="17"/>
      <c r="E225" s="53"/>
      <c r="F225" s="43"/>
      <c r="G225" s="43"/>
      <c r="H225" s="43"/>
      <c r="I225" s="43"/>
      <c r="J225" s="43"/>
      <c r="K225" s="30"/>
      <c r="L225" s="29"/>
      <c r="M225" s="43"/>
      <c r="N225" s="4"/>
      <c r="O225" s="43"/>
      <c r="P225" s="43"/>
      <c r="Q225" s="43"/>
    </row>
    <row r="226" spans="1:17">
      <c r="A226" s="53"/>
      <c r="B226" s="17"/>
      <c r="C226" s="53"/>
      <c r="D226" s="17"/>
      <c r="E226" s="53"/>
      <c r="F226" s="43"/>
      <c r="G226" s="43"/>
      <c r="H226" s="43"/>
      <c r="I226" s="43"/>
      <c r="J226" s="43"/>
      <c r="K226" s="30"/>
      <c r="L226" s="29"/>
      <c r="M226" s="43"/>
      <c r="N226" s="4"/>
      <c r="O226" s="43"/>
      <c r="P226" s="43"/>
      <c r="Q226" s="48"/>
    </row>
    <row r="227" spans="1:17">
      <c r="A227" s="53"/>
      <c r="B227" s="4"/>
      <c r="C227" s="53"/>
      <c r="D227" s="4"/>
      <c r="E227" s="53"/>
      <c r="F227" s="43"/>
      <c r="G227" s="43"/>
      <c r="H227" s="43"/>
      <c r="I227" s="43"/>
      <c r="J227" s="43"/>
      <c r="K227" s="30"/>
      <c r="L227" s="29"/>
      <c r="M227" s="43"/>
      <c r="N227" s="4"/>
      <c r="O227" s="43"/>
      <c r="P227" s="43"/>
      <c r="Q227" s="43"/>
    </row>
    <row r="228" spans="1:17">
      <c r="A228" s="53"/>
      <c r="B228" s="17"/>
      <c r="C228" s="53"/>
      <c r="D228" s="65"/>
      <c r="E228" s="53"/>
      <c r="F228" s="43"/>
      <c r="G228" s="43"/>
      <c r="H228" s="43"/>
      <c r="I228" s="43"/>
      <c r="J228" s="43"/>
      <c r="K228" s="30"/>
      <c r="L228" s="29"/>
      <c r="M228" s="43"/>
      <c r="N228" s="4"/>
      <c r="O228" s="43"/>
      <c r="P228" s="43"/>
      <c r="Q228" s="43"/>
    </row>
    <row r="229" spans="1:17">
      <c r="A229" s="53"/>
      <c r="B229" s="17"/>
      <c r="C229" s="53"/>
      <c r="D229" s="17"/>
      <c r="E229" s="53"/>
      <c r="F229" s="43"/>
      <c r="G229" s="43"/>
      <c r="H229" s="43"/>
      <c r="I229" s="43"/>
      <c r="J229" s="43"/>
      <c r="K229" s="30"/>
      <c r="L229" s="29"/>
      <c r="M229" s="43"/>
      <c r="N229" s="4"/>
      <c r="O229" s="43"/>
      <c r="P229" s="43"/>
      <c r="Q229" s="43"/>
    </row>
    <row r="230" spans="1:17">
      <c r="A230" s="53"/>
      <c r="B230" s="17"/>
      <c r="C230" s="53"/>
      <c r="D230" s="17"/>
      <c r="E230" s="53"/>
      <c r="F230" s="43"/>
      <c r="G230" s="43"/>
      <c r="H230" s="43"/>
      <c r="I230" s="43"/>
      <c r="J230" s="43"/>
      <c r="K230" s="30"/>
      <c r="L230" s="29"/>
      <c r="M230" s="43"/>
      <c r="N230" s="4"/>
      <c r="O230" s="43"/>
      <c r="P230" s="67"/>
      <c r="Q230" s="67"/>
    </row>
    <row r="231" spans="1:17">
      <c r="A231" s="53"/>
      <c r="B231" s="4"/>
      <c r="C231" s="53"/>
      <c r="D231" s="17"/>
      <c r="E231" s="53"/>
      <c r="F231" s="43"/>
      <c r="G231" s="43"/>
      <c r="H231" s="43"/>
      <c r="I231" s="43"/>
      <c r="J231" s="43"/>
      <c r="K231" s="30"/>
      <c r="L231" s="29"/>
      <c r="M231" s="43"/>
      <c r="N231" s="4"/>
      <c r="O231" s="43"/>
      <c r="P231" s="43"/>
      <c r="Q231" s="43"/>
    </row>
    <row r="232" spans="1:17">
      <c r="A232" s="53"/>
      <c r="B232" s="17"/>
      <c r="C232" s="53"/>
      <c r="D232" s="17"/>
      <c r="E232" s="53"/>
      <c r="F232" s="43"/>
      <c r="G232" s="43"/>
      <c r="H232" s="43"/>
      <c r="I232" s="43"/>
      <c r="J232" s="43"/>
      <c r="K232" s="30"/>
      <c r="L232" s="29"/>
      <c r="M232" s="43"/>
      <c r="N232" s="4"/>
      <c r="O232" s="43"/>
      <c r="P232" s="43"/>
      <c r="Q232" s="43"/>
    </row>
    <row r="233" spans="1:17">
      <c r="A233" s="53"/>
      <c r="B233" s="4"/>
      <c r="C233" s="53"/>
      <c r="D233" s="17"/>
      <c r="E233" s="53"/>
      <c r="F233" s="43"/>
      <c r="G233" s="43"/>
      <c r="H233" s="43"/>
      <c r="I233" s="43"/>
      <c r="J233" s="43"/>
      <c r="K233" s="30"/>
      <c r="L233" s="29"/>
      <c r="M233" s="43"/>
      <c r="N233" s="4"/>
      <c r="O233" s="43"/>
      <c r="P233" s="43"/>
      <c r="Q233" s="43"/>
    </row>
    <row r="234" spans="1:17">
      <c r="A234" s="53"/>
      <c r="B234" s="4"/>
      <c r="C234" s="53"/>
      <c r="D234" s="17"/>
      <c r="E234" s="53"/>
      <c r="F234" s="43"/>
      <c r="G234" s="43"/>
      <c r="H234" s="43"/>
      <c r="I234" s="43"/>
      <c r="J234" s="43"/>
      <c r="K234" s="30"/>
      <c r="L234" s="29"/>
      <c r="M234" s="43"/>
      <c r="N234" s="4"/>
      <c r="O234" s="43"/>
      <c r="P234" s="43"/>
      <c r="Q234" s="43"/>
    </row>
    <row r="235" spans="1:17">
      <c r="A235" s="53"/>
      <c r="B235" s="17"/>
      <c r="C235" s="53"/>
      <c r="D235" s="17"/>
      <c r="E235" s="53"/>
      <c r="F235" s="43"/>
      <c r="G235" s="43"/>
      <c r="H235" s="43"/>
      <c r="I235" s="43"/>
      <c r="J235" s="43"/>
      <c r="K235" s="30"/>
      <c r="L235" s="42"/>
      <c r="M235" s="43"/>
      <c r="N235" s="4"/>
      <c r="O235" s="43"/>
      <c r="P235" s="43"/>
      <c r="Q235" s="43"/>
    </row>
    <row r="236" spans="1:17">
      <c r="A236" s="53"/>
      <c r="B236" s="4"/>
      <c r="C236" s="53"/>
      <c r="D236" s="17"/>
      <c r="E236" s="53"/>
      <c r="F236" s="43"/>
      <c r="G236" s="43"/>
      <c r="H236" s="43"/>
      <c r="I236" s="43"/>
      <c r="J236" s="43"/>
      <c r="K236" s="30"/>
      <c r="L236" s="42"/>
      <c r="M236" s="43"/>
      <c r="N236" s="4"/>
      <c r="O236" s="43"/>
      <c r="P236" s="43"/>
      <c r="Q236" s="67"/>
    </row>
    <row r="237" spans="1:17">
      <c r="A237" s="53"/>
      <c r="B237" s="17"/>
      <c r="C237" s="53"/>
      <c r="D237" s="17"/>
      <c r="E237" s="53"/>
      <c r="F237" s="43"/>
      <c r="G237" s="43"/>
      <c r="H237" s="43"/>
      <c r="I237" s="43"/>
      <c r="J237" s="43"/>
      <c r="K237" s="30"/>
      <c r="L237" s="29"/>
      <c r="M237" s="43"/>
      <c r="N237" s="4"/>
      <c r="O237" s="43"/>
      <c r="P237" s="43"/>
      <c r="Q237" s="43"/>
    </row>
    <row r="238" spans="1:17">
      <c r="A238" s="53"/>
      <c r="B238" s="17"/>
      <c r="C238" s="53"/>
      <c r="D238" s="17"/>
      <c r="E238" s="53"/>
      <c r="F238" s="43"/>
      <c r="G238" s="43"/>
      <c r="H238" s="43"/>
      <c r="I238" s="43"/>
      <c r="J238" s="43"/>
      <c r="K238" s="30"/>
      <c r="L238" s="29"/>
      <c r="M238" s="43"/>
      <c r="N238" s="4"/>
      <c r="O238" s="43"/>
      <c r="P238" s="43"/>
      <c r="Q238" s="43"/>
    </row>
    <row r="239" spans="1:17">
      <c r="A239" s="53"/>
      <c r="B239" s="17"/>
      <c r="C239" s="53"/>
      <c r="D239" s="4"/>
      <c r="E239" s="53"/>
      <c r="F239" s="43"/>
      <c r="G239" s="43"/>
      <c r="H239" s="43"/>
      <c r="I239" s="43"/>
      <c r="J239" s="43"/>
      <c r="K239" s="30"/>
      <c r="L239" s="29"/>
      <c r="M239" s="43"/>
      <c r="N239" s="4"/>
      <c r="O239" s="43"/>
      <c r="P239" s="43"/>
      <c r="Q239" s="43"/>
    </row>
    <row r="240" spans="1:17">
      <c r="A240" s="53"/>
      <c r="B240" s="17"/>
      <c r="C240" s="53"/>
      <c r="D240" s="4"/>
      <c r="E240" s="53"/>
      <c r="F240" s="43"/>
      <c r="G240" s="43"/>
      <c r="H240" s="43"/>
      <c r="I240" s="43"/>
      <c r="J240" s="43"/>
      <c r="K240" s="30"/>
      <c r="L240" s="29"/>
      <c r="M240" s="43"/>
      <c r="N240" s="4"/>
      <c r="O240" s="43"/>
      <c r="P240" s="43"/>
      <c r="Q240" s="43"/>
    </row>
    <row r="241" spans="1:17">
      <c r="A241" s="53"/>
      <c r="B241" s="17"/>
      <c r="C241" s="53"/>
      <c r="D241" s="4"/>
      <c r="E241" s="53"/>
      <c r="F241" s="43"/>
      <c r="G241" s="43"/>
      <c r="H241" s="43"/>
      <c r="I241" s="43"/>
      <c r="J241" s="43"/>
      <c r="K241" s="30"/>
      <c r="L241" s="29"/>
      <c r="M241" s="43"/>
      <c r="N241" s="4"/>
      <c r="O241" s="43"/>
      <c r="P241" s="43"/>
      <c r="Q241" s="43"/>
    </row>
    <row r="242" spans="1:17">
      <c r="A242" s="53"/>
      <c r="B242" s="17"/>
      <c r="C242" s="53"/>
      <c r="D242" s="17"/>
      <c r="E242" s="53"/>
      <c r="F242" s="43"/>
      <c r="G242" s="43"/>
      <c r="H242" s="43"/>
      <c r="I242" s="43"/>
      <c r="J242" s="43"/>
      <c r="K242" s="30"/>
      <c r="L242" s="29"/>
      <c r="M242" s="43"/>
      <c r="N242" s="4"/>
      <c r="O242" s="43"/>
      <c r="P242" s="43"/>
      <c r="Q242" s="43"/>
    </row>
    <row r="243" spans="1:17">
      <c r="A243" s="53"/>
      <c r="B243" s="4"/>
      <c r="C243" s="53"/>
      <c r="D243" s="17"/>
      <c r="E243" s="53"/>
      <c r="F243" s="43"/>
      <c r="G243" s="43"/>
      <c r="H243" s="43"/>
      <c r="I243" s="43"/>
      <c r="J243" s="43"/>
      <c r="K243" s="30"/>
      <c r="L243" s="42"/>
      <c r="M243" s="43"/>
      <c r="N243" s="4"/>
      <c r="O243" s="43"/>
      <c r="P243" s="43"/>
      <c r="Q243" s="67"/>
    </row>
    <row r="244" spans="1:17">
      <c r="A244" s="53"/>
      <c r="B244" s="4"/>
      <c r="C244" s="53"/>
      <c r="D244" s="17"/>
      <c r="E244" s="53"/>
      <c r="F244" s="43"/>
      <c r="G244" s="43"/>
      <c r="H244" s="43"/>
      <c r="I244" s="43"/>
      <c r="J244" s="43"/>
      <c r="K244" s="30"/>
      <c r="L244" s="29"/>
      <c r="M244" s="43"/>
      <c r="N244" s="4"/>
      <c r="O244" s="43"/>
      <c r="P244" s="43"/>
      <c r="Q244" s="43"/>
    </row>
    <row r="245" spans="1:17">
      <c r="A245" s="53"/>
      <c r="B245" s="17"/>
      <c r="C245" s="53"/>
      <c r="D245" s="17"/>
      <c r="E245" s="15"/>
      <c r="F245" s="43"/>
      <c r="G245" s="43"/>
      <c r="H245" s="43"/>
      <c r="I245" s="43"/>
      <c r="J245" s="43"/>
      <c r="K245" s="30"/>
      <c r="L245" s="29"/>
      <c r="M245" s="43"/>
      <c r="N245" s="4"/>
      <c r="O245" s="43"/>
      <c r="P245" s="43"/>
      <c r="Q245" s="43"/>
    </row>
    <row r="246" spans="1:17">
      <c r="A246" s="53"/>
      <c r="B246" s="17"/>
      <c r="C246" s="53"/>
      <c r="D246" s="17"/>
      <c r="E246" s="53"/>
      <c r="F246" s="43"/>
      <c r="G246" s="43"/>
      <c r="H246" s="43"/>
      <c r="I246" s="43"/>
      <c r="J246" s="43"/>
      <c r="K246" s="30"/>
      <c r="L246" s="29"/>
      <c r="M246" s="43"/>
      <c r="N246" s="43"/>
      <c r="O246" s="43"/>
      <c r="P246" s="43"/>
      <c r="Q246" s="43"/>
    </row>
    <row r="247" spans="1:17">
      <c r="A247" s="53"/>
      <c r="B247" s="4"/>
      <c r="C247" s="4"/>
      <c r="D247" s="17"/>
      <c r="E247" s="53"/>
      <c r="F247" s="43"/>
      <c r="G247" s="43"/>
      <c r="H247" s="43"/>
      <c r="I247" s="43"/>
      <c r="J247" s="43"/>
      <c r="K247" s="30"/>
      <c r="L247" s="29"/>
      <c r="M247" s="43"/>
      <c r="N247" s="4"/>
      <c r="O247" s="43"/>
      <c r="P247" s="43"/>
      <c r="Q247" s="43"/>
    </row>
    <row r="248" spans="1:17">
      <c r="A248" s="53"/>
      <c r="B248" s="17"/>
      <c r="C248" s="53"/>
      <c r="D248" s="17"/>
      <c r="E248" s="53"/>
      <c r="F248" s="43"/>
      <c r="G248" s="43"/>
      <c r="H248" s="43"/>
      <c r="I248" s="43"/>
      <c r="J248" s="43"/>
      <c r="K248" s="30"/>
      <c r="L248" s="252"/>
      <c r="M248" s="43"/>
      <c r="N248" s="4"/>
      <c r="O248" s="43"/>
      <c r="P248" s="271"/>
      <c r="Q248" s="43"/>
    </row>
    <row r="249" spans="1:17">
      <c r="A249" s="53"/>
      <c r="B249" s="17"/>
      <c r="C249" s="53"/>
      <c r="D249" s="17"/>
      <c r="E249" s="53"/>
      <c r="F249" s="43"/>
      <c r="G249" s="43"/>
      <c r="H249" s="43"/>
      <c r="I249" s="43"/>
      <c r="J249" s="43"/>
      <c r="K249" s="30"/>
      <c r="L249" s="29"/>
      <c r="M249" s="43"/>
      <c r="N249" s="4"/>
      <c r="O249" s="43"/>
      <c r="P249" s="43"/>
      <c r="Q249" s="43"/>
    </row>
    <row r="250" spans="1:17">
      <c r="A250" s="53"/>
      <c r="B250" s="17"/>
      <c r="C250" s="53"/>
      <c r="D250" s="17"/>
      <c r="E250" s="53"/>
      <c r="F250" s="43"/>
      <c r="G250" s="43"/>
      <c r="H250" s="43"/>
      <c r="I250" s="43"/>
      <c r="J250" s="43"/>
      <c r="K250" s="30"/>
      <c r="L250" s="29"/>
      <c r="M250" s="43"/>
      <c r="N250" s="43"/>
      <c r="O250" s="43"/>
      <c r="P250" s="43"/>
      <c r="Q250" s="43"/>
    </row>
    <row r="251" spans="1:17">
      <c r="A251" s="53"/>
      <c r="B251" s="4"/>
      <c r="C251" s="53"/>
      <c r="D251" s="17"/>
      <c r="E251" s="53"/>
      <c r="F251" s="43"/>
      <c r="G251" s="43"/>
      <c r="H251" s="43"/>
      <c r="I251" s="43"/>
      <c r="J251" s="43"/>
      <c r="K251" s="30"/>
      <c r="L251" s="29"/>
      <c r="M251" s="43"/>
      <c r="N251" s="43"/>
      <c r="O251" s="43"/>
      <c r="P251" s="43"/>
      <c r="Q251" s="43"/>
    </row>
    <row r="252" spans="1:17">
      <c r="A252" s="53"/>
      <c r="B252" s="17"/>
      <c r="C252" s="53"/>
      <c r="D252" s="17"/>
      <c r="E252" s="53"/>
      <c r="F252" s="43"/>
      <c r="G252" s="43"/>
      <c r="H252" s="43"/>
      <c r="I252" s="43"/>
      <c r="J252" s="43"/>
      <c r="K252" s="30"/>
      <c r="L252" s="29"/>
      <c r="M252" s="43"/>
      <c r="N252" s="43"/>
      <c r="O252" s="43"/>
      <c r="P252" s="43"/>
      <c r="Q252" s="43"/>
    </row>
    <row r="253" spans="1:17">
      <c r="A253" s="53"/>
      <c r="B253" s="17"/>
      <c r="C253" s="53"/>
      <c r="D253" s="17"/>
      <c r="E253" s="53"/>
      <c r="F253" s="43"/>
      <c r="G253" s="43"/>
      <c r="H253" s="43"/>
      <c r="I253" s="43"/>
      <c r="J253" s="43"/>
      <c r="K253" s="30"/>
      <c r="L253" s="29"/>
      <c r="M253" s="43"/>
      <c r="N253" s="4"/>
      <c r="O253" s="43"/>
      <c r="P253" s="43"/>
      <c r="Q253" s="43"/>
    </row>
    <row r="254" spans="1:17">
      <c r="A254" s="53"/>
      <c r="B254" s="17"/>
      <c r="C254" s="53"/>
      <c r="D254" s="17"/>
      <c r="E254" s="53"/>
      <c r="F254" s="43"/>
      <c r="G254" s="43"/>
      <c r="H254" s="43"/>
      <c r="I254" s="43"/>
      <c r="J254" s="43"/>
      <c r="K254" s="30"/>
      <c r="L254" s="29"/>
      <c r="M254" s="43"/>
      <c r="N254" s="4"/>
      <c r="O254" s="43"/>
      <c r="P254" s="43"/>
      <c r="Q254" s="43"/>
    </row>
    <row r="255" spans="1:17">
      <c r="A255" s="53"/>
      <c r="B255" s="17"/>
      <c r="C255" s="53"/>
      <c r="D255" s="17"/>
      <c r="E255" s="53"/>
      <c r="F255" s="43"/>
      <c r="G255" s="43"/>
      <c r="H255" s="43"/>
      <c r="I255" s="43"/>
      <c r="J255" s="43"/>
      <c r="K255" s="30"/>
      <c r="L255" s="29"/>
      <c r="M255" s="43"/>
      <c r="N255" s="4"/>
      <c r="O255" s="43"/>
      <c r="P255" s="43"/>
      <c r="Q255" s="43"/>
    </row>
    <row r="256" spans="1:17">
      <c r="A256" s="53"/>
      <c r="B256" s="17"/>
      <c r="C256" s="53"/>
      <c r="D256" s="17"/>
      <c r="E256" s="53"/>
      <c r="F256" s="43"/>
      <c r="G256" s="43"/>
      <c r="H256" s="43"/>
      <c r="I256" s="43"/>
      <c r="J256" s="43"/>
      <c r="K256" s="30"/>
      <c r="L256" s="29"/>
      <c r="M256" s="43"/>
      <c r="N256" s="4"/>
      <c r="O256" s="43"/>
      <c r="P256" s="43"/>
      <c r="Q256" s="43"/>
    </row>
    <row r="257" spans="1:17">
      <c r="A257" s="53"/>
      <c r="B257" s="17"/>
      <c r="C257" s="53"/>
      <c r="D257" s="17"/>
      <c r="E257" s="53"/>
      <c r="F257" s="43"/>
      <c r="G257" s="43"/>
      <c r="H257" s="43"/>
      <c r="I257" s="43"/>
      <c r="J257" s="43"/>
      <c r="K257" s="30"/>
      <c r="L257" s="29"/>
      <c r="M257" s="43"/>
      <c r="N257" s="4"/>
      <c r="O257" s="43"/>
      <c r="P257" s="43"/>
      <c r="Q257" s="47"/>
    </row>
    <row r="258" spans="1:17">
      <c r="A258" s="53"/>
      <c r="B258" s="17"/>
      <c r="C258" s="53"/>
      <c r="D258" s="17"/>
      <c r="E258" s="53"/>
      <c r="F258" s="43"/>
      <c r="G258" s="43"/>
      <c r="H258" s="43"/>
      <c r="I258" s="43"/>
      <c r="J258" s="43"/>
      <c r="K258" s="30"/>
      <c r="L258" s="29"/>
      <c r="M258" s="43"/>
      <c r="N258" s="4"/>
      <c r="O258" s="43"/>
      <c r="P258" s="43"/>
      <c r="Q258" s="43"/>
    </row>
    <row r="259" spans="1:17">
      <c r="A259" s="53"/>
      <c r="B259" s="17"/>
      <c r="C259" s="53"/>
      <c r="D259" s="17"/>
      <c r="E259" s="53"/>
      <c r="F259" s="43"/>
      <c r="G259" s="43"/>
      <c r="H259" s="43"/>
      <c r="I259" s="43"/>
      <c r="J259" s="43"/>
      <c r="K259" s="30"/>
      <c r="L259" s="29"/>
      <c r="M259" s="43"/>
      <c r="N259" s="4"/>
      <c r="O259" s="43"/>
      <c r="P259" s="43"/>
      <c r="Q259" s="43"/>
    </row>
    <row r="260" spans="1:17">
      <c r="A260" s="53"/>
      <c r="B260" s="17"/>
      <c r="C260" s="53"/>
      <c r="D260" s="17"/>
      <c r="E260" s="53"/>
      <c r="F260" s="43"/>
      <c r="G260" s="43"/>
      <c r="H260" s="43"/>
      <c r="I260" s="43"/>
      <c r="J260" s="43"/>
      <c r="K260" s="30"/>
      <c r="L260" s="29"/>
      <c r="M260" s="43"/>
      <c r="N260" s="4"/>
      <c r="O260" s="43"/>
      <c r="P260" s="43"/>
      <c r="Q260" s="43"/>
    </row>
    <row r="261" spans="1:17">
      <c r="A261" s="53"/>
      <c r="B261" s="17"/>
      <c r="C261" s="53"/>
      <c r="D261" s="17"/>
      <c r="E261" s="53"/>
      <c r="F261" s="43"/>
      <c r="G261" s="43"/>
      <c r="H261" s="43"/>
      <c r="I261" s="43"/>
      <c r="J261" s="43"/>
      <c r="K261" s="30"/>
      <c r="L261" s="29"/>
      <c r="M261" s="43"/>
      <c r="N261" s="4"/>
      <c r="O261" s="43"/>
      <c r="P261" s="43"/>
      <c r="Q261" s="43"/>
    </row>
    <row r="262" spans="1:17">
      <c r="A262" s="53"/>
      <c r="B262" s="4"/>
      <c r="C262" s="53"/>
      <c r="D262" s="17"/>
      <c r="E262" s="53"/>
      <c r="F262" s="43"/>
      <c r="G262" s="43"/>
      <c r="H262" s="43"/>
      <c r="I262" s="43"/>
      <c r="J262" s="43"/>
      <c r="K262" s="30"/>
      <c r="L262" s="29"/>
      <c r="M262" s="43"/>
      <c r="N262" s="4"/>
      <c r="O262" s="43"/>
      <c r="P262" s="43"/>
      <c r="Q262" s="43"/>
    </row>
    <row r="263" spans="1:17">
      <c r="A263" s="53"/>
      <c r="B263" s="17"/>
      <c r="C263" s="53"/>
      <c r="D263" s="17"/>
      <c r="E263" s="53"/>
      <c r="F263" s="43"/>
      <c r="G263" s="43"/>
      <c r="H263" s="43"/>
      <c r="I263" s="43"/>
      <c r="J263" s="43"/>
      <c r="K263" s="30"/>
      <c r="L263" s="29"/>
      <c r="M263" s="43"/>
      <c r="N263" s="4"/>
      <c r="O263" s="43"/>
      <c r="P263" s="43"/>
      <c r="Q263" s="43"/>
    </row>
    <row r="264" spans="1:17">
      <c r="A264" s="53"/>
      <c r="B264" s="4"/>
      <c r="C264" s="53"/>
      <c r="D264" s="17"/>
      <c r="E264" s="53"/>
      <c r="F264" s="43"/>
      <c r="G264" s="43"/>
      <c r="H264" s="43"/>
      <c r="I264" s="43"/>
      <c r="J264" s="43"/>
      <c r="K264" s="30"/>
      <c r="L264" s="29"/>
      <c r="M264" s="43"/>
      <c r="N264" s="4"/>
      <c r="O264" s="43"/>
      <c r="P264" s="43"/>
      <c r="Q264" s="43"/>
    </row>
    <row r="265" spans="1:17">
      <c r="A265" s="53"/>
      <c r="B265" s="17"/>
      <c r="C265" s="53"/>
      <c r="D265" s="17"/>
      <c r="E265" s="53"/>
      <c r="F265" s="43"/>
      <c r="G265" s="43"/>
      <c r="H265" s="43"/>
      <c r="I265" s="43"/>
      <c r="J265" s="43"/>
      <c r="K265" s="30"/>
      <c r="L265" s="29"/>
      <c r="M265" s="43"/>
      <c r="N265" s="43"/>
      <c r="O265" s="43"/>
      <c r="P265" s="43"/>
      <c r="Q265" s="43"/>
    </row>
    <row r="266" spans="1:17">
      <c r="A266" s="53"/>
      <c r="B266" s="17"/>
      <c r="C266" s="53"/>
      <c r="D266" s="17"/>
      <c r="E266" s="53"/>
      <c r="F266" s="43"/>
      <c r="G266" s="43"/>
      <c r="H266" s="43"/>
      <c r="I266" s="43"/>
      <c r="J266" s="43"/>
      <c r="K266" s="30"/>
      <c r="L266" s="29"/>
      <c r="M266" s="43"/>
      <c r="N266" s="4"/>
      <c r="O266" s="43"/>
      <c r="P266" s="43"/>
      <c r="Q266" s="43"/>
    </row>
    <row r="267" spans="1:17">
      <c r="A267" s="53"/>
      <c r="B267" s="17"/>
      <c r="C267" s="53"/>
      <c r="D267" s="17"/>
      <c r="E267" s="53"/>
      <c r="F267" s="43"/>
      <c r="G267" s="43"/>
      <c r="H267" s="43"/>
      <c r="I267" s="43"/>
      <c r="J267" s="43"/>
      <c r="K267" s="30"/>
      <c r="L267" s="29"/>
      <c r="M267" s="43"/>
      <c r="N267" s="4"/>
      <c r="O267" s="43"/>
      <c r="P267" s="43"/>
      <c r="Q267" s="43"/>
    </row>
    <row r="268" spans="1:17">
      <c r="A268" s="53"/>
      <c r="B268" s="4"/>
      <c r="C268" s="53"/>
      <c r="D268" s="17"/>
      <c r="E268" s="53"/>
      <c r="F268" s="43"/>
      <c r="G268" s="43"/>
      <c r="H268" s="43"/>
      <c r="I268" s="43"/>
      <c r="J268" s="43"/>
      <c r="K268" s="30"/>
      <c r="L268" s="29"/>
      <c r="M268" s="43"/>
      <c r="N268" s="43"/>
      <c r="O268" s="43"/>
      <c r="P268" s="43"/>
      <c r="Q268" s="43"/>
    </row>
    <row r="269" spans="1:17">
      <c r="A269" s="53"/>
      <c r="B269" s="17"/>
      <c r="C269" s="53"/>
      <c r="D269" s="17"/>
      <c r="E269" s="53"/>
      <c r="F269" s="43"/>
      <c r="G269" s="43"/>
      <c r="H269" s="43"/>
      <c r="I269" s="43"/>
      <c r="J269" s="43"/>
      <c r="K269" s="30"/>
      <c r="L269" s="29"/>
      <c r="M269" s="43"/>
      <c r="N269" s="4"/>
      <c r="O269" s="43"/>
      <c r="P269" s="43"/>
      <c r="Q269" s="43"/>
    </row>
    <row r="270" spans="1:17">
      <c r="A270" s="53"/>
      <c r="B270" s="18"/>
      <c r="C270" s="53"/>
      <c r="D270" s="17"/>
      <c r="E270" s="53"/>
      <c r="F270" s="43"/>
      <c r="G270" s="43"/>
      <c r="H270" s="43"/>
      <c r="I270" s="43"/>
      <c r="J270" s="43"/>
      <c r="K270" s="30"/>
      <c r="L270" s="29"/>
      <c r="M270" s="43"/>
      <c r="N270" s="43"/>
      <c r="O270" s="43"/>
      <c r="P270" s="43"/>
      <c r="Q270" s="43"/>
    </row>
    <row r="271" spans="1:17">
      <c r="A271" s="4"/>
      <c r="B271" s="4"/>
      <c r="C271" s="53"/>
      <c r="D271" s="17"/>
      <c r="E271" s="53"/>
      <c r="F271" s="43"/>
      <c r="G271" s="43"/>
      <c r="H271" s="43"/>
      <c r="I271" s="43"/>
      <c r="J271" s="43"/>
      <c r="K271" s="30"/>
      <c r="L271" s="29"/>
      <c r="M271" s="43"/>
      <c r="N271" s="4"/>
      <c r="O271" s="43"/>
      <c r="P271" s="43"/>
      <c r="Q271" s="43"/>
    </row>
    <row r="272" spans="1:17">
      <c r="A272" s="53"/>
      <c r="B272" s="24"/>
      <c r="C272" s="53"/>
      <c r="D272" s="4"/>
      <c r="E272" s="53"/>
      <c r="F272" s="43"/>
      <c r="G272" s="43"/>
      <c r="H272" s="43"/>
      <c r="I272" s="43"/>
      <c r="J272" s="43"/>
      <c r="K272" s="30"/>
      <c r="L272" s="29"/>
      <c r="M272" s="43"/>
      <c r="N272" s="4"/>
      <c r="O272" s="43"/>
      <c r="P272" s="43"/>
      <c r="Q272" s="43"/>
    </row>
    <row r="273" spans="1:17">
      <c r="A273" s="53"/>
      <c r="B273" s="4"/>
      <c r="C273" s="53"/>
      <c r="D273" s="17"/>
      <c r="E273" s="53"/>
      <c r="F273" s="43"/>
      <c r="G273" s="43"/>
      <c r="H273" s="43"/>
      <c r="I273" s="43"/>
      <c r="J273" s="43"/>
      <c r="K273" s="30"/>
      <c r="L273" s="29"/>
      <c r="M273" s="43"/>
      <c r="N273" s="4"/>
      <c r="O273" s="43"/>
      <c r="P273" s="43"/>
      <c r="Q273" s="43"/>
    </row>
    <row r="274" spans="1:17">
      <c r="A274" s="53"/>
      <c r="B274" s="17"/>
      <c r="C274" s="53"/>
      <c r="D274" s="17"/>
      <c r="E274" s="53"/>
      <c r="F274" s="43"/>
      <c r="G274" s="43"/>
      <c r="H274" s="43"/>
      <c r="I274" s="43"/>
      <c r="J274" s="43"/>
      <c r="K274" s="30"/>
      <c r="L274" s="29"/>
      <c r="M274" s="43"/>
      <c r="N274" s="4"/>
      <c r="O274" s="43"/>
      <c r="P274" s="43"/>
      <c r="Q274" s="43"/>
    </row>
    <row r="275" spans="1:17">
      <c r="A275" s="53"/>
      <c r="B275" s="4"/>
      <c r="C275" s="53"/>
      <c r="D275" s="4"/>
      <c r="E275" s="53"/>
      <c r="F275" s="43"/>
      <c r="G275" s="43"/>
      <c r="H275" s="43"/>
      <c r="I275" s="43"/>
      <c r="J275" s="43"/>
      <c r="K275" s="30"/>
      <c r="L275" s="29"/>
      <c r="M275" s="43"/>
      <c r="N275" s="43"/>
      <c r="O275" s="43"/>
      <c r="P275" s="43"/>
      <c r="Q275" s="43"/>
    </row>
    <row r="276" spans="1:17">
      <c r="A276" s="53"/>
      <c r="B276" s="17"/>
      <c r="C276" s="53"/>
      <c r="D276" s="17"/>
      <c r="E276" s="53"/>
      <c r="F276" s="43"/>
      <c r="G276" s="43"/>
      <c r="H276" s="43"/>
      <c r="I276" s="43"/>
      <c r="J276" s="43"/>
      <c r="K276" s="30"/>
      <c r="L276" s="29"/>
      <c r="M276" s="43"/>
      <c r="N276" s="4"/>
      <c r="O276" s="43"/>
      <c r="P276" s="43"/>
      <c r="Q276" s="43"/>
    </row>
    <row r="277" spans="1:17">
      <c r="A277" s="53"/>
      <c r="B277" s="17"/>
      <c r="C277" s="53"/>
      <c r="D277" s="17"/>
      <c r="E277" s="53"/>
      <c r="F277" s="43"/>
      <c r="G277" s="43"/>
      <c r="H277" s="43"/>
      <c r="I277" s="43"/>
      <c r="J277" s="43"/>
      <c r="K277" s="30"/>
      <c r="L277" s="29"/>
      <c r="M277" s="43"/>
      <c r="N277" s="4"/>
      <c r="O277" s="43"/>
      <c r="P277" s="53"/>
      <c r="Q277" s="43"/>
    </row>
    <row r="278" spans="1:17">
      <c r="A278" s="53"/>
      <c r="B278" s="17"/>
      <c r="C278" s="53"/>
      <c r="D278" s="17"/>
      <c r="E278" s="53"/>
      <c r="F278" s="43"/>
      <c r="G278" s="43"/>
      <c r="H278" s="43"/>
      <c r="I278" s="43"/>
      <c r="J278" s="43"/>
      <c r="K278" s="30"/>
      <c r="L278" s="29"/>
      <c r="M278" s="43"/>
      <c r="N278" s="4"/>
      <c r="O278" s="43"/>
      <c r="P278" s="43"/>
      <c r="Q278" s="43"/>
    </row>
    <row r="279" spans="1:17">
      <c r="A279" s="53"/>
      <c r="B279" s="4"/>
      <c r="C279" s="53"/>
      <c r="D279" s="65"/>
      <c r="E279" s="53"/>
      <c r="F279" s="43"/>
      <c r="G279" s="43"/>
      <c r="H279" s="43"/>
      <c r="I279" s="43"/>
      <c r="J279" s="43"/>
      <c r="K279" s="30"/>
      <c r="L279" s="29"/>
      <c r="M279" s="43"/>
      <c r="N279" s="4"/>
      <c r="O279" s="43"/>
      <c r="P279" s="272"/>
      <c r="Q279" s="43"/>
    </row>
    <row r="280" spans="1:17">
      <c r="A280" s="53"/>
      <c r="B280" s="4"/>
      <c r="C280" s="53"/>
      <c r="D280" s="4"/>
      <c r="E280" s="53"/>
      <c r="F280" s="43"/>
      <c r="G280" s="43"/>
      <c r="H280" s="43"/>
      <c r="I280" s="43"/>
      <c r="J280" s="43"/>
      <c r="K280" s="4"/>
      <c r="L280" s="29"/>
      <c r="M280" s="43"/>
      <c r="N280" s="4"/>
      <c r="O280" s="43"/>
      <c r="P280" s="43"/>
      <c r="Q280" s="67"/>
    </row>
    <row r="281" spans="1:17">
      <c r="A281" s="53"/>
      <c r="B281" s="17"/>
      <c r="C281" s="53"/>
      <c r="D281" s="17"/>
      <c r="E281" s="53"/>
      <c r="F281" s="43"/>
      <c r="G281" s="43"/>
      <c r="H281" s="43"/>
      <c r="I281" s="43"/>
      <c r="J281" s="43"/>
      <c r="K281" s="30"/>
      <c r="L281" s="29"/>
      <c r="M281" s="43"/>
      <c r="N281" s="4"/>
      <c r="O281" s="43"/>
      <c r="P281" s="43"/>
      <c r="Q281" s="43"/>
    </row>
    <row r="282" spans="1:17">
      <c r="A282" s="53"/>
      <c r="B282" s="4"/>
      <c r="C282" s="53"/>
      <c r="D282" s="4"/>
      <c r="E282" s="53"/>
      <c r="F282" s="43"/>
      <c r="G282" s="43"/>
      <c r="H282" s="43"/>
      <c r="I282" s="43"/>
      <c r="J282" s="43"/>
      <c r="K282" s="30"/>
      <c r="L282" s="29"/>
      <c r="M282" s="43"/>
      <c r="N282" s="4"/>
      <c r="O282" s="43"/>
      <c r="P282" s="43"/>
      <c r="Q282" s="43"/>
    </row>
    <row r="283" spans="1:17">
      <c r="A283" s="53"/>
      <c r="B283" s="17"/>
      <c r="C283" s="53"/>
      <c r="D283" s="4"/>
      <c r="E283" s="53"/>
      <c r="F283" s="43"/>
      <c r="G283" s="43"/>
      <c r="H283" s="43"/>
      <c r="I283" s="43"/>
      <c r="J283" s="43"/>
      <c r="K283" s="30"/>
      <c r="L283" s="29"/>
      <c r="M283" s="43"/>
      <c r="N283" s="4"/>
      <c r="O283" s="43"/>
      <c r="P283" s="43"/>
      <c r="Q283" s="43"/>
    </row>
    <row r="284" spans="1:17">
      <c r="A284" s="53"/>
      <c r="B284" s="17"/>
      <c r="C284" s="53"/>
      <c r="D284" s="17"/>
      <c r="E284" s="53"/>
      <c r="F284" s="43"/>
      <c r="G284" s="43"/>
      <c r="H284" s="43"/>
      <c r="I284" s="43"/>
      <c r="J284" s="43"/>
      <c r="K284" s="30"/>
      <c r="L284" s="4"/>
      <c r="M284" s="43"/>
      <c r="N284" s="43"/>
      <c r="O284" s="43"/>
      <c r="P284" s="43"/>
      <c r="Q284" s="67"/>
    </row>
    <row r="285" spans="1:17">
      <c r="A285" s="53"/>
      <c r="B285" s="4"/>
      <c r="C285" s="53"/>
      <c r="D285" s="17"/>
      <c r="E285" s="53"/>
      <c r="F285" s="43"/>
      <c r="G285" s="43"/>
      <c r="H285" s="43"/>
      <c r="I285" s="43"/>
      <c r="J285" s="43"/>
      <c r="K285" s="30"/>
      <c r="L285" s="29"/>
      <c r="M285" s="43"/>
      <c r="N285" s="4"/>
      <c r="O285" s="43"/>
      <c r="P285" s="43"/>
      <c r="Q285" s="43"/>
    </row>
    <row r="286" spans="1:17">
      <c r="A286" s="53"/>
      <c r="B286" s="17"/>
      <c r="C286" s="53"/>
      <c r="D286" s="4"/>
      <c r="E286" s="53"/>
      <c r="F286" s="43"/>
      <c r="G286" s="43"/>
      <c r="H286" s="43"/>
      <c r="I286" s="43"/>
      <c r="J286" s="43"/>
      <c r="K286" s="30"/>
      <c r="L286" s="29"/>
      <c r="M286" s="43"/>
      <c r="N286" s="4"/>
      <c r="O286" s="43"/>
      <c r="P286" s="43"/>
      <c r="Q286" s="43"/>
    </row>
    <row r="287" spans="1:17">
      <c r="A287" s="53"/>
      <c r="B287" s="17"/>
      <c r="C287" s="53"/>
      <c r="D287" s="4"/>
      <c r="E287" s="53"/>
      <c r="F287" s="43"/>
      <c r="G287" s="43"/>
      <c r="H287" s="43"/>
      <c r="I287" s="43"/>
      <c r="J287" s="43"/>
      <c r="K287" s="30"/>
      <c r="L287" s="29"/>
      <c r="M287" s="43"/>
      <c r="N287" s="4"/>
      <c r="O287" s="43"/>
      <c r="P287" s="43"/>
      <c r="Q287" s="48"/>
    </row>
    <row r="288" spans="1:17">
      <c r="A288" s="53"/>
      <c r="B288" s="17"/>
      <c r="C288" s="53"/>
      <c r="D288" s="17"/>
      <c r="E288" s="53"/>
      <c r="F288" s="43"/>
      <c r="G288" s="43"/>
      <c r="H288" s="43"/>
      <c r="I288" s="43"/>
      <c r="J288" s="43"/>
      <c r="K288" s="30"/>
      <c r="L288" s="29"/>
      <c r="M288" s="43"/>
      <c r="N288" s="43"/>
      <c r="O288" s="43"/>
      <c r="P288" s="43"/>
      <c r="Q288" s="43"/>
    </row>
    <row r="289" spans="1:17">
      <c r="A289" s="53"/>
      <c r="B289" s="17"/>
      <c r="C289" s="53"/>
      <c r="D289" s="4"/>
      <c r="E289" s="53"/>
      <c r="F289" s="43"/>
      <c r="G289" s="43"/>
      <c r="H289" s="43"/>
      <c r="I289" s="43"/>
      <c r="J289" s="43"/>
      <c r="K289" s="30"/>
      <c r="L289" s="29"/>
      <c r="M289" s="43"/>
      <c r="N289" s="4"/>
      <c r="O289" s="43"/>
      <c r="P289" s="43"/>
      <c r="Q289" s="43"/>
    </row>
    <row r="290" spans="1:17">
      <c r="A290" s="53"/>
      <c r="B290" s="17"/>
      <c r="C290" s="53"/>
      <c r="D290" s="17"/>
      <c r="E290" s="53"/>
      <c r="F290" s="43"/>
      <c r="G290" s="43"/>
      <c r="H290" s="43"/>
      <c r="I290" s="43"/>
      <c r="J290" s="43"/>
      <c r="K290" s="30"/>
      <c r="L290" s="29"/>
      <c r="M290" s="43"/>
      <c r="N290" s="4"/>
      <c r="O290" s="43"/>
      <c r="P290" s="43"/>
      <c r="Q290" s="67"/>
    </row>
    <row r="291" spans="1:17">
      <c r="A291" s="53"/>
      <c r="B291" s="17"/>
      <c r="C291" s="53"/>
      <c r="D291" s="4"/>
      <c r="E291" s="53"/>
      <c r="F291" s="43"/>
      <c r="G291" s="43"/>
      <c r="H291" s="43"/>
      <c r="I291" s="43"/>
      <c r="J291" s="43"/>
      <c r="K291" s="30"/>
      <c r="L291" s="29"/>
      <c r="M291" s="43"/>
      <c r="N291" s="4"/>
      <c r="O291" s="43"/>
      <c r="P291" s="43"/>
      <c r="Q291" s="43"/>
    </row>
    <row r="292" spans="1:17">
      <c r="A292" s="53"/>
      <c r="B292" s="17"/>
      <c r="C292" s="53"/>
      <c r="D292" s="4"/>
      <c r="E292" s="53"/>
      <c r="F292" s="43"/>
      <c r="G292" s="43"/>
      <c r="H292" s="43"/>
      <c r="I292" s="43"/>
      <c r="J292" s="43"/>
      <c r="K292" s="30"/>
      <c r="L292" s="29"/>
      <c r="M292" s="43"/>
      <c r="N292" s="4"/>
      <c r="O292" s="43"/>
      <c r="P292" s="43"/>
      <c r="Q292" s="43"/>
    </row>
    <row r="293" spans="1:17">
      <c r="A293" s="53"/>
      <c r="B293" s="17"/>
      <c r="C293" s="53"/>
      <c r="D293" s="4"/>
      <c r="E293" s="53"/>
      <c r="F293" s="43"/>
      <c r="G293" s="43"/>
      <c r="H293" s="43"/>
      <c r="I293" s="43"/>
      <c r="J293" s="43"/>
      <c r="K293" s="30"/>
      <c r="L293" s="29"/>
      <c r="M293" s="43"/>
      <c r="N293" s="4"/>
      <c r="O293" s="43"/>
      <c r="P293" s="43"/>
      <c r="Q293" s="67"/>
    </row>
    <row r="294" spans="1:17">
      <c r="A294" s="53"/>
      <c r="B294" s="17"/>
      <c r="C294" s="53"/>
      <c r="D294" s="17"/>
      <c r="E294" s="53"/>
      <c r="F294" s="43"/>
      <c r="G294" s="43"/>
      <c r="H294" s="43"/>
      <c r="I294" s="43"/>
      <c r="J294" s="43"/>
      <c r="K294" s="30"/>
      <c r="L294" s="29"/>
      <c r="M294" s="43"/>
      <c r="N294" s="4"/>
      <c r="O294" s="43"/>
      <c r="P294" s="43"/>
      <c r="Q294" s="43"/>
    </row>
    <row r="295" spans="1:17">
      <c r="A295" s="53"/>
      <c r="B295" s="17"/>
      <c r="C295" s="53"/>
      <c r="D295" s="17"/>
      <c r="E295" s="53"/>
      <c r="F295" s="43"/>
      <c r="G295" s="43"/>
      <c r="H295" s="43"/>
      <c r="I295" s="43"/>
      <c r="J295" s="43"/>
      <c r="K295" s="30"/>
      <c r="L295" s="29"/>
      <c r="M295" s="43"/>
      <c r="N295" s="4"/>
      <c r="O295" s="43"/>
      <c r="P295" s="43"/>
      <c r="Q295" s="43"/>
    </row>
    <row r="296" spans="1:17">
      <c r="A296" s="53"/>
      <c r="B296" s="17"/>
      <c r="C296" s="53"/>
      <c r="D296" s="17"/>
      <c r="E296" s="53"/>
      <c r="F296" s="43"/>
      <c r="G296" s="43"/>
      <c r="H296" s="43"/>
      <c r="I296" s="43"/>
      <c r="J296" s="43"/>
      <c r="K296" s="30"/>
      <c r="L296" s="29"/>
      <c r="M296" s="43"/>
      <c r="N296" s="4"/>
      <c r="O296" s="43"/>
      <c r="P296" s="43"/>
      <c r="Q296" s="43"/>
    </row>
    <row r="297" spans="1:17">
      <c r="A297" s="53"/>
      <c r="B297" s="17"/>
      <c r="C297" s="53"/>
      <c r="D297" s="17"/>
      <c r="E297" s="53"/>
      <c r="F297" s="43"/>
      <c r="G297" s="43"/>
      <c r="H297" s="43"/>
      <c r="I297" s="43"/>
      <c r="J297" s="43"/>
      <c r="K297" s="30"/>
      <c r="L297" s="29"/>
      <c r="M297" s="43"/>
      <c r="N297" s="4"/>
      <c r="O297" s="43"/>
      <c r="P297" s="43"/>
      <c r="Q297" s="43"/>
    </row>
    <row r="298" spans="1:17">
      <c r="A298" s="53"/>
      <c r="B298" s="17"/>
      <c r="C298" s="53"/>
      <c r="D298" s="4"/>
      <c r="E298" s="53"/>
      <c r="F298" s="43"/>
      <c r="G298" s="43"/>
      <c r="H298" s="43"/>
      <c r="I298" s="43"/>
      <c r="J298" s="43"/>
      <c r="K298" s="30"/>
      <c r="L298" s="29"/>
      <c r="M298" s="43"/>
      <c r="N298" s="4"/>
      <c r="O298" s="43"/>
      <c r="P298" s="43"/>
      <c r="Q298" s="43"/>
    </row>
    <row r="299" spans="1:17">
      <c r="A299" s="53"/>
      <c r="B299" s="17"/>
      <c r="C299" s="53"/>
      <c r="D299" s="17"/>
      <c r="E299" s="53"/>
      <c r="F299" s="43"/>
      <c r="G299" s="43"/>
      <c r="H299" s="43"/>
      <c r="I299" s="43"/>
      <c r="J299" s="43"/>
      <c r="K299" s="30"/>
      <c r="L299" s="29"/>
      <c r="M299" s="43"/>
      <c r="N299" s="4"/>
      <c r="O299" s="43"/>
      <c r="P299" s="43"/>
      <c r="Q299" s="43"/>
    </row>
    <row r="300" spans="1:17">
      <c r="A300" s="53"/>
      <c r="B300" s="17"/>
      <c r="C300" s="53"/>
      <c r="D300" s="4"/>
      <c r="E300" s="53"/>
      <c r="F300" s="43"/>
      <c r="G300" s="43"/>
      <c r="H300" s="43"/>
      <c r="I300" s="43"/>
      <c r="J300" s="43"/>
      <c r="K300" s="30"/>
      <c r="L300" s="29"/>
      <c r="M300" s="43"/>
      <c r="N300" s="4"/>
      <c r="O300" s="43"/>
      <c r="P300" s="43"/>
      <c r="Q300" s="43"/>
    </row>
    <row r="301" spans="1:17">
      <c r="A301" s="53"/>
      <c r="B301" s="17"/>
      <c r="C301" s="53"/>
      <c r="D301" s="17"/>
      <c r="E301" s="53"/>
      <c r="F301" s="43"/>
      <c r="G301" s="43"/>
      <c r="H301" s="43"/>
      <c r="I301" s="43"/>
      <c r="J301" s="43"/>
      <c r="K301" s="30"/>
      <c r="L301" s="29"/>
      <c r="M301" s="43"/>
      <c r="N301" s="4"/>
      <c r="O301" s="43"/>
      <c r="P301" s="43"/>
      <c r="Q301" s="43"/>
    </row>
    <row r="302" spans="1:17">
      <c r="A302" s="53"/>
      <c r="B302" s="17"/>
      <c r="C302" s="53"/>
      <c r="D302" s="17"/>
      <c r="E302" s="53"/>
      <c r="F302" s="43"/>
      <c r="G302" s="43"/>
      <c r="H302" s="43"/>
      <c r="I302" s="43"/>
      <c r="J302" s="43"/>
      <c r="K302" s="30"/>
      <c r="L302" s="29"/>
      <c r="M302" s="43"/>
      <c r="N302" s="4"/>
      <c r="O302" s="43"/>
      <c r="P302" s="43"/>
      <c r="Q302" s="43"/>
    </row>
    <row r="303" spans="1:17">
      <c r="A303" s="53"/>
      <c r="B303" s="17"/>
      <c r="C303" s="53"/>
      <c r="D303" s="17"/>
      <c r="E303" s="53"/>
      <c r="F303" s="43"/>
      <c r="G303" s="43"/>
      <c r="H303" s="43"/>
      <c r="I303" s="43"/>
      <c r="J303" s="43"/>
      <c r="K303" s="30"/>
      <c r="L303" s="29"/>
      <c r="M303" s="43"/>
      <c r="N303" s="4"/>
      <c r="O303" s="43"/>
      <c r="P303" s="43"/>
      <c r="Q303" s="43"/>
    </row>
    <row r="304" spans="1:17">
      <c r="A304" s="53"/>
      <c r="B304" s="57"/>
      <c r="C304" s="53"/>
      <c r="D304" s="17"/>
      <c r="E304" s="53"/>
      <c r="F304" s="43"/>
      <c r="G304" s="43"/>
      <c r="H304" s="43"/>
      <c r="I304" s="43"/>
      <c r="J304" s="43"/>
      <c r="K304" s="30"/>
      <c r="L304" s="29"/>
      <c r="M304" s="43"/>
      <c r="N304" s="4"/>
      <c r="O304" s="43"/>
      <c r="P304" s="43"/>
      <c r="Q304" s="43"/>
    </row>
    <row r="305" spans="1:17">
      <c r="A305" s="4"/>
      <c r="B305" s="4"/>
      <c r="C305" s="53"/>
      <c r="D305" s="17"/>
      <c r="E305" s="53"/>
      <c r="F305" s="43"/>
      <c r="G305" s="43"/>
      <c r="H305" s="43"/>
      <c r="I305" s="43"/>
      <c r="J305" s="43"/>
      <c r="K305" s="30"/>
      <c r="L305" s="29"/>
      <c r="M305" s="43"/>
      <c r="N305" s="43"/>
      <c r="O305" s="43"/>
      <c r="P305" s="43"/>
      <c r="Q305" s="43"/>
    </row>
    <row r="306" spans="1:17">
      <c r="A306" s="53"/>
      <c r="B306" s="28"/>
      <c r="C306" s="53"/>
      <c r="D306" s="17"/>
      <c r="E306" s="53"/>
      <c r="F306" s="43"/>
      <c r="G306" s="43"/>
      <c r="H306" s="43"/>
      <c r="I306" s="43"/>
      <c r="J306" s="43"/>
      <c r="K306" s="30"/>
      <c r="L306" s="29"/>
      <c r="M306" s="43"/>
      <c r="N306" s="4"/>
      <c r="O306" s="43"/>
      <c r="P306" s="43"/>
      <c r="Q306" s="43"/>
    </row>
    <row r="307" spans="1:17">
      <c r="A307" s="53"/>
      <c r="B307" s="17"/>
      <c r="C307" s="53"/>
      <c r="D307" s="17"/>
      <c r="E307" s="53"/>
      <c r="F307" s="43"/>
      <c r="G307" s="43"/>
      <c r="H307" s="43"/>
      <c r="I307" s="43"/>
      <c r="J307" s="43"/>
      <c r="K307" s="30"/>
      <c r="L307" s="29"/>
      <c r="M307" s="43"/>
      <c r="N307" s="43"/>
      <c r="O307" s="43"/>
      <c r="P307" s="43"/>
      <c r="Q307" s="43"/>
    </row>
    <row r="308" spans="1:17">
      <c r="A308" s="53"/>
      <c r="B308" s="17"/>
      <c r="C308" s="53"/>
      <c r="D308" s="17"/>
      <c r="E308" s="53"/>
      <c r="F308" s="43"/>
      <c r="G308" s="43"/>
      <c r="H308" s="43"/>
      <c r="I308" s="43"/>
      <c r="J308" s="43"/>
      <c r="K308" s="30"/>
      <c r="L308" s="29"/>
      <c r="M308" s="43"/>
      <c r="N308" s="4"/>
      <c r="O308" s="43"/>
      <c r="P308" s="43"/>
      <c r="Q308" s="43"/>
    </row>
    <row r="309" spans="1:17">
      <c r="A309" s="53"/>
      <c r="B309" s="17"/>
      <c r="C309" s="53"/>
      <c r="D309" s="17"/>
      <c r="E309" s="53"/>
      <c r="F309" s="43"/>
      <c r="G309" s="43"/>
      <c r="H309" s="43"/>
      <c r="I309" s="43"/>
      <c r="J309" s="43"/>
      <c r="K309" s="30"/>
      <c r="L309" s="29"/>
      <c r="M309" s="43"/>
      <c r="N309" s="4"/>
      <c r="O309" s="43"/>
      <c r="P309" s="43"/>
      <c r="Q309" s="43"/>
    </row>
    <row r="310" spans="1:17">
      <c r="A310" s="53"/>
      <c r="B310" s="17"/>
      <c r="C310" s="53"/>
      <c r="D310" s="17"/>
      <c r="E310" s="53"/>
      <c r="F310" s="43"/>
      <c r="G310" s="43"/>
      <c r="H310" s="43"/>
      <c r="I310" s="43"/>
      <c r="J310" s="43"/>
      <c r="K310" s="30"/>
      <c r="L310" s="29"/>
      <c r="M310" s="43"/>
      <c r="N310" s="43"/>
      <c r="O310" s="43"/>
      <c r="P310" s="43"/>
      <c r="Q310" s="43"/>
    </row>
    <row r="311" spans="1:17">
      <c r="A311" s="53"/>
      <c r="B311" s="17"/>
      <c r="C311" s="53"/>
      <c r="D311" s="17"/>
      <c r="E311" s="53"/>
      <c r="F311" s="43"/>
      <c r="G311" s="43"/>
      <c r="H311" s="43"/>
      <c r="I311" s="43"/>
      <c r="J311" s="43"/>
      <c r="K311" s="30"/>
      <c r="L311" s="29"/>
      <c r="M311" s="43"/>
      <c r="N311" s="4"/>
      <c r="O311" s="43"/>
      <c r="P311" s="43"/>
      <c r="Q311" s="43"/>
    </row>
    <row r="312" spans="1:17">
      <c r="A312" s="53"/>
      <c r="B312" s="17"/>
      <c r="C312" s="53"/>
      <c r="D312" s="17"/>
      <c r="E312" s="53"/>
      <c r="F312" s="43"/>
      <c r="G312" s="43"/>
      <c r="H312" s="43"/>
      <c r="I312" s="43"/>
      <c r="J312" s="43"/>
      <c r="K312" s="30"/>
      <c r="L312" s="29"/>
      <c r="M312" s="43"/>
      <c r="N312" s="4"/>
      <c r="O312" s="43"/>
      <c r="P312" s="43"/>
      <c r="Q312" s="43"/>
    </row>
    <row r="313" spans="1:17">
      <c r="A313" s="53"/>
      <c r="B313" s="17"/>
      <c r="C313" s="53"/>
      <c r="D313" s="17"/>
      <c r="E313" s="53"/>
      <c r="F313" s="43"/>
      <c r="G313" s="43"/>
      <c r="H313" s="43"/>
      <c r="I313" s="43"/>
      <c r="J313" s="43"/>
      <c r="K313" s="30"/>
      <c r="L313" s="29"/>
      <c r="M313" s="43"/>
      <c r="N313" s="4"/>
      <c r="O313" s="43"/>
      <c r="P313" s="43"/>
      <c r="Q313" s="43"/>
    </row>
    <row r="314" spans="1:17">
      <c r="A314" s="53"/>
      <c r="B314" s="17"/>
      <c r="C314" s="53"/>
      <c r="D314" s="4"/>
      <c r="E314" s="53"/>
      <c r="F314" s="43"/>
      <c r="G314" s="43"/>
      <c r="H314" s="43"/>
      <c r="I314" s="43"/>
      <c r="J314" s="43"/>
      <c r="K314" s="30"/>
      <c r="L314" s="29"/>
      <c r="M314" s="43"/>
      <c r="N314" s="4"/>
      <c r="O314" s="43"/>
      <c r="P314" s="43"/>
      <c r="Q314" s="43"/>
    </row>
    <row r="315" spans="1:17">
      <c r="A315" s="53"/>
      <c r="B315" s="17"/>
      <c r="C315" s="53"/>
      <c r="D315" s="4"/>
      <c r="E315" s="53"/>
      <c r="F315" s="43"/>
      <c r="G315" s="43"/>
      <c r="H315" s="43"/>
      <c r="I315" s="43"/>
      <c r="J315" s="43"/>
      <c r="K315" s="30"/>
      <c r="L315" s="29"/>
      <c r="M315" s="43"/>
      <c r="N315" s="4"/>
      <c r="O315" s="43"/>
      <c r="P315" s="43"/>
      <c r="Q315" s="43"/>
    </row>
    <row r="316" spans="1:17">
      <c r="A316" s="53"/>
      <c r="B316" s="57"/>
      <c r="C316" s="53"/>
      <c r="D316" s="4"/>
      <c r="E316" s="53"/>
      <c r="F316" s="43"/>
      <c r="G316" s="43"/>
      <c r="H316" s="43"/>
      <c r="I316" s="43"/>
      <c r="J316" s="43"/>
      <c r="K316" s="30"/>
      <c r="L316" s="29"/>
      <c r="M316" s="43"/>
      <c r="N316" s="4"/>
      <c r="O316" s="43"/>
      <c r="P316" s="43"/>
      <c r="Q316" s="43"/>
    </row>
    <row r="317" spans="1:17">
      <c r="A317" s="53"/>
      <c r="B317" s="4"/>
      <c r="C317" s="53"/>
      <c r="D317" s="4"/>
      <c r="E317" s="53"/>
      <c r="F317" s="43"/>
      <c r="G317" s="43"/>
      <c r="H317" s="43"/>
      <c r="I317" s="43"/>
      <c r="J317" s="43"/>
      <c r="K317" s="30"/>
      <c r="L317" s="29"/>
      <c r="M317" s="43"/>
      <c r="N317" s="4"/>
      <c r="O317" s="43"/>
      <c r="P317" s="43"/>
      <c r="Q317" s="67"/>
    </row>
    <row r="318" spans="1:17">
      <c r="A318" s="53"/>
      <c r="B318" s="28"/>
      <c r="C318" s="53"/>
      <c r="D318" s="4"/>
      <c r="E318" s="53"/>
      <c r="F318" s="43"/>
      <c r="G318" s="43"/>
      <c r="H318" s="43"/>
      <c r="I318" s="43"/>
      <c r="J318" s="43"/>
      <c r="K318" s="30"/>
      <c r="L318" s="29"/>
      <c r="M318" s="43"/>
      <c r="N318" s="43"/>
      <c r="O318" s="43"/>
      <c r="P318" s="43"/>
      <c r="Q318" s="43"/>
    </row>
    <row r="319" spans="1:17">
      <c r="A319" s="53"/>
      <c r="B319" s="17"/>
      <c r="C319" s="53"/>
      <c r="D319" s="17"/>
      <c r="E319" s="53"/>
      <c r="F319" s="43"/>
      <c r="G319" s="43"/>
      <c r="H319" s="43"/>
      <c r="I319" s="43"/>
      <c r="J319" s="43"/>
      <c r="K319" s="30"/>
      <c r="L319" s="29"/>
      <c r="M319" s="43"/>
      <c r="N319" s="4"/>
      <c r="O319" s="43"/>
      <c r="P319" s="43"/>
      <c r="Q319" s="43"/>
    </row>
    <row r="320" spans="1:17">
      <c r="A320" s="53"/>
      <c r="B320" s="17"/>
      <c r="C320" s="53"/>
      <c r="D320" s="17"/>
      <c r="E320" s="53"/>
      <c r="F320" s="43"/>
      <c r="G320" s="43"/>
      <c r="H320" s="43"/>
      <c r="I320" s="43"/>
      <c r="J320" s="43"/>
      <c r="K320" s="30"/>
      <c r="L320" s="42"/>
      <c r="M320" s="43"/>
      <c r="N320" s="4"/>
      <c r="O320" s="43"/>
      <c r="P320" s="53"/>
      <c r="Q320" s="29"/>
    </row>
    <row r="321" spans="1:17">
      <c r="A321" s="4"/>
      <c r="B321" s="17"/>
      <c r="C321" s="4"/>
      <c r="D321" s="17"/>
      <c r="E321" s="53"/>
      <c r="F321" s="43"/>
      <c r="G321" s="43"/>
      <c r="H321" s="43"/>
      <c r="I321" s="43"/>
      <c r="J321" s="43"/>
      <c r="K321" s="64"/>
      <c r="L321" s="262"/>
      <c r="M321" s="47"/>
      <c r="N321" s="4"/>
      <c r="O321" s="43"/>
      <c r="P321" s="43"/>
      <c r="Q321" s="48"/>
    </row>
    <row r="322" spans="1:17">
      <c r="A322" s="53"/>
      <c r="B322" s="4"/>
      <c r="C322" s="4"/>
      <c r="D322" s="4"/>
      <c r="E322" s="53"/>
      <c r="F322" s="43"/>
      <c r="G322" s="47"/>
      <c r="H322" s="43"/>
      <c r="I322" s="47"/>
      <c r="J322" s="43"/>
      <c r="K322" s="49"/>
      <c r="L322" s="47"/>
      <c r="M322" s="47"/>
      <c r="N322" s="43"/>
      <c r="O322" s="47"/>
      <c r="P322" s="43"/>
      <c r="Q322" s="17"/>
    </row>
    <row r="323" spans="1:17">
      <c r="A323" s="53"/>
      <c r="B323" s="4"/>
      <c r="C323" s="4"/>
      <c r="D323" s="50"/>
      <c r="E323" s="53"/>
      <c r="F323" s="43"/>
      <c r="G323" s="47"/>
      <c r="H323" s="43"/>
      <c r="I323" s="47"/>
      <c r="J323" s="43"/>
      <c r="K323" s="49"/>
      <c r="L323" s="47"/>
      <c r="M323" s="47"/>
      <c r="N323" s="43"/>
      <c r="O323" s="47"/>
      <c r="P323" s="242"/>
      <c r="Q323" s="17"/>
    </row>
    <row r="324" spans="1:17">
      <c r="A324" s="53"/>
      <c r="B324" s="17"/>
      <c r="C324" s="4"/>
      <c r="D324" s="50"/>
      <c r="E324" s="53"/>
      <c r="F324" s="43"/>
      <c r="G324" s="47"/>
      <c r="H324" s="43"/>
      <c r="I324" s="47"/>
      <c r="J324" s="43"/>
      <c r="K324" s="49"/>
      <c r="L324" s="47"/>
      <c r="M324" s="47"/>
      <c r="N324" s="43"/>
      <c r="O324" s="47"/>
      <c r="P324" s="242"/>
      <c r="Q324" s="17"/>
    </row>
    <row r="325" spans="1:17">
      <c r="A325" s="53"/>
      <c r="B325" s="4"/>
      <c r="C325" s="4"/>
      <c r="D325" s="50"/>
      <c r="E325" s="53"/>
      <c r="F325" s="43"/>
      <c r="G325" s="47"/>
      <c r="H325" s="43"/>
      <c r="I325" s="47"/>
      <c r="J325" s="43"/>
      <c r="K325" s="49"/>
      <c r="L325" s="47"/>
      <c r="M325" s="47"/>
      <c r="N325" s="43"/>
      <c r="O325" s="47"/>
      <c r="P325" s="242"/>
      <c r="Q325" s="17"/>
    </row>
    <row r="326" spans="1:17">
      <c r="A326" s="53"/>
      <c r="B326" s="4"/>
      <c r="C326" s="4"/>
      <c r="D326" s="50"/>
      <c r="E326" s="53"/>
      <c r="F326" s="43"/>
      <c r="G326" s="47"/>
      <c r="H326" s="43"/>
      <c r="I326" s="47"/>
      <c r="J326" s="43"/>
      <c r="K326" s="49"/>
      <c r="L326" s="47"/>
      <c r="M326" s="47"/>
      <c r="N326" s="43"/>
      <c r="O326" s="47"/>
      <c r="P326" s="243"/>
      <c r="Q326" s="17"/>
    </row>
    <row r="327" spans="1:17">
      <c r="A327" s="53"/>
      <c r="B327" s="4"/>
      <c r="C327" s="4"/>
      <c r="D327" s="50"/>
      <c r="E327" s="53"/>
      <c r="F327" s="43"/>
      <c r="G327" s="47"/>
      <c r="H327" s="43"/>
      <c r="I327" s="47"/>
      <c r="J327" s="43"/>
      <c r="K327" s="49"/>
      <c r="L327" s="47"/>
      <c r="M327" s="47"/>
      <c r="N327" s="43"/>
      <c r="O327" s="47"/>
      <c r="P327" s="242"/>
      <c r="Q327" s="17"/>
    </row>
    <row r="328" spans="1:17">
      <c r="A328" s="53"/>
      <c r="B328" s="17"/>
      <c r="C328" s="4"/>
      <c r="D328" s="50"/>
      <c r="E328" s="53"/>
      <c r="F328" s="43"/>
      <c r="G328" s="47"/>
      <c r="H328" s="43"/>
      <c r="I328" s="47"/>
      <c r="J328" s="43"/>
      <c r="K328" s="49"/>
      <c r="L328" s="47"/>
      <c r="M328" s="47"/>
      <c r="N328" s="43"/>
      <c r="O328" s="47"/>
      <c r="P328" s="242"/>
      <c r="Q328" s="47"/>
    </row>
    <row r="329" spans="1:17">
      <c r="A329" s="53"/>
      <c r="B329" s="17"/>
      <c r="C329" s="4"/>
      <c r="D329" s="50"/>
      <c r="E329" s="53"/>
      <c r="F329" s="43"/>
      <c r="G329" s="47"/>
      <c r="H329" s="43"/>
      <c r="I329" s="47"/>
      <c r="J329" s="43"/>
      <c r="K329" s="49"/>
      <c r="L329" s="47"/>
      <c r="M329" s="47"/>
      <c r="N329" s="43"/>
      <c r="O329" s="47"/>
      <c r="P329" s="242"/>
      <c r="Q329" s="47"/>
    </row>
    <row r="330" spans="1:17">
      <c r="A330" s="53"/>
      <c r="B330" s="17"/>
      <c r="C330" s="4"/>
      <c r="D330" s="50"/>
      <c r="E330" s="53"/>
      <c r="F330" s="43"/>
      <c r="G330" s="47"/>
      <c r="H330" s="43"/>
      <c r="I330" s="47"/>
      <c r="J330" s="43"/>
      <c r="K330" s="49"/>
      <c r="L330" s="47"/>
      <c r="M330" s="47"/>
      <c r="N330" s="43"/>
      <c r="O330" s="47"/>
      <c r="P330" s="242"/>
      <c r="Q330" s="17"/>
    </row>
    <row r="331" spans="1:17">
      <c r="A331" s="53"/>
      <c r="B331" s="17"/>
      <c r="C331" s="4"/>
      <c r="D331" s="50"/>
      <c r="E331" s="53"/>
      <c r="F331" s="43"/>
      <c r="G331" s="47"/>
      <c r="H331" s="43"/>
      <c r="I331" s="47"/>
      <c r="J331" s="43"/>
      <c r="K331" s="49"/>
      <c r="L331" s="47"/>
      <c r="M331" s="47"/>
      <c r="N331" s="43"/>
      <c r="O331" s="47"/>
      <c r="P331" s="242"/>
      <c r="Q331" s="17"/>
    </row>
    <row r="332" spans="1:17">
      <c r="A332" s="53"/>
      <c r="B332" s="17"/>
      <c r="C332" s="4"/>
      <c r="D332" s="50"/>
      <c r="E332" s="53"/>
      <c r="F332" s="43"/>
      <c r="G332" s="47"/>
      <c r="H332" s="43"/>
      <c r="I332" s="47"/>
      <c r="J332" s="47"/>
      <c r="K332" s="64"/>
      <c r="L332" s="47"/>
      <c r="M332" s="47"/>
      <c r="N332" s="4"/>
      <c r="O332" s="43"/>
      <c r="P332" s="242"/>
      <c r="Q332" s="17"/>
    </row>
    <row r="333" spans="1:17">
      <c r="A333" s="53"/>
      <c r="B333" s="17"/>
      <c r="C333" s="4"/>
      <c r="D333" s="50"/>
      <c r="E333" s="53"/>
      <c r="F333" s="43"/>
      <c r="G333" s="47"/>
      <c r="H333" s="43"/>
      <c r="I333" s="47"/>
      <c r="J333" s="47"/>
      <c r="K333" s="64"/>
      <c r="L333" s="47"/>
      <c r="M333" s="47"/>
      <c r="N333" s="4"/>
      <c r="O333" s="46"/>
      <c r="P333" s="46"/>
      <c r="Q333" s="17"/>
    </row>
    <row r="334" spans="1:17">
      <c r="A334" s="53"/>
      <c r="B334" s="4"/>
      <c r="C334" s="4"/>
      <c r="D334" s="50"/>
      <c r="E334" s="53"/>
      <c r="F334" s="43"/>
      <c r="G334" s="47"/>
      <c r="H334" s="43"/>
      <c r="I334" s="47"/>
      <c r="J334" s="47"/>
      <c r="K334" s="64"/>
      <c r="L334" s="47"/>
      <c r="M334" s="47"/>
      <c r="N334" s="43"/>
      <c r="O334" s="43"/>
      <c r="P334" s="242"/>
      <c r="Q334" s="17"/>
    </row>
    <row r="335" spans="1:17">
      <c r="A335" s="53"/>
      <c r="B335" s="17"/>
      <c r="C335" s="4"/>
      <c r="D335" s="50"/>
      <c r="E335" s="53"/>
      <c r="F335" s="43"/>
      <c r="G335" s="47"/>
      <c r="H335" s="43"/>
      <c r="I335" s="47"/>
      <c r="J335" s="47"/>
      <c r="K335" s="64"/>
      <c r="L335" s="47"/>
      <c r="M335" s="47"/>
      <c r="N335" s="43"/>
      <c r="O335" s="43"/>
      <c r="P335" s="46"/>
      <c r="Q335" s="17"/>
    </row>
    <row r="336" spans="1:17">
      <c r="A336" s="53"/>
      <c r="B336" s="4"/>
      <c r="C336" s="4"/>
      <c r="D336" s="50"/>
      <c r="E336" s="53"/>
      <c r="F336" s="43"/>
      <c r="G336" s="43"/>
      <c r="H336" s="43"/>
      <c r="I336" s="47"/>
      <c r="J336" s="47"/>
      <c r="K336" s="64"/>
      <c r="L336" s="47"/>
      <c r="M336" s="47"/>
      <c r="N336" s="4"/>
      <c r="O336" s="43"/>
      <c r="P336" s="244"/>
      <c r="Q336" s="44"/>
    </row>
    <row r="337" spans="1:17">
      <c r="A337" s="53"/>
      <c r="B337" s="4"/>
      <c r="C337" s="4"/>
      <c r="D337" s="50"/>
      <c r="E337" s="53"/>
      <c r="F337" s="43"/>
      <c r="G337" s="47"/>
      <c r="H337" s="43"/>
      <c r="I337" s="47"/>
      <c r="J337" s="47"/>
      <c r="K337" s="64"/>
      <c r="L337" s="47"/>
      <c r="M337" s="47"/>
      <c r="N337" s="4"/>
      <c r="O337" s="46"/>
      <c r="P337" s="46"/>
      <c r="Q337" s="42"/>
    </row>
    <row r="338" spans="1:17">
      <c r="A338" s="53"/>
      <c r="B338" s="4"/>
      <c r="C338" s="4"/>
      <c r="D338" s="50"/>
      <c r="E338" s="53"/>
      <c r="F338" s="43"/>
      <c r="G338" s="47"/>
      <c r="H338" s="43"/>
      <c r="I338" s="47"/>
      <c r="J338" s="47"/>
      <c r="K338" s="64"/>
      <c r="L338" s="47"/>
      <c r="M338" s="47"/>
      <c r="N338" s="43"/>
      <c r="O338" s="43"/>
      <c r="P338" s="244"/>
      <c r="Q338" s="42"/>
    </row>
    <row r="339" spans="1:17">
      <c r="A339" s="53"/>
      <c r="B339" s="4"/>
      <c r="C339" s="4"/>
      <c r="D339" s="50"/>
      <c r="E339" s="53"/>
      <c r="F339" s="43"/>
      <c r="G339" s="47"/>
      <c r="H339" s="43"/>
      <c r="I339" s="47"/>
      <c r="J339" s="47"/>
      <c r="K339" s="64"/>
      <c r="L339" s="47"/>
      <c r="M339" s="47"/>
      <c r="N339" s="43"/>
      <c r="O339" s="43"/>
      <c r="P339" s="46"/>
      <c r="Q339" s="47"/>
    </row>
    <row r="340" spans="1:17">
      <c r="A340" s="53"/>
      <c r="B340" s="4"/>
      <c r="C340" s="4"/>
      <c r="D340" s="50"/>
      <c r="E340" s="53"/>
      <c r="F340" s="43"/>
      <c r="G340" s="47"/>
      <c r="H340" s="43"/>
      <c r="I340" s="47"/>
      <c r="J340" s="43"/>
      <c r="K340" s="49"/>
      <c r="L340" s="47"/>
      <c r="M340" s="47"/>
      <c r="N340" s="4"/>
      <c r="O340" s="47"/>
      <c r="P340" s="242"/>
      <c r="Q340" s="47"/>
    </row>
    <row r="341" spans="1:17">
      <c r="A341" s="53"/>
      <c r="B341" s="4"/>
      <c r="C341" s="4"/>
      <c r="D341" s="50"/>
      <c r="E341" s="53"/>
      <c r="F341" s="43"/>
      <c r="G341" s="47"/>
      <c r="H341" s="43"/>
      <c r="I341" s="47"/>
      <c r="J341" s="43"/>
      <c r="K341" s="49"/>
      <c r="L341" s="47"/>
      <c r="M341" s="47"/>
      <c r="N341" s="4"/>
      <c r="O341" s="47"/>
      <c r="P341" s="242"/>
      <c r="Q341" s="47"/>
    </row>
    <row r="342" spans="1:17">
      <c r="A342" s="53"/>
      <c r="B342" s="17"/>
      <c r="C342" s="4"/>
      <c r="D342" s="50"/>
      <c r="E342" s="53"/>
      <c r="F342" s="43"/>
      <c r="G342" s="47"/>
      <c r="H342" s="43"/>
      <c r="I342" s="47"/>
      <c r="J342" s="43"/>
      <c r="K342" s="49"/>
      <c r="L342" s="47"/>
      <c r="M342" s="47"/>
      <c r="N342" s="4"/>
      <c r="O342" s="47"/>
      <c r="P342" s="242"/>
      <c r="Q342" s="47"/>
    </row>
    <row r="343" spans="1:17">
      <c r="A343" s="53"/>
      <c r="B343" s="4"/>
      <c r="C343" s="4"/>
      <c r="D343" s="50"/>
      <c r="E343" s="53"/>
      <c r="F343" s="43"/>
      <c r="G343" s="47"/>
      <c r="H343" s="43"/>
      <c r="I343" s="47"/>
      <c r="J343" s="43"/>
      <c r="K343" s="49"/>
      <c r="L343" s="47"/>
      <c r="M343" s="47"/>
      <c r="N343" s="4"/>
      <c r="O343" s="47"/>
      <c r="P343" s="242"/>
      <c r="Q343" s="17"/>
    </row>
    <row r="344" spans="1:17">
      <c r="A344" s="53"/>
      <c r="B344" s="4"/>
      <c r="C344" s="4"/>
      <c r="D344" s="50"/>
      <c r="E344" s="53"/>
      <c r="F344" s="43"/>
      <c r="G344" s="47"/>
      <c r="H344" s="43"/>
      <c r="I344" s="47"/>
      <c r="J344" s="43"/>
      <c r="K344" s="49"/>
      <c r="L344" s="47"/>
      <c r="M344" s="47"/>
      <c r="N344" s="4"/>
      <c r="O344" s="47"/>
      <c r="P344" s="242"/>
      <c r="Q344" s="17"/>
    </row>
    <row r="345" spans="1:17">
      <c r="A345" s="53"/>
      <c r="B345" s="4"/>
      <c r="C345" s="4"/>
      <c r="D345" s="50"/>
      <c r="E345" s="53"/>
      <c r="F345" s="43"/>
      <c r="G345" s="47"/>
      <c r="H345" s="43"/>
      <c r="I345" s="47"/>
      <c r="J345" s="43"/>
      <c r="K345" s="49"/>
      <c r="L345" s="47"/>
      <c r="M345" s="47"/>
      <c r="N345" s="4"/>
      <c r="O345" s="47"/>
      <c r="P345" s="242"/>
      <c r="Q345" s="45"/>
    </row>
    <row r="346" spans="1:17">
      <c r="A346" s="53"/>
      <c r="B346" s="4"/>
      <c r="C346" s="4"/>
      <c r="D346" s="50"/>
      <c r="E346" s="53"/>
      <c r="F346" s="43"/>
      <c r="G346" s="47"/>
      <c r="H346" s="43"/>
      <c r="I346" s="47"/>
      <c r="J346" s="43"/>
      <c r="K346" s="49"/>
      <c r="L346" s="47"/>
      <c r="M346" s="47"/>
      <c r="N346" s="4"/>
      <c r="O346" s="43"/>
      <c r="P346" s="242"/>
      <c r="Q346" s="43"/>
    </row>
    <row r="347" spans="1:17">
      <c r="A347" s="53"/>
      <c r="B347" s="4"/>
      <c r="C347" s="4"/>
      <c r="D347" s="50"/>
      <c r="E347" s="53"/>
      <c r="F347" s="43"/>
      <c r="G347" s="47"/>
      <c r="H347" s="43"/>
      <c r="I347" s="47"/>
      <c r="J347" s="43"/>
      <c r="K347" s="49"/>
      <c r="L347" s="47"/>
      <c r="M347" s="47"/>
      <c r="N347" s="4"/>
      <c r="O347" s="47"/>
      <c r="P347" s="242"/>
      <c r="Q347" s="47"/>
    </row>
    <row r="348" spans="1:17">
      <c r="A348" s="53"/>
      <c r="B348" s="4"/>
      <c r="C348" s="4"/>
      <c r="D348" s="4"/>
      <c r="E348" s="53"/>
      <c r="F348" s="43"/>
      <c r="G348" s="43"/>
      <c r="H348" s="43"/>
      <c r="I348" s="43"/>
      <c r="J348" s="17"/>
      <c r="K348" s="4"/>
      <c r="L348" s="4"/>
      <c r="M348" s="47"/>
      <c r="N348" s="43"/>
      <c r="O348" s="43"/>
      <c r="P348" s="17"/>
      <c r="Q348" s="29"/>
    </row>
    <row r="349" spans="1:17">
      <c r="A349" s="53"/>
      <c r="B349" s="17"/>
      <c r="C349" s="4"/>
      <c r="D349" s="50"/>
      <c r="E349" s="53"/>
      <c r="F349" s="43"/>
      <c r="G349" s="47"/>
      <c r="H349" s="47"/>
      <c r="I349" s="47"/>
      <c r="J349" s="43"/>
      <c r="K349" s="49"/>
      <c r="L349" s="47"/>
      <c r="M349" s="47"/>
      <c r="N349" s="4"/>
      <c r="O349" s="47"/>
      <c r="P349" s="43"/>
      <c r="Q349" s="245"/>
    </row>
    <row r="350" spans="1:17">
      <c r="A350" s="53"/>
      <c r="B350" s="4"/>
      <c r="C350" s="4"/>
      <c r="D350" s="50"/>
      <c r="E350" s="53"/>
      <c r="F350" s="43"/>
      <c r="G350" s="47"/>
      <c r="H350" s="47"/>
      <c r="I350" s="47"/>
      <c r="J350" s="43"/>
      <c r="K350" s="49"/>
      <c r="L350" s="47"/>
      <c r="M350" s="47"/>
      <c r="N350" s="4"/>
      <c r="O350" s="47"/>
      <c r="P350" s="47"/>
      <c r="Q350" s="51"/>
    </row>
    <row r="351" spans="1:17">
      <c r="A351" s="53"/>
      <c r="B351" s="4"/>
      <c r="C351" s="4"/>
      <c r="D351" s="50"/>
      <c r="E351" s="53"/>
      <c r="F351" s="43"/>
      <c r="G351" s="47"/>
      <c r="H351" s="47"/>
      <c r="I351" s="47"/>
      <c r="J351" s="43"/>
      <c r="K351" s="49"/>
      <c r="L351" s="47"/>
      <c r="M351" s="47"/>
      <c r="N351" s="4"/>
      <c r="O351" s="47"/>
      <c r="P351" s="47"/>
      <c r="Q351" s="244"/>
    </row>
    <row r="352" spans="1:17">
      <c r="A352" s="53"/>
      <c r="B352" s="4"/>
      <c r="C352" s="4"/>
      <c r="D352" s="50"/>
      <c r="E352" s="53"/>
      <c r="F352" s="43"/>
      <c r="G352" s="47"/>
      <c r="H352" s="47"/>
      <c r="I352" s="47"/>
      <c r="J352" s="47"/>
      <c r="K352" s="49"/>
      <c r="L352" s="47"/>
      <c r="M352" s="47"/>
      <c r="N352" s="4"/>
      <c r="O352" s="47"/>
      <c r="P352" s="47"/>
      <c r="Q352" s="51"/>
    </row>
    <row r="353" spans="1:17">
      <c r="A353" s="53"/>
      <c r="B353" s="17"/>
      <c r="C353" s="4"/>
      <c r="D353" s="50"/>
      <c r="E353" s="53"/>
      <c r="F353" s="43"/>
      <c r="G353" s="47"/>
      <c r="H353" s="47"/>
      <c r="I353" s="47"/>
      <c r="J353" s="43"/>
      <c r="K353" s="49"/>
      <c r="L353" s="47"/>
      <c r="M353" s="47"/>
      <c r="N353" s="4"/>
      <c r="O353" s="47"/>
      <c r="P353" s="47"/>
      <c r="Q353" s="51"/>
    </row>
    <row r="354" spans="1:17">
      <c r="A354" s="53"/>
      <c r="B354" s="4"/>
      <c r="C354" s="4"/>
      <c r="D354" s="50"/>
      <c r="E354" s="53"/>
      <c r="F354" s="43"/>
      <c r="G354" s="47"/>
      <c r="H354" s="47"/>
      <c r="I354" s="47"/>
      <c r="J354" s="47"/>
      <c r="K354" s="49"/>
      <c r="L354" s="47"/>
      <c r="M354" s="47"/>
      <c r="N354" s="4"/>
      <c r="O354" s="47"/>
      <c r="P354" s="47"/>
      <c r="Q354" s="51"/>
    </row>
    <row r="355" spans="1:17">
      <c r="A355" s="53"/>
      <c r="B355" s="17"/>
      <c r="C355" s="4"/>
      <c r="D355" s="50"/>
      <c r="E355" s="53"/>
      <c r="F355" s="43"/>
      <c r="G355" s="47"/>
      <c r="H355" s="47"/>
      <c r="I355" s="43"/>
      <c r="J355" s="43"/>
      <c r="K355" s="49"/>
      <c r="L355" s="47"/>
      <c r="M355" s="47"/>
      <c r="N355" s="4"/>
      <c r="O355" s="47"/>
      <c r="P355" s="47"/>
      <c r="Q355" s="242"/>
    </row>
    <row r="356" spans="1:17">
      <c r="A356" s="53"/>
      <c r="B356" s="4"/>
      <c r="C356" s="4"/>
      <c r="D356" s="50"/>
      <c r="E356" s="53"/>
      <c r="F356" s="43"/>
      <c r="G356" s="47"/>
      <c r="H356" s="47"/>
      <c r="I356" s="47"/>
      <c r="J356" s="47"/>
      <c r="K356" s="64"/>
      <c r="L356" s="47"/>
      <c r="M356" s="47"/>
      <c r="N356" s="4"/>
      <c r="O356" s="47"/>
      <c r="P356" s="43"/>
      <c r="Q356" s="242"/>
    </row>
    <row r="357" spans="1:17">
      <c r="A357" s="53"/>
      <c r="B357" s="4"/>
      <c r="C357" s="4"/>
      <c r="D357" s="50"/>
      <c r="E357" s="53"/>
      <c r="F357" s="43"/>
      <c r="G357" s="47"/>
      <c r="H357" s="47"/>
      <c r="I357" s="47"/>
      <c r="J357" s="47"/>
      <c r="K357" s="64"/>
      <c r="L357" s="47"/>
      <c r="M357" s="43"/>
      <c r="N357" s="4"/>
      <c r="O357" s="47"/>
      <c r="P357" s="43"/>
      <c r="Q357" s="242"/>
    </row>
    <row r="358" spans="1:17">
      <c r="A358" s="53"/>
      <c r="B358" s="4"/>
      <c r="C358" s="4"/>
      <c r="D358" s="50"/>
      <c r="E358" s="53"/>
      <c r="F358" s="43"/>
      <c r="G358" s="47"/>
      <c r="H358" s="47"/>
      <c r="I358" s="43"/>
      <c r="J358" s="43"/>
      <c r="K358" s="49"/>
      <c r="L358" s="47"/>
      <c r="M358" s="47"/>
      <c r="N358" s="4"/>
      <c r="O358" s="47"/>
      <c r="P358" s="47"/>
      <c r="Q358" s="242"/>
    </row>
    <row r="359" spans="1:17">
      <c r="A359" s="4"/>
      <c r="B359" s="4"/>
      <c r="C359" s="4"/>
      <c r="D359" s="4"/>
      <c r="E359" s="53"/>
      <c r="F359" s="43"/>
      <c r="G359" s="43"/>
      <c r="H359" s="43"/>
      <c r="I359" s="43"/>
      <c r="J359" s="17"/>
      <c r="K359" s="4"/>
      <c r="L359" s="42"/>
      <c r="M359" s="47"/>
      <c r="N359" s="43"/>
      <c r="O359" s="42"/>
      <c r="P359" s="43"/>
      <c r="Q359" s="43"/>
    </row>
    <row r="360" spans="1:17">
      <c r="A360" s="53"/>
      <c r="B360" s="17"/>
      <c r="C360" s="4"/>
      <c r="D360" s="52"/>
      <c r="E360" s="254"/>
      <c r="F360" s="255"/>
      <c r="G360" s="47"/>
      <c r="H360" s="43"/>
      <c r="I360" s="43"/>
      <c r="J360" s="43"/>
      <c r="K360" s="49"/>
      <c r="L360" s="47"/>
      <c r="M360" s="47"/>
      <c r="N360" s="43"/>
      <c r="O360" s="43"/>
      <c r="P360" s="269"/>
      <c r="Q360" s="257"/>
    </row>
    <row r="361" spans="1:17">
      <c r="A361" s="53"/>
      <c r="B361" s="17"/>
      <c r="C361" s="4"/>
      <c r="D361" s="52"/>
      <c r="E361" s="254"/>
      <c r="F361" s="255"/>
      <c r="G361" s="47"/>
      <c r="H361" s="43"/>
      <c r="I361" s="43"/>
      <c r="J361" s="43"/>
      <c r="K361" s="49"/>
      <c r="L361" s="47"/>
      <c r="M361" s="47"/>
      <c r="N361" s="47"/>
      <c r="O361" s="47"/>
      <c r="P361" s="269"/>
      <c r="Q361" s="51"/>
    </row>
    <row r="362" spans="1:17">
      <c r="A362" s="53"/>
      <c r="B362" s="17"/>
      <c r="C362" s="4"/>
      <c r="D362" s="52"/>
      <c r="E362" s="254"/>
      <c r="F362" s="255"/>
      <c r="G362" s="47"/>
      <c r="H362" s="43"/>
      <c r="I362" s="47"/>
      <c r="J362" s="47"/>
      <c r="K362" s="64"/>
      <c r="L362" s="47"/>
      <c r="M362" s="47"/>
      <c r="N362" s="47"/>
      <c r="O362" s="47"/>
      <c r="P362" s="269"/>
      <c r="Q362" s="51"/>
    </row>
    <row r="363" spans="1:17">
      <c r="A363" s="53"/>
      <c r="B363" s="17"/>
      <c r="C363" s="4"/>
      <c r="D363" s="50"/>
      <c r="E363" s="254"/>
      <c r="F363" s="255"/>
      <c r="G363" s="47"/>
      <c r="H363" s="43"/>
      <c r="I363" s="43"/>
      <c r="J363" s="43"/>
      <c r="K363" s="49"/>
      <c r="L363" s="47"/>
      <c r="M363" s="47"/>
      <c r="N363" s="47"/>
      <c r="O363" s="47"/>
      <c r="P363" s="269"/>
      <c r="Q363" s="51"/>
    </row>
    <row r="364" spans="1:17">
      <c r="A364" s="53"/>
      <c r="B364" s="17"/>
      <c r="C364" s="4"/>
      <c r="D364" s="52"/>
      <c r="E364" s="254"/>
      <c r="F364" s="255"/>
      <c r="G364" s="47"/>
      <c r="H364" s="43"/>
      <c r="I364" s="47"/>
      <c r="J364" s="47"/>
      <c r="K364" s="64"/>
      <c r="L364" s="43"/>
      <c r="M364" s="47"/>
      <c r="N364" s="47"/>
      <c r="O364" s="47"/>
      <c r="P364" s="269"/>
      <c r="Q364" s="258"/>
    </row>
    <row r="365" spans="1:17">
      <c r="A365" s="53"/>
      <c r="B365" s="17"/>
      <c r="C365" s="4"/>
      <c r="D365" s="52"/>
      <c r="E365" s="254"/>
      <c r="F365" s="255"/>
      <c r="G365" s="47"/>
      <c r="H365" s="43"/>
      <c r="I365" s="47"/>
      <c r="J365" s="47"/>
      <c r="K365" s="64"/>
      <c r="L365" s="47"/>
      <c r="M365" s="47"/>
      <c r="N365" s="47"/>
      <c r="O365" s="47"/>
      <c r="P365" s="269"/>
      <c r="Q365" s="56"/>
    </row>
    <row r="366" spans="1:17">
      <c r="A366" s="53"/>
      <c r="B366" s="17"/>
      <c r="C366" s="4"/>
      <c r="D366" s="52"/>
      <c r="E366" s="254"/>
      <c r="F366" s="255"/>
      <c r="G366" s="47"/>
      <c r="H366" s="43"/>
      <c r="I366" s="43"/>
      <c r="J366" s="43"/>
      <c r="K366" s="49"/>
      <c r="L366" s="47"/>
      <c r="M366" s="47"/>
      <c r="N366" s="47"/>
      <c r="O366" s="47"/>
      <c r="P366" s="269"/>
      <c r="Q366" s="54"/>
    </row>
    <row r="367" spans="1:17">
      <c r="A367" s="53"/>
      <c r="B367" s="17"/>
      <c r="C367" s="4"/>
      <c r="D367" s="52"/>
      <c r="E367" s="254"/>
      <c r="F367" s="255"/>
      <c r="G367" s="47"/>
      <c r="H367" s="43"/>
      <c r="I367" s="47"/>
      <c r="J367" s="47"/>
      <c r="K367" s="64"/>
      <c r="L367" s="47"/>
      <c r="M367" s="47"/>
      <c r="N367" s="47"/>
      <c r="O367" s="47"/>
      <c r="P367" s="269"/>
      <c r="Q367" s="51"/>
    </row>
    <row r="368" spans="1:17">
      <c r="A368" s="53"/>
      <c r="B368" s="17"/>
      <c r="C368" s="4"/>
      <c r="D368" s="50"/>
      <c r="E368" s="53"/>
      <c r="F368" s="43"/>
      <c r="G368" s="47"/>
      <c r="H368" s="43"/>
      <c r="I368" s="43"/>
      <c r="J368" s="43"/>
      <c r="K368" s="49"/>
      <c r="L368" s="47"/>
      <c r="M368" s="47"/>
      <c r="N368" s="47"/>
      <c r="O368" s="47"/>
      <c r="P368" s="269"/>
      <c r="Q368" s="56"/>
    </row>
    <row r="369" spans="1:17">
      <c r="A369" s="4"/>
      <c r="B369" s="17"/>
      <c r="C369" s="4"/>
      <c r="D369" s="4"/>
      <c r="E369" s="53"/>
      <c r="F369" s="43"/>
      <c r="G369" s="43"/>
      <c r="H369" s="43"/>
      <c r="I369" s="43"/>
      <c r="J369" s="43"/>
      <c r="K369" s="30"/>
      <c r="L369" s="29"/>
      <c r="M369" s="43"/>
      <c r="N369" s="4"/>
      <c r="O369" s="43"/>
      <c r="P369" s="28"/>
      <c r="Q369" s="43"/>
    </row>
    <row r="370" spans="1:17">
      <c r="A370" s="4"/>
      <c r="B370" s="17"/>
      <c r="C370" s="4"/>
      <c r="D370" s="4"/>
      <c r="E370" s="53"/>
      <c r="F370" s="43"/>
      <c r="G370" s="51"/>
      <c r="H370" s="17"/>
      <c r="I370" s="17"/>
      <c r="J370" s="17"/>
      <c r="K370" s="4"/>
      <c r="L370" s="17"/>
      <c r="M370" s="17"/>
      <c r="N370" s="17"/>
      <c r="O370" s="17"/>
      <c r="P370" s="17"/>
      <c r="Q370" s="17"/>
    </row>
    <row r="371" spans="1:17">
      <c r="A371" s="4"/>
      <c r="B371" s="17"/>
      <c r="C371" s="4"/>
      <c r="D371" s="17"/>
      <c r="E371" s="53"/>
      <c r="F371" s="43"/>
      <c r="G371" s="51"/>
      <c r="H371" s="17"/>
      <c r="I371" s="17"/>
      <c r="J371" s="46"/>
      <c r="K371" s="42"/>
      <c r="L371" s="42"/>
      <c r="M371" s="46"/>
      <c r="N371" s="46"/>
      <c r="O371" s="46"/>
      <c r="P371" s="17"/>
      <c r="Q371" s="33"/>
    </row>
    <row r="372" spans="1:17">
      <c r="A372" s="4"/>
      <c r="B372" s="17"/>
      <c r="C372" s="4"/>
      <c r="D372" s="17"/>
      <c r="E372" s="53"/>
      <c r="F372" s="43"/>
      <c r="G372" s="51"/>
      <c r="H372" s="17"/>
      <c r="I372" s="17"/>
      <c r="J372" s="46"/>
      <c r="K372" s="42"/>
      <c r="L372" s="42"/>
      <c r="M372" s="43"/>
      <c r="N372" s="17"/>
      <c r="O372" s="17"/>
      <c r="P372" s="17"/>
      <c r="Q372" s="17"/>
    </row>
    <row r="373" spans="1:17">
      <c r="A373" s="4"/>
      <c r="B373" s="17"/>
      <c r="C373" s="4"/>
      <c r="D373" s="17"/>
      <c r="E373" s="53"/>
      <c r="F373" s="43"/>
      <c r="G373" s="51"/>
      <c r="H373" s="17"/>
      <c r="I373" s="17"/>
      <c r="J373" s="46"/>
      <c r="K373" s="4"/>
      <c r="L373" s="17"/>
      <c r="M373" s="17"/>
      <c r="N373" s="17"/>
      <c r="O373" s="17"/>
      <c r="P373" s="17"/>
      <c r="Q373" s="17"/>
    </row>
    <row r="374" spans="1:17">
      <c r="A374" s="4"/>
      <c r="B374" s="17"/>
      <c r="C374" s="4"/>
      <c r="D374" s="17"/>
      <c r="E374" s="53"/>
      <c r="F374" s="43"/>
      <c r="G374" s="51"/>
      <c r="H374" s="17"/>
      <c r="I374" s="17"/>
      <c r="J374" s="4"/>
      <c r="K374" s="4"/>
      <c r="L374" s="17"/>
      <c r="M374" s="17"/>
      <c r="N374" s="46"/>
      <c r="O374" s="46"/>
      <c r="P374" s="17"/>
      <c r="Q374" s="17"/>
    </row>
    <row r="375" spans="1:17">
      <c r="A375" s="4"/>
      <c r="B375" s="17"/>
      <c r="C375" s="4"/>
      <c r="D375" s="4"/>
      <c r="E375" s="53"/>
      <c r="F375" s="43"/>
      <c r="G375" s="51"/>
      <c r="H375" s="17"/>
      <c r="I375" s="17"/>
      <c r="J375" s="4"/>
      <c r="K375" s="4"/>
      <c r="L375" s="4"/>
      <c r="M375" s="17"/>
      <c r="N375" s="46"/>
      <c r="O375" s="17"/>
      <c r="P375" s="17"/>
      <c r="Q375" s="17"/>
    </row>
    <row r="376" spans="1:17">
      <c r="A376" s="4"/>
      <c r="B376" s="17"/>
      <c r="C376" s="4"/>
      <c r="D376" s="4"/>
      <c r="E376" s="53"/>
      <c r="F376" s="43"/>
      <c r="G376" s="51"/>
      <c r="H376" s="17"/>
      <c r="I376" s="17"/>
      <c r="J376" s="4"/>
      <c r="K376" s="42"/>
      <c r="L376" s="42"/>
      <c r="M376" s="43"/>
      <c r="N376" s="46"/>
      <c r="O376" s="43"/>
      <c r="P376" s="17"/>
      <c r="Q376" s="17"/>
    </row>
    <row r="377" spans="1:17">
      <c r="A377" s="4"/>
      <c r="B377" s="17"/>
      <c r="C377" s="4"/>
      <c r="D377" s="17"/>
      <c r="E377" s="53"/>
      <c r="F377" s="43"/>
      <c r="G377" s="51"/>
      <c r="H377" s="17"/>
      <c r="I377" s="17"/>
      <c r="J377" s="4"/>
      <c r="K377" s="4"/>
      <c r="L377" s="4"/>
      <c r="M377" s="17"/>
      <c r="N377" s="46"/>
      <c r="O377" s="46"/>
      <c r="P377" s="17"/>
      <c r="Q377" s="17"/>
    </row>
    <row r="378" spans="1:17">
      <c r="A378" s="4"/>
      <c r="B378" s="17"/>
      <c r="C378" s="4"/>
      <c r="D378" s="4"/>
      <c r="E378" s="53"/>
      <c r="F378" s="43"/>
      <c r="G378" s="51"/>
      <c r="H378" s="17"/>
      <c r="I378" s="17"/>
      <c r="J378" s="4"/>
      <c r="K378" s="4"/>
      <c r="L378" s="4"/>
      <c r="M378" s="17"/>
      <c r="N378" s="46"/>
      <c r="O378" s="46"/>
      <c r="P378" s="17"/>
      <c r="Q378" s="17"/>
    </row>
    <row r="379" spans="1:17">
      <c r="A379" s="4"/>
      <c r="B379" s="17"/>
      <c r="C379" s="4"/>
      <c r="D379" s="4"/>
      <c r="E379" s="53"/>
      <c r="F379" s="43"/>
      <c r="G379" s="51"/>
      <c r="H379" s="17"/>
      <c r="I379" s="17"/>
      <c r="J379" s="4"/>
      <c r="K379" s="4"/>
      <c r="L379" s="4"/>
      <c r="M379" s="17"/>
      <c r="N379" s="46"/>
      <c r="O379" s="46"/>
      <c r="P379" s="17"/>
      <c r="Q379" s="56"/>
    </row>
    <row r="380" spans="1:17">
      <c r="A380" s="4"/>
      <c r="B380" s="17"/>
      <c r="C380" s="4"/>
      <c r="D380" s="52"/>
      <c r="E380" s="53"/>
      <c r="F380" s="43"/>
      <c r="G380" s="51"/>
      <c r="H380" s="17"/>
      <c r="I380" s="17"/>
      <c r="J380" s="43"/>
      <c r="K380" s="4"/>
      <c r="L380" s="4"/>
      <c r="M380" s="17"/>
      <c r="N380" s="46"/>
      <c r="O380" s="46"/>
      <c r="P380" s="17"/>
      <c r="Q380" s="56"/>
    </row>
    <row r="381" spans="1:17">
      <c r="A381" s="4"/>
      <c r="B381" s="17"/>
      <c r="C381" s="4"/>
      <c r="D381" s="4"/>
      <c r="E381" s="53"/>
      <c r="F381" s="43"/>
      <c r="G381" s="51"/>
      <c r="H381" s="17"/>
      <c r="I381" s="17"/>
      <c r="J381" s="43"/>
      <c r="K381" s="42"/>
      <c r="L381" s="42"/>
      <c r="M381" s="43"/>
      <c r="N381" s="46"/>
      <c r="O381" s="43"/>
      <c r="P381" s="46"/>
      <c r="Q381" s="56"/>
    </row>
    <row r="382" spans="1:17">
      <c r="A382" s="4"/>
      <c r="B382" s="17"/>
      <c r="C382" s="4"/>
      <c r="D382" s="50"/>
      <c r="E382" s="53"/>
      <c r="F382" s="255"/>
      <c r="G382" s="57"/>
      <c r="H382" s="57"/>
      <c r="I382" s="57"/>
      <c r="J382" s="255"/>
      <c r="K382" s="256"/>
      <c r="L382" s="256"/>
      <c r="M382" s="255"/>
      <c r="N382" s="18"/>
      <c r="O382" s="18"/>
      <c r="P382" s="57"/>
      <c r="Q382" s="51"/>
    </row>
    <row r="383" spans="1:17">
      <c r="A383" s="4"/>
      <c r="B383" s="17"/>
      <c r="C383" s="4"/>
      <c r="D383" s="50"/>
      <c r="E383" s="273"/>
      <c r="F383" s="265"/>
      <c r="G383" s="263"/>
      <c r="H383" s="17"/>
      <c r="I383" s="263"/>
      <c r="J383" s="263"/>
      <c r="K383" s="274"/>
      <c r="L383" s="263"/>
      <c r="M383" s="263"/>
      <c r="N383" s="263"/>
      <c r="O383" s="263"/>
      <c r="P383" s="264"/>
      <c r="Q383" s="56"/>
    </row>
    <row r="384" spans="1:17">
      <c r="A384" s="4"/>
      <c r="B384" s="17"/>
      <c r="C384" s="4"/>
      <c r="D384" s="50"/>
      <c r="E384" s="273"/>
      <c r="F384" s="265"/>
      <c r="G384" s="263"/>
      <c r="H384" s="17"/>
      <c r="I384" s="263"/>
      <c r="J384" s="274"/>
      <c r="K384" s="274"/>
      <c r="L384" s="263"/>
      <c r="M384" s="263"/>
      <c r="N384" s="263"/>
      <c r="O384" s="263"/>
      <c r="P384" s="264"/>
      <c r="Q384" s="56"/>
    </row>
    <row r="385" spans="1:17">
      <c r="A385" s="4"/>
      <c r="B385" s="17"/>
      <c r="C385" s="4"/>
      <c r="D385" s="52"/>
      <c r="E385" s="273"/>
      <c r="F385" s="255"/>
      <c r="G385" s="263"/>
      <c r="H385" s="17"/>
      <c r="I385" s="263"/>
      <c r="J385" s="263"/>
      <c r="K385" s="274"/>
      <c r="L385" s="263"/>
      <c r="M385" s="263"/>
      <c r="N385" s="263"/>
      <c r="O385" s="263"/>
      <c r="P385" s="264"/>
      <c r="Q385" s="56"/>
    </row>
    <row r="386" spans="1:17">
      <c r="A386" s="4"/>
      <c r="B386" s="17"/>
      <c r="C386" s="4"/>
      <c r="D386" s="52"/>
      <c r="E386" s="273"/>
      <c r="F386" s="265"/>
      <c r="G386" s="263"/>
      <c r="H386" s="17"/>
      <c r="I386" s="263"/>
      <c r="J386" s="263"/>
      <c r="K386" s="274"/>
      <c r="L386" s="263"/>
      <c r="M386" s="263"/>
      <c r="N386" s="263"/>
      <c r="O386" s="263"/>
      <c r="P386" s="264"/>
      <c r="Q386" s="56"/>
    </row>
    <row r="387" spans="1:17">
      <c r="A387" s="4"/>
      <c r="B387" s="17"/>
      <c r="C387" s="4"/>
      <c r="D387" s="50"/>
      <c r="E387" s="273"/>
      <c r="F387" s="265"/>
      <c r="G387" s="263"/>
      <c r="H387" s="17"/>
      <c r="I387" s="263"/>
      <c r="J387" s="263"/>
      <c r="K387" s="274"/>
      <c r="L387" s="263"/>
      <c r="M387" s="263"/>
      <c r="N387" s="263"/>
      <c r="O387" s="263"/>
      <c r="P387" s="264"/>
      <c r="Q387" s="51"/>
    </row>
    <row r="388" spans="1:17">
      <c r="A388" s="4"/>
      <c r="B388" s="17"/>
      <c r="C388" s="4"/>
      <c r="D388" s="50"/>
      <c r="E388" s="273"/>
      <c r="F388" s="265"/>
      <c r="G388" s="263"/>
      <c r="H388" s="17"/>
      <c r="I388" s="263"/>
      <c r="J388" s="263"/>
      <c r="K388" s="274"/>
      <c r="L388" s="263"/>
      <c r="M388" s="263"/>
      <c r="N388" s="263"/>
      <c r="O388" s="263"/>
      <c r="P388" s="264"/>
      <c r="Q388" s="56"/>
    </row>
    <row r="389" spans="1:17">
      <c r="A389" s="4"/>
      <c r="B389" s="17"/>
      <c r="C389" s="4"/>
      <c r="D389" s="50"/>
      <c r="E389" s="273"/>
      <c r="F389" s="255"/>
      <c r="G389" s="263"/>
      <c r="H389" s="17"/>
      <c r="I389" s="263"/>
      <c r="J389" s="263"/>
      <c r="K389" s="274"/>
      <c r="L389" s="263"/>
      <c r="M389" s="263"/>
      <c r="N389" s="263"/>
      <c r="O389" s="263"/>
      <c r="P389" s="264"/>
      <c r="Q389" s="56"/>
    </row>
    <row r="390" spans="1:17">
      <c r="A390" s="4"/>
      <c r="B390" s="17"/>
      <c r="C390" s="4"/>
      <c r="D390" s="50"/>
      <c r="E390" s="273"/>
      <c r="F390" s="265"/>
      <c r="G390" s="263"/>
      <c r="H390" s="17"/>
      <c r="I390" s="263"/>
      <c r="J390" s="263"/>
      <c r="K390" s="274"/>
      <c r="L390" s="263"/>
      <c r="M390" s="263"/>
      <c r="N390" s="263"/>
      <c r="O390" s="43"/>
      <c r="P390" s="31"/>
      <c r="Q390" s="51"/>
    </row>
    <row r="391" spans="1:17">
      <c r="A391" s="4"/>
      <c r="B391" s="17"/>
      <c r="C391" s="4"/>
      <c r="D391" s="50"/>
      <c r="E391" s="273"/>
      <c r="F391" s="265"/>
      <c r="G391" s="263"/>
      <c r="H391" s="17"/>
      <c r="I391" s="263"/>
      <c r="J391" s="263"/>
      <c r="K391" s="274"/>
      <c r="L391" s="263"/>
      <c r="M391" s="263"/>
      <c r="N391" s="263"/>
      <c r="O391" s="263"/>
      <c r="P391" s="31"/>
      <c r="Q391" s="51"/>
    </row>
    <row r="392" spans="1:17">
      <c r="A392" s="4"/>
      <c r="B392" s="17"/>
      <c r="C392" s="4"/>
      <c r="D392" s="50"/>
      <c r="E392" s="273"/>
      <c r="F392" s="265"/>
      <c r="G392" s="263"/>
      <c r="H392" s="17"/>
      <c r="I392" s="263"/>
      <c r="J392" s="263"/>
      <c r="K392" s="274"/>
      <c r="L392" s="263"/>
      <c r="M392" s="263"/>
      <c r="N392" s="263"/>
      <c r="O392" s="263"/>
      <c r="P392" s="31"/>
      <c r="Q392" s="51"/>
    </row>
    <row r="393" spans="1:17">
      <c r="A393" s="4"/>
      <c r="B393" s="17"/>
      <c r="C393" s="4"/>
      <c r="D393" s="50"/>
      <c r="E393" s="273"/>
      <c r="F393" s="265"/>
      <c r="G393" s="263"/>
      <c r="H393" s="17"/>
      <c r="I393" s="263"/>
      <c r="J393" s="263"/>
      <c r="K393" s="274"/>
      <c r="L393" s="263"/>
      <c r="M393" s="263"/>
      <c r="N393" s="263"/>
      <c r="O393" s="263"/>
      <c r="P393" s="31"/>
      <c r="Q393" s="58"/>
    </row>
    <row r="394" spans="1:17">
      <c r="A394" s="4"/>
      <c r="B394" s="17"/>
      <c r="C394" s="4"/>
      <c r="D394" s="50"/>
      <c r="E394" s="273"/>
      <c r="F394" s="265"/>
      <c r="G394" s="263"/>
      <c r="H394" s="17"/>
      <c r="I394" s="263"/>
      <c r="J394" s="263"/>
      <c r="K394" s="274"/>
      <c r="L394" s="263"/>
      <c r="M394" s="263"/>
      <c r="N394" s="263"/>
      <c r="O394" s="263"/>
      <c r="P394" s="31"/>
      <c r="Q394" s="51"/>
    </row>
    <row r="395" spans="1:17">
      <c r="A395" s="4"/>
      <c r="B395" s="17"/>
      <c r="C395" s="4"/>
      <c r="D395" s="50"/>
      <c r="E395" s="273"/>
      <c r="F395" s="265"/>
      <c r="G395" s="263"/>
      <c r="H395" s="17"/>
      <c r="I395" s="263"/>
      <c r="J395" s="263"/>
      <c r="K395" s="274"/>
      <c r="L395" s="263"/>
      <c r="M395" s="263"/>
      <c r="N395" s="263"/>
      <c r="O395" s="263"/>
      <c r="P395" s="31"/>
      <c r="Q395" s="51"/>
    </row>
    <row r="396" spans="1:17">
      <c r="A396" s="4"/>
      <c r="B396" s="17"/>
      <c r="C396" s="4"/>
      <c r="D396" s="50"/>
      <c r="E396" s="273"/>
      <c r="F396" s="265"/>
      <c r="G396" s="263"/>
      <c r="H396" s="17"/>
      <c r="I396" s="263"/>
      <c r="J396" s="263"/>
      <c r="K396" s="274"/>
      <c r="L396" s="263"/>
      <c r="M396" s="263"/>
      <c r="N396" s="263"/>
      <c r="O396" s="263"/>
      <c r="P396" s="31"/>
      <c r="Q396" s="51"/>
    </row>
    <row r="397" spans="1:17">
      <c r="A397" s="4"/>
      <c r="B397" s="17"/>
      <c r="C397" s="4"/>
      <c r="D397" s="50"/>
      <c r="E397" s="273"/>
      <c r="F397" s="265"/>
      <c r="G397" s="263"/>
      <c r="H397" s="17"/>
      <c r="I397" s="263"/>
      <c r="J397" s="263"/>
      <c r="K397" s="274"/>
      <c r="L397" s="263"/>
      <c r="M397" s="263"/>
      <c r="N397" s="263"/>
      <c r="O397" s="263"/>
      <c r="P397" s="31"/>
      <c r="Q397" s="51"/>
    </row>
    <row r="398" spans="1:17">
      <c r="A398" s="4"/>
      <c r="B398" s="17"/>
      <c r="C398" s="4"/>
      <c r="D398" s="50"/>
      <c r="E398" s="273"/>
      <c r="F398" s="47"/>
      <c r="G398" s="263"/>
      <c r="H398" s="17"/>
      <c r="I398" s="263"/>
      <c r="J398" s="263"/>
      <c r="K398" s="274"/>
      <c r="L398" s="263"/>
      <c r="M398" s="263"/>
      <c r="N398" s="263"/>
      <c r="O398" s="263"/>
      <c r="P398" s="31"/>
      <c r="Q398" s="51"/>
    </row>
    <row r="399" spans="1:17">
      <c r="A399" s="4"/>
      <c r="B399" s="17"/>
      <c r="C399" s="4"/>
      <c r="D399" s="50"/>
      <c r="E399" s="53"/>
      <c r="F399" s="47"/>
      <c r="G399" s="67"/>
      <c r="H399" s="43"/>
      <c r="I399" s="67"/>
      <c r="J399" s="67"/>
      <c r="K399" s="253"/>
      <c r="L399" s="247"/>
      <c r="M399" s="248"/>
      <c r="N399" s="24"/>
      <c r="O399" s="67"/>
      <c r="P399" s="259"/>
      <c r="Q399" s="43"/>
    </row>
    <row r="400" spans="1:17">
      <c r="A400" s="4"/>
      <c r="B400" s="17"/>
      <c r="C400" s="4"/>
      <c r="D400" s="50"/>
      <c r="E400" s="53"/>
      <c r="F400" s="47"/>
      <c r="G400" s="47"/>
      <c r="H400" s="43"/>
      <c r="I400" s="47"/>
      <c r="J400" s="47"/>
      <c r="K400" s="64"/>
      <c r="L400" s="47"/>
      <c r="M400" s="47"/>
      <c r="N400" s="4"/>
      <c r="O400" s="46"/>
      <c r="P400" s="46"/>
      <c r="Q400" s="51"/>
    </row>
    <row r="401" spans="1:17">
      <c r="A401" s="4"/>
      <c r="B401" s="17"/>
      <c r="C401" s="4"/>
      <c r="D401" s="50"/>
      <c r="E401" s="53"/>
      <c r="F401" s="47"/>
      <c r="G401" s="67"/>
      <c r="H401" s="43"/>
      <c r="I401" s="43"/>
      <c r="J401" s="43"/>
      <c r="K401" s="30"/>
      <c r="L401" s="64"/>
      <c r="M401" s="47"/>
      <c r="N401" s="4"/>
      <c r="O401" s="43"/>
      <c r="P401" s="55"/>
      <c r="Q401" s="43"/>
    </row>
    <row r="402" spans="1:17">
      <c r="A402" s="4"/>
      <c r="B402" s="17"/>
      <c r="C402" s="4"/>
      <c r="D402" s="50"/>
      <c r="E402" s="53"/>
      <c r="F402" s="47"/>
      <c r="G402" s="67"/>
      <c r="H402" s="43"/>
      <c r="I402" s="43"/>
      <c r="J402" s="43"/>
      <c r="K402" s="30"/>
      <c r="L402" s="43"/>
      <c r="M402" s="43"/>
      <c r="N402" s="4"/>
      <c r="O402" s="43"/>
      <c r="P402" s="43"/>
      <c r="Q402" s="43"/>
    </row>
    <row r="403" spans="1:17">
      <c r="A403" s="4"/>
      <c r="B403" s="17"/>
      <c r="C403" s="4"/>
      <c r="D403" s="50"/>
      <c r="E403" s="53"/>
      <c r="F403" s="47"/>
      <c r="G403" s="67"/>
      <c r="H403" s="43"/>
      <c r="I403" s="43"/>
      <c r="J403" s="43"/>
      <c r="K403" s="30"/>
      <c r="L403" s="43"/>
      <c r="M403" s="43"/>
      <c r="N403" s="4"/>
      <c r="O403" s="43"/>
      <c r="P403" s="43"/>
      <c r="Q403" s="67"/>
    </row>
    <row r="404" spans="1:17">
      <c r="A404" s="4"/>
      <c r="B404" s="17"/>
      <c r="C404" s="4"/>
      <c r="D404" s="50"/>
      <c r="E404" s="53"/>
      <c r="F404" s="47"/>
      <c r="G404" s="67"/>
      <c r="H404" s="43"/>
      <c r="I404" s="43"/>
      <c r="J404" s="43"/>
      <c r="K404" s="30"/>
      <c r="L404" s="49"/>
      <c r="M404" s="47"/>
      <c r="N404" s="4"/>
      <c r="O404" s="43"/>
      <c r="P404" s="55"/>
      <c r="Q404" s="67"/>
    </row>
    <row r="405" spans="1:17">
      <c r="A405" s="4"/>
      <c r="B405" s="17"/>
      <c r="C405" s="4"/>
      <c r="D405" s="50"/>
      <c r="E405" s="53"/>
      <c r="F405" s="47"/>
      <c r="G405" s="67"/>
      <c r="H405" s="43"/>
      <c r="I405" s="43"/>
      <c r="J405" s="43"/>
      <c r="K405" s="30"/>
      <c r="L405" s="64"/>
      <c r="M405" s="47"/>
      <c r="N405" s="4"/>
      <c r="O405" s="43"/>
      <c r="P405" s="43"/>
      <c r="Q405" s="43"/>
    </row>
    <row r="406" spans="1:17">
      <c r="A406" s="4"/>
      <c r="B406" s="17"/>
      <c r="C406" s="4"/>
      <c r="D406" s="50"/>
      <c r="E406" s="53"/>
      <c r="F406" s="47"/>
      <c r="G406" s="67"/>
      <c r="H406" s="43"/>
      <c r="I406" s="43"/>
      <c r="J406" s="43"/>
      <c r="K406" s="30"/>
      <c r="L406" s="64"/>
      <c r="M406" s="47"/>
      <c r="N406" s="4"/>
      <c r="O406" s="43"/>
      <c r="P406" s="55"/>
      <c r="Q406" s="67"/>
    </row>
    <row r="407" spans="1:17">
      <c r="A407" s="4"/>
      <c r="B407" s="17"/>
      <c r="C407" s="4"/>
      <c r="D407" s="50"/>
      <c r="E407" s="53"/>
      <c r="F407" s="47"/>
      <c r="G407" s="43"/>
      <c r="H407" s="67"/>
      <c r="I407" s="67"/>
      <c r="J407" s="47"/>
      <c r="K407" s="49"/>
      <c r="L407" s="49"/>
      <c r="M407" s="47"/>
      <c r="N407" s="4"/>
      <c r="O407" s="43"/>
      <c r="P407" s="55"/>
      <c r="Q407" s="31"/>
    </row>
    <row r="408" spans="1:17">
      <c r="A408" s="4"/>
      <c r="B408" s="17"/>
      <c r="C408" s="4"/>
      <c r="D408" s="50"/>
      <c r="E408" s="53"/>
      <c r="F408" s="47"/>
      <c r="G408" s="43"/>
      <c r="H408" s="43"/>
      <c r="I408" s="43"/>
      <c r="J408" s="43"/>
      <c r="K408" s="30"/>
      <c r="L408" s="29"/>
      <c r="M408" s="43"/>
      <c r="N408" s="4"/>
      <c r="O408" s="43"/>
      <c r="P408" s="55"/>
      <c r="Q408" s="31"/>
    </row>
    <row r="409" spans="1:17">
      <c r="A409" s="4"/>
      <c r="B409" s="17"/>
      <c r="C409" s="4"/>
      <c r="D409" s="50"/>
      <c r="E409" s="53"/>
      <c r="F409" s="47"/>
      <c r="G409" s="43"/>
      <c r="H409" s="43"/>
      <c r="I409" s="43"/>
      <c r="J409" s="43"/>
      <c r="K409" s="30"/>
      <c r="L409" s="29"/>
      <c r="M409" s="43"/>
      <c r="N409" s="4"/>
      <c r="O409" s="43"/>
      <c r="P409" s="43"/>
      <c r="Q409" s="43"/>
    </row>
    <row r="410" spans="1:17">
      <c r="A410" s="4"/>
      <c r="B410" s="17"/>
      <c r="C410" s="4"/>
      <c r="D410" s="50"/>
      <c r="E410" s="53"/>
      <c r="F410" s="47"/>
      <c r="G410" s="46"/>
      <c r="H410" s="43"/>
      <c r="I410" s="43"/>
      <c r="J410" s="43"/>
      <c r="K410" s="30"/>
      <c r="L410" s="29"/>
      <c r="M410" s="43"/>
      <c r="N410" s="4"/>
      <c r="O410" s="46"/>
      <c r="P410" s="55"/>
      <c r="Q410" s="248"/>
    </row>
    <row r="411" spans="1:17">
      <c r="A411" s="4"/>
      <c r="B411" s="17"/>
      <c r="C411" s="4"/>
      <c r="D411" s="50"/>
      <c r="E411" s="53"/>
      <c r="F411" s="47"/>
      <c r="G411" s="46"/>
      <c r="H411" s="42"/>
      <c r="I411" s="43"/>
      <c r="J411" s="43"/>
      <c r="K411" s="30"/>
      <c r="L411" s="29"/>
      <c r="M411" s="43"/>
      <c r="N411" s="4"/>
      <c r="O411" s="46"/>
      <c r="P411" s="55"/>
      <c r="Q411" s="248"/>
    </row>
    <row r="412" spans="1:17">
      <c r="A412" s="4"/>
      <c r="B412" s="17"/>
      <c r="C412" s="53"/>
      <c r="D412" s="50"/>
      <c r="E412" s="53"/>
      <c r="F412" s="47"/>
      <c r="G412" s="43"/>
      <c r="H412" s="43"/>
      <c r="I412" s="43"/>
      <c r="J412" s="43"/>
      <c r="K412" s="30"/>
      <c r="L412" s="4"/>
      <c r="M412" s="43"/>
      <c r="N412" s="4"/>
      <c r="O412" s="43"/>
      <c r="P412" s="43"/>
      <c r="Q412" s="43"/>
    </row>
    <row r="413" spans="1:17">
      <c r="A413" s="4"/>
      <c r="B413" s="17"/>
      <c r="C413" s="4"/>
      <c r="D413" s="50"/>
      <c r="E413" s="53"/>
      <c r="F413" s="43"/>
      <c r="G413" s="43"/>
      <c r="H413" s="43"/>
      <c r="I413" s="43"/>
      <c r="J413" s="43"/>
      <c r="K413" s="30"/>
      <c r="L413" s="29"/>
      <c r="M413" s="43"/>
      <c r="N413" s="4"/>
      <c r="O413" s="43"/>
      <c r="P413" s="43"/>
      <c r="Q413" s="43"/>
    </row>
    <row r="414" spans="1:17">
      <c r="A414" s="4"/>
      <c r="B414" s="17"/>
      <c r="C414" s="4"/>
      <c r="D414" s="4"/>
      <c r="E414" s="53"/>
      <c r="F414" s="43"/>
      <c r="G414" s="43"/>
      <c r="H414" s="43"/>
      <c r="I414" s="43"/>
      <c r="J414" s="43"/>
      <c r="K414" s="30"/>
      <c r="L414" s="29"/>
      <c r="M414" s="43"/>
      <c r="N414" s="4"/>
      <c r="O414" s="43"/>
      <c r="P414" s="43"/>
      <c r="Q414" s="43"/>
    </row>
    <row r="415" spans="1:17">
      <c r="A415" s="4"/>
      <c r="B415" s="17"/>
      <c r="C415" s="53"/>
      <c r="D415" s="50"/>
      <c r="E415" s="53"/>
      <c r="F415" s="43"/>
      <c r="G415" s="43"/>
      <c r="H415" s="43"/>
      <c r="I415" s="43"/>
      <c r="J415" s="43"/>
      <c r="K415" s="64"/>
      <c r="L415" s="43"/>
      <c r="M415" s="43"/>
      <c r="N415" s="43"/>
      <c r="O415" s="43"/>
      <c r="P415" s="55"/>
      <c r="Q415" s="31"/>
    </row>
    <row r="416" spans="1:17">
      <c r="A416" s="4"/>
      <c r="B416" s="17"/>
      <c r="C416" s="4"/>
      <c r="D416" s="50"/>
      <c r="E416" s="53"/>
      <c r="F416" s="43"/>
      <c r="G416" s="43"/>
      <c r="H416" s="43"/>
      <c r="I416" s="43"/>
      <c r="J416" s="43"/>
      <c r="K416" s="30"/>
      <c r="L416" s="29"/>
      <c r="M416" s="43"/>
      <c r="N416" s="4"/>
      <c r="O416" s="43"/>
      <c r="P416" s="55"/>
      <c r="Q416" s="43"/>
    </row>
    <row r="417" spans="1:17">
      <c r="A417" s="4"/>
      <c r="B417" s="17"/>
      <c r="C417" s="4"/>
      <c r="D417" s="50"/>
      <c r="E417" s="53"/>
      <c r="F417" s="43"/>
      <c r="G417" s="43"/>
      <c r="H417" s="43"/>
      <c r="I417" s="43"/>
      <c r="J417" s="43"/>
      <c r="K417" s="30"/>
      <c r="L417" s="29"/>
      <c r="M417" s="43"/>
      <c r="N417" s="4"/>
      <c r="O417" s="43"/>
      <c r="P417" s="43"/>
      <c r="Q417" s="43"/>
    </row>
    <row r="418" spans="1:17">
      <c r="A418" s="4"/>
      <c r="B418" s="17"/>
      <c r="C418" s="4"/>
      <c r="D418" s="50"/>
      <c r="E418" s="53"/>
      <c r="F418" s="43"/>
      <c r="G418" s="43"/>
      <c r="H418" s="43"/>
      <c r="I418" s="43"/>
      <c r="J418" s="43"/>
      <c r="K418" s="30"/>
      <c r="L418" s="42"/>
      <c r="M418" s="43"/>
      <c r="N418" s="4"/>
      <c r="O418" s="43"/>
      <c r="P418" s="43"/>
      <c r="Q418" s="43"/>
    </row>
    <row r="419" spans="1:17">
      <c r="A419" s="4"/>
      <c r="B419" s="17"/>
      <c r="C419" s="4"/>
      <c r="D419" s="50"/>
      <c r="E419" s="53"/>
      <c r="F419" s="43"/>
      <c r="G419" s="43"/>
      <c r="H419" s="43"/>
      <c r="I419" s="43"/>
      <c r="J419" s="43"/>
      <c r="K419" s="30"/>
      <c r="L419" s="29"/>
      <c r="M419" s="43"/>
      <c r="N419" s="4"/>
      <c r="O419" s="43"/>
      <c r="P419" s="43"/>
      <c r="Q419" s="42"/>
    </row>
    <row r="420" spans="1:17">
      <c r="A420" s="4"/>
      <c r="B420" s="17"/>
      <c r="C420" s="4"/>
      <c r="D420" s="50"/>
      <c r="E420" s="53"/>
      <c r="F420" s="43"/>
      <c r="G420" s="43"/>
      <c r="H420" s="43"/>
      <c r="I420" s="43"/>
      <c r="J420" s="43"/>
      <c r="K420" s="30"/>
      <c r="L420" s="42"/>
      <c r="M420" s="43"/>
      <c r="N420" s="4"/>
      <c r="O420" s="43"/>
      <c r="P420" s="43"/>
      <c r="Q420" s="43"/>
    </row>
    <row r="421" spans="1:17">
      <c r="A421" s="4"/>
      <c r="B421" s="17"/>
      <c r="C421" s="4"/>
      <c r="D421" s="4"/>
      <c r="E421" s="53"/>
      <c r="F421" s="43"/>
      <c r="G421" s="43"/>
      <c r="H421" s="43"/>
      <c r="I421" s="43"/>
      <c r="J421" s="43"/>
      <c r="K421" s="30"/>
      <c r="L421" s="42"/>
      <c r="M421" s="43"/>
      <c r="N421" s="4"/>
      <c r="O421" s="43"/>
      <c r="P421" s="43"/>
      <c r="Q421" s="43"/>
    </row>
    <row r="422" spans="1:17">
      <c r="A422" s="4"/>
      <c r="B422" s="17"/>
      <c r="C422" s="4"/>
      <c r="D422" s="4"/>
      <c r="E422" s="53"/>
      <c r="F422" s="43"/>
      <c r="G422" s="43"/>
      <c r="H422" s="43"/>
      <c r="I422" s="43"/>
      <c r="J422" s="43"/>
      <c r="K422" s="64"/>
      <c r="L422" s="64"/>
      <c r="M422" s="43"/>
      <c r="N422" s="43"/>
      <c r="O422" s="43"/>
      <c r="P422" s="31"/>
      <c r="Q422" s="31"/>
    </row>
    <row r="423" spans="1:17">
      <c r="A423" s="4"/>
      <c r="B423" s="17"/>
      <c r="C423" s="4"/>
      <c r="D423" s="4"/>
      <c r="E423" s="15"/>
      <c r="F423" s="43"/>
      <c r="G423" s="31"/>
      <c r="H423" s="43"/>
      <c r="I423" s="43"/>
      <c r="J423" s="47"/>
      <c r="K423" s="64"/>
      <c r="L423" s="49"/>
      <c r="M423" s="47"/>
      <c r="N423" s="4"/>
      <c r="O423" s="4"/>
      <c r="P423" s="31"/>
      <c r="Q423" s="31"/>
    </row>
    <row r="424" spans="1:17">
      <c r="A424" s="4"/>
      <c r="B424" s="4"/>
      <c r="C424" s="53"/>
      <c r="D424" s="17"/>
      <c r="E424" s="53"/>
      <c r="F424" s="43"/>
      <c r="G424" s="43"/>
      <c r="H424" s="43"/>
      <c r="I424" s="43"/>
      <c r="J424" s="43"/>
      <c r="K424" s="30"/>
      <c r="L424" s="29"/>
      <c r="M424" s="43"/>
      <c r="N424" s="4"/>
      <c r="O424" s="43"/>
      <c r="P424" s="43"/>
      <c r="Q424" s="43"/>
    </row>
    <row r="425" spans="1:17">
      <c r="A425" s="4"/>
      <c r="B425" s="17"/>
      <c r="C425" s="4"/>
      <c r="D425" s="4"/>
      <c r="E425" s="53"/>
      <c r="F425" s="43"/>
      <c r="G425" s="43"/>
      <c r="H425" s="43"/>
      <c r="I425" s="43"/>
      <c r="J425" s="47"/>
      <c r="K425" s="49"/>
      <c r="L425" s="49"/>
      <c r="M425" s="47"/>
      <c r="N425" s="4"/>
      <c r="O425" s="43"/>
      <c r="P425" s="31"/>
      <c r="Q425" s="31"/>
    </row>
    <row r="426" spans="1:17">
      <c r="A426" s="4"/>
      <c r="B426" s="4"/>
      <c r="C426" s="4"/>
      <c r="D426" s="17"/>
      <c r="E426" s="53"/>
      <c r="F426" s="43"/>
      <c r="G426" s="43"/>
      <c r="H426" s="43"/>
      <c r="I426" s="43"/>
      <c r="J426" s="43"/>
      <c r="K426" s="30"/>
      <c r="L426" s="29"/>
      <c r="M426" s="43"/>
      <c r="N426" s="4"/>
      <c r="O426" s="43"/>
      <c r="P426" s="43"/>
      <c r="Q426" s="43"/>
    </row>
    <row r="427" spans="1:17">
      <c r="A427" s="4"/>
      <c r="B427" s="17"/>
      <c r="C427" s="53"/>
      <c r="D427" s="17"/>
      <c r="E427" s="53"/>
      <c r="F427" s="67"/>
      <c r="G427" s="43"/>
      <c r="H427" s="43"/>
      <c r="I427" s="43"/>
      <c r="J427" s="43"/>
      <c r="K427" s="30"/>
      <c r="L427" s="4"/>
      <c r="M427" s="43"/>
      <c r="N427" s="43"/>
      <c r="O427" s="43"/>
      <c r="P427" s="43"/>
      <c r="Q427" s="43"/>
    </row>
    <row r="428" spans="1:17">
      <c r="A428" s="4"/>
      <c r="B428" s="17"/>
      <c r="C428" s="53"/>
      <c r="D428" s="17"/>
      <c r="E428" s="53"/>
      <c r="F428" s="67"/>
      <c r="G428" s="43"/>
      <c r="H428" s="43"/>
      <c r="I428" s="43"/>
      <c r="J428" s="43"/>
      <c r="K428" s="30"/>
      <c r="L428" s="29"/>
      <c r="M428" s="43"/>
      <c r="N428" s="4"/>
      <c r="O428" s="43"/>
      <c r="P428" s="43"/>
      <c r="Q428" s="43"/>
    </row>
    <row r="429" spans="1:17">
      <c r="A429" s="4"/>
      <c r="B429" s="24"/>
      <c r="C429" s="53"/>
      <c r="D429" s="17"/>
      <c r="E429" s="53"/>
      <c r="F429" s="67"/>
      <c r="G429" s="43"/>
      <c r="H429" s="43"/>
      <c r="I429" s="43"/>
      <c r="J429" s="43"/>
      <c r="K429" s="30"/>
      <c r="L429" s="29"/>
      <c r="M429" s="43"/>
      <c r="N429" s="4"/>
      <c r="O429" s="43"/>
      <c r="P429" s="43"/>
      <c r="Q429" s="43"/>
    </row>
    <row r="430" spans="1:17">
      <c r="A430" s="4"/>
      <c r="B430" s="4"/>
      <c r="C430" s="4"/>
      <c r="D430" s="17"/>
      <c r="E430" s="53"/>
      <c r="F430" s="67"/>
      <c r="G430" s="43"/>
      <c r="H430" s="43"/>
      <c r="I430" s="43"/>
      <c r="J430" s="43"/>
      <c r="K430" s="30"/>
      <c r="L430" s="29"/>
      <c r="M430" s="43"/>
      <c r="N430" s="4"/>
      <c r="O430" s="43"/>
      <c r="P430" s="43"/>
      <c r="Q430" s="43"/>
    </row>
    <row r="431" spans="1:17">
      <c r="A431" s="4"/>
      <c r="B431" s="4"/>
      <c r="C431" s="4"/>
      <c r="D431" s="17"/>
      <c r="E431" s="53"/>
      <c r="F431" s="67"/>
      <c r="G431" s="43"/>
      <c r="H431" s="43"/>
      <c r="I431" s="43"/>
      <c r="J431" s="43"/>
      <c r="K431" s="30"/>
      <c r="L431" s="42"/>
      <c r="M431" s="43"/>
      <c r="N431" s="43"/>
      <c r="O431" s="43"/>
      <c r="P431" s="43"/>
      <c r="Q431" s="43"/>
    </row>
    <row r="432" spans="1:17">
      <c r="A432" s="4"/>
      <c r="B432" s="4"/>
      <c r="C432" s="4"/>
      <c r="D432" s="17"/>
      <c r="E432" s="53"/>
      <c r="F432" s="67"/>
      <c r="G432" s="43"/>
      <c r="H432" s="43"/>
      <c r="I432" s="43"/>
      <c r="J432" s="43"/>
      <c r="K432" s="30"/>
      <c r="L432" s="42"/>
      <c r="M432" s="43"/>
      <c r="N432" s="43"/>
      <c r="O432" s="43"/>
      <c r="P432" s="43"/>
      <c r="Q432" s="43"/>
    </row>
    <row r="433" spans="1:17">
      <c r="A433" s="4"/>
      <c r="B433" s="4"/>
      <c r="C433" s="4"/>
      <c r="D433" s="17"/>
      <c r="E433" s="53"/>
      <c r="F433" s="67"/>
      <c r="G433" s="43"/>
      <c r="H433" s="43"/>
      <c r="I433" s="43"/>
      <c r="J433" s="43"/>
      <c r="K433" s="30"/>
      <c r="L433" s="42"/>
      <c r="M433" s="43"/>
      <c r="N433" s="43"/>
      <c r="O433" s="43"/>
      <c r="P433" s="43"/>
      <c r="Q433" s="43"/>
    </row>
    <row r="434" spans="1:17">
      <c r="A434" s="4"/>
      <c r="B434" s="4"/>
      <c r="C434" s="4"/>
      <c r="D434" s="4"/>
      <c r="E434" s="53"/>
      <c r="F434" s="67"/>
      <c r="G434" s="43"/>
      <c r="H434" s="43"/>
      <c r="I434" s="43"/>
      <c r="J434" s="43"/>
      <c r="K434" s="30"/>
      <c r="L434" s="42"/>
      <c r="M434" s="43"/>
      <c r="N434" s="4"/>
      <c r="O434" s="43"/>
      <c r="P434" s="43"/>
      <c r="Q434" s="43"/>
    </row>
    <row r="435" spans="1:17">
      <c r="A435" s="4"/>
      <c r="B435" s="4"/>
      <c r="C435" s="4"/>
      <c r="D435" s="17"/>
      <c r="E435" s="53"/>
      <c r="F435" s="67"/>
      <c r="G435" s="43"/>
      <c r="H435" s="43"/>
      <c r="I435" s="43"/>
      <c r="J435" s="43"/>
      <c r="K435" s="30"/>
      <c r="L435" s="42"/>
      <c r="M435" s="43"/>
      <c r="N435" s="4"/>
      <c r="O435" s="43"/>
      <c r="P435" s="43"/>
      <c r="Q435" s="43"/>
    </row>
    <row r="436" spans="1:17">
      <c r="A436" s="4"/>
      <c r="B436" s="17"/>
      <c r="C436" s="4"/>
      <c r="D436" s="50"/>
      <c r="E436" s="53"/>
      <c r="F436" s="67"/>
      <c r="G436" s="43"/>
      <c r="H436" s="43"/>
      <c r="I436" s="43"/>
      <c r="J436" s="43"/>
      <c r="K436" s="30"/>
      <c r="L436" s="42"/>
      <c r="M436" s="43"/>
      <c r="N436" s="4"/>
      <c r="O436" s="43"/>
      <c r="P436" s="43"/>
      <c r="Q436" s="43"/>
    </row>
    <row r="437" spans="1:17">
      <c r="A437" s="53"/>
      <c r="B437" s="4"/>
      <c r="C437" s="4"/>
      <c r="D437" s="4"/>
      <c r="E437" s="53"/>
      <c r="F437" s="67"/>
      <c r="G437" s="43"/>
      <c r="H437" s="43"/>
      <c r="I437" s="43"/>
      <c r="J437" s="43"/>
      <c r="K437" s="30"/>
      <c r="L437" s="42"/>
      <c r="M437" s="43"/>
      <c r="N437" s="4"/>
      <c r="O437" s="43"/>
      <c r="P437" s="43"/>
      <c r="Q437" s="43"/>
    </row>
    <row r="438" spans="1:17">
      <c r="A438" s="4"/>
      <c r="B438" s="4"/>
      <c r="C438" s="4"/>
      <c r="D438" s="17"/>
      <c r="E438" s="53"/>
      <c r="F438" s="67"/>
      <c r="G438" s="43"/>
      <c r="H438" s="43"/>
      <c r="I438" s="43"/>
      <c r="J438" s="43"/>
      <c r="K438" s="30"/>
      <c r="L438" s="42"/>
      <c r="M438" s="43"/>
      <c r="N438" s="4"/>
      <c r="O438" s="43"/>
      <c r="P438" s="43"/>
      <c r="Q438" s="43"/>
    </row>
    <row r="439" spans="1:17">
      <c r="A439" s="4"/>
      <c r="B439" s="17"/>
      <c r="C439" s="4"/>
      <c r="D439" s="50"/>
      <c r="E439" s="53"/>
      <c r="F439" s="67"/>
      <c r="G439" s="43"/>
      <c r="H439" s="43"/>
      <c r="I439" s="43"/>
      <c r="J439" s="43"/>
      <c r="K439" s="30"/>
      <c r="L439" s="42"/>
      <c r="M439" s="43"/>
      <c r="N439" s="4"/>
      <c r="O439" s="43"/>
      <c r="P439" s="43"/>
      <c r="Q439" s="43"/>
    </row>
    <row r="440" spans="1:17">
      <c r="A440" s="4"/>
      <c r="B440" s="24"/>
      <c r="C440" s="4"/>
      <c r="D440" s="17"/>
      <c r="E440" s="53"/>
      <c r="F440" s="67"/>
      <c r="G440" s="43"/>
      <c r="H440" s="43"/>
      <c r="I440" s="43"/>
      <c r="J440" s="43"/>
      <c r="K440" s="30"/>
      <c r="L440" s="252"/>
      <c r="M440" s="43"/>
      <c r="N440" s="4"/>
      <c r="O440" s="43"/>
      <c r="P440" s="43"/>
      <c r="Q440" s="43"/>
    </row>
    <row r="441" spans="1:17">
      <c r="A441" s="4"/>
      <c r="B441" s="4"/>
      <c r="C441" s="53"/>
      <c r="D441" s="17"/>
      <c r="E441" s="53"/>
      <c r="F441" s="67"/>
      <c r="G441" s="43"/>
      <c r="H441" s="43"/>
      <c r="I441" s="43"/>
      <c r="J441" s="43"/>
      <c r="K441" s="30"/>
      <c r="L441" s="29"/>
      <c r="M441" s="43"/>
      <c r="N441" s="4"/>
      <c r="O441" s="43"/>
      <c r="P441" s="43"/>
      <c r="Q441" s="43"/>
    </row>
    <row r="442" spans="1:17">
      <c r="A442" s="4"/>
      <c r="B442" s="17"/>
      <c r="C442" s="53"/>
      <c r="D442" s="17"/>
      <c r="E442" s="53"/>
      <c r="F442" s="67"/>
      <c r="G442" s="43"/>
      <c r="H442" s="43"/>
      <c r="I442" s="43"/>
      <c r="J442" s="43"/>
      <c r="K442" s="30"/>
      <c r="L442" s="29"/>
      <c r="M442" s="43"/>
      <c r="N442" s="43"/>
      <c r="O442" s="43"/>
      <c r="P442" s="43"/>
      <c r="Q442" s="43"/>
    </row>
    <row r="443" spans="1:17">
      <c r="A443" s="4"/>
      <c r="B443" s="4"/>
      <c r="C443" s="4"/>
      <c r="D443" s="17"/>
      <c r="E443" s="53"/>
      <c r="F443" s="67"/>
      <c r="G443" s="43"/>
      <c r="H443" s="43"/>
      <c r="I443" s="43"/>
      <c r="J443" s="17"/>
      <c r="K443" s="4"/>
      <c r="L443" s="4"/>
      <c r="M443" s="47"/>
      <c r="N443" s="4"/>
      <c r="O443" s="43"/>
      <c r="P443" s="43"/>
      <c r="Q443" s="43"/>
    </row>
    <row r="444" spans="1:17">
      <c r="A444" s="4"/>
      <c r="B444" s="4"/>
      <c r="C444" s="4"/>
      <c r="D444" s="4"/>
      <c r="E444" s="53"/>
      <c r="F444" s="67"/>
      <c r="G444" s="43"/>
      <c r="H444" s="43"/>
      <c r="I444" s="43"/>
      <c r="J444" s="17"/>
      <c r="K444" s="24"/>
      <c r="L444" s="42"/>
      <c r="M444" s="47"/>
      <c r="N444" s="43"/>
      <c r="O444" s="43"/>
      <c r="P444" s="43"/>
      <c r="Q444" s="43"/>
    </row>
    <row r="445" spans="1:17">
      <c r="A445" s="4"/>
      <c r="B445" s="4"/>
      <c r="C445" s="4"/>
      <c r="D445" s="4"/>
      <c r="E445" s="15"/>
      <c r="F445" s="67"/>
      <c r="G445" s="43"/>
      <c r="H445" s="43"/>
      <c r="I445" s="43"/>
      <c r="J445" s="17"/>
      <c r="K445" s="4"/>
      <c r="L445" s="46"/>
      <c r="M445" s="47"/>
      <c r="N445" s="43"/>
      <c r="O445" s="43"/>
      <c r="P445" s="43"/>
      <c r="Q445" s="43"/>
    </row>
    <row r="446" spans="1:17">
      <c r="A446" s="4"/>
      <c r="B446" s="4"/>
      <c r="C446" s="53"/>
      <c r="D446" s="4"/>
      <c r="E446" s="53"/>
      <c r="F446" s="67"/>
      <c r="G446" s="43"/>
      <c r="H446" s="43"/>
      <c r="I446" s="43"/>
      <c r="J446" s="43"/>
      <c r="K446" s="4"/>
      <c r="L446" s="29"/>
      <c r="M446" s="43"/>
      <c r="N446" s="4"/>
      <c r="O446" s="43"/>
      <c r="P446" s="43"/>
      <c r="Q446" s="43"/>
    </row>
    <row r="447" spans="1:17">
      <c r="A447" s="4"/>
      <c r="B447" s="4"/>
      <c r="C447" s="4"/>
      <c r="D447" s="4"/>
      <c r="E447" s="53"/>
      <c r="F447" s="67"/>
      <c r="G447" s="43"/>
      <c r="H447" s="43"/>
      <c r="I447" s="43"/>
      <c r="J447" s="17"/>
      <c r="K447" s="4"/>
      <c r="L447" s="42"/>
      <c r="M447" s="47"/>
      <c r="N447" s="4"/>
      <c r="O447" s="4"/>
      <c r="P447" s="43"/>
      <c r="Q447" s="43"/>
    </row>
    <row r="448" spans="1:17">
      <c r="A448" s="4"/>
      <c r="B448" s="4"/>
      <c r="C448" s="53"/>
      <c r="D448" s="17"/>
      <c r="E448" s="53"/>
      <c r="F448" s="67"/>
      <c r="G448" s="43"/>
      <c r="H448" s="43"/>
      <c r="I448" s="43"/>
      <c r="J448" s="43"/>
      <c r="K448" s="30"/>
      <c r="L448" s="29"/>
      <c r="M448" s="43"/>
      <c r="N448" s="4"/>
      <c r="O448" s="43"/>
      <c r="P448" s="43"/>
      <c r="Q448" s="43"/>
    </row>
    <row r="449" spans="1:17">
      <c r="A449" s="4"/>
      <c r="B449" s="4"/>
      <c r="C449" s="53"/>
      <c r="D449" s="4"/>
      <c r="E449" s="53"/>
      <c r="F449" s="67"/>
      <c r="G449" s="43"/>
      <c r="H449" s="43"/>
      <c r="I449" s="43"/>
      <c r="J449" s="43"/>
      <c r="K449" s="30"/>
      <c r="L449" s="42"/>
      <c r="M449" s="43"/>
      <c r="N449" s="4"/>
      <c r="O449" s="43"/>
      <c r="P449" s="43"/>
      <c r="Q449" s="43"/>
    </row>
    <row r="450" spans="1:17">
      <c r="A450" s="4"/>
      <c r="B450" s="4"/>
      <c r="C450" s="53"/>
      <c r="D450" s="4"/>
      <c r="E450" s="53"/>
      <c r="F450" s="67"/>
      <c r="G450" s="43"/>
      <c r="H450" s="43"/>
      <c r="I450" s="43"/>
      <c r="J450" s="43"/>
      <c r="K450" s="30"/>
      <c r="L450" s="42"/>
      <c r="M450" s="43"/>
      <c r="N450" s="4"/>
      <c r="O450" s="43"/>
      <c r="P450" s="43"/>
      <c r="Q450" s="43"/>
    </row>
    <row r="451" spans="1:17">
      <c r="A451" s="4"/>
      <c r="B451" s="4"/>
      <c r="C451" s="53"/>
      <c r="D451" s="4"/>
      <c r="E451" s="53"/>
      <c r="F451" s="67"/>
      <c r="G451" s="43"/>
      <c r="H451" s="43"/>
      <c r="I451" s="43"/>
      <c r="J451" s="43"/>
      <c r="K451" s="30"/>
      <c r="L451" s="42"/>
      <c r="M451" s="43"/>
      <c r="N451" s="4"/>
      <c r="O451" s="43"/>
      <c r="P451" s="43"/>
      <c r="Q451" s="43"/>
    </row>
    <row r="452" spans="1:17">
      <c r="A452" s="4"/>
      <c r="B452" s="17"/>
      <c r="C452" s="53"/>
      <c r="D452" s="17"/>
      <c r="E452" s="53"/>
      <c r="F452" s="67"/>
      <c r="G452" s="43"/>
      <c r="H452" s="43"/>
      <c r="I452" s="43"/>
      <c r="J452" s="43"/>
      <c r="K452" s="30"/>
      <c r="L452" s="42"/>
      <c r="M452" s="43"/>
      <c r="N452" s="4"/>
      <c r="O452" s="43"/>
      <c r="P452" s="43"/>
      <c r="Q452" s="43"/>
    </row>
    <row r="453" spans="1:17">
      <c r="A453" s="4"/>
      <c r="B453" s="4"/>
      <c r="C453" s="53"/>
      <c r="D453" s="4"/>
      <c r="E453" s="53"/>
      <c r="F453" s="67"/>
      <c r="G453" s="43"/>
      <c r="H453" s="43"/>
      <c r="I453" s="43"/>
      <c r="J453" s="43"/>
      <c r="K453" s="30"/>
      <c r="L453" s="42"/>
      <c r="M453" s="43"/>
      <c r="N453" s="4"/>
      <c r="O453" s="43"/>
      <c r="P453" s="43"/>
      <c r="Q453" s="43"/>
    </row>
    <row r="454" spans="1:17">
      <c r="A454" s="4"/>
      <c r="B454" s="4"/>
      <c r="C454" s="53"/>
      <c r="D454" s="17"/>
      <c r="E454" s="53"/>
      <c r="F454" s="67"/>
      <c r="G454" s="43"/>
      <c r="H454" s="43"/>
      <c r="I454" s="43"/>
      <c r="J454" s="43"/>
      <c r="K454" s="30"/>
      <c r="L454" s="42"/>
      <c r="M454" s="43"/>
      <c r="N454" s="4"/>
      <c r="O454" s="43"/>
      <c r="P454" s="43"/>
      <c r="Q454" s="43"/>
    </row>
    <row r="455" spans="1:17">
      <c r="A455" s="4"/>
      <c r="B455" s="17"/>
      <c r="C455" s="53"/>
      <c r="D455" s="50"/>
      <c r="E455" s="53"/>
      <c r="F455" s="67"/>
      <c r="G455" s="43"/>
      <c r="H455" s="43"/>
      <c r="I455" s="43"/>
      <c r="J455" s="43"/>
      <c r="K455" s="30"/>
      <c r="L455" s="42"/>
      <c r="M455" s="43"/>
      <c r="N455" s="4"/>
      <c r="O455" s="43"/>
      <c r="P455" s="43"/>
      <c r="Q455" s="43"/>
    </row>
    <row r="456" spans="1:17">
      <c r="A456" s="4"/>
      <c r="B456" s="4"/>
      <c r="C456" s="4"/>
      <c r="D456" s="4"/>
      <c r="E456" s="53"/>
      <c r="F456" s="67"/>
      <c r="G456" s="43"/>
      <c r="H456" s="43"/>
      <c r="I456" s="43"/>
      <c r="J456" s="17"/>
      <c r="K456" s="4"/>
      <c r="L456" s="42"/>
      <c r="M456" s="47"/>
      <c r="N456" s="4"/>
      <c r="O456" s="43"/>
      <c r="P456" s="43"/>
      <c r="Q456" s="43"/>
    </row>
    <row r="457" spans="1:17">
      <c r="A457" s="4"/>
      <c r="B457" s="4"/>
      <c r="C457" s="4"/>
      <c r="D457" s="4"/>
      <c r="E457" s="53"/>
      <c r="F457" s="67"/>
      <c r="G457" s="43"/>
      <c r="H457" s="43"/>
      <c r="I457" s="43"/>
      <c r="J457" s="17"/>
      <c r="K457" s="4"/>
      <c r="L457" s="42"/>
      <c r="M457" s="47"/>
      <c r="N457" s="4"/>
      <c r="O457" s="4"/>
      <c r="P457" s="43"/>
      <c r="Q457" s="43"/>
    </row>
    <row r="458" spans="1:17">
      <c r="A458" s="4"/>
      <c r="B458" s="4"/>
      <c r="C458" s="4"/>
      <c r="D458" s="4"/>
      <c r="E458" s="53"/>
      <c r="F458" s="67"/>
      <c r="G458" s="43"/>
      <c r="H458" s="43"/>
      <c r="I458" s="43"/>
      <c r="J458" s="17"/>
      <c r="K458" s="4"/>
      <c r="L458" s="4"/>
      <c r="M458" s="47"/>
      <c r="N458" s="43"/>
      <c r="O458" s="43"/>
      <c r="P458" s="43"/>
      <c r="Q458" s="4"/>
    </row>
    <row r="459" spans="1:17">
      <c r="A459" s="4"/>
      <c r="B459" s="4"/>
      <c r="C459" s="53"/>
      <c r="D459" s="17"/>
      <c r="E459" s="53"/>
      <c r="F459" s="67"/>
      <c r="G459" s="43"/>
      <c r="H459" s="43"/>
      <c r="I459" s="43"/>
      <c r="J459" s="43"/>
      <c r="K459" s="30"/>
      <c r="L459" s="29"/>
      <c r="M459" s="43"/>
      <c r="N459" s="4"/>
      <c r="O459" s="42"/>
      <c r="P459" s="43"/>
      <c r="Q459" s="43"/>
    </row>
    <row r="460" spans="1:17">
      <c r="A460" s="4"/>
      <c r="B460" s="17"/>
      <c r="C460" s="53"/>
      <c r="D460" s="4"/>
      <c r="E460" s="53"/>
      <c r="F460" s="67"/>
      <c r="G460" s="43"/>
      <c r="H460" s="43"/>
      <c r="I460" s="43"/>
      <c r="J460" s="43"/>
      <c r="K460" s="30"/>
      <c r="L460" s="29"/>
      <c r="M460" s="43"/>
      <c r="N460" s="4"/>
      <c r="O460" s="43"/>
      <c r="P460" s="43"/>
      <c r="Q460" s="43"/>
    </row>
    <row r="461" spans="1:17">
      <c r="A461" s="4"/>
      <c r="B461" s="17"/>
      <c r="C461" s="53"/>
      <c r="D461" s="17"/>
      <c r="E461" s="53"/>
      <c r="F461" s="67"/>
      <c r="G461" s="43"/>
      <c r="H461" s="43"/>
      <c r="I461" s="43"/>
      <c r="J461" s="43"/>
      <c r="K461" s="30"/>
      <c r="L461" s="29"/>
      <c r="M461" s="43"/>
      <c r="N461" s="4"/>
      <c r="O461" s="43"/>
      <c r="P461" s="43"/>
      <c r="Q461" s="43"/>
    </row>
    <row r="462" spans="1:17">
      <c r="A462" s="4"/>
      <c r="B462" s="4"/>
      <c r="C462" s="4"/>
      <c r="D462" s="17"/>
      <c r="E462" s="53"/>
      <c r="F462" s="67"/>
      <c r="G462" s="43"/>
      <c r="H462" s="43"/>
      <c r="I462" s="43"/>
      <c r="J462" s="43"/>
      <c r="K462" s="30"/>
      <c r="L462" s="4"/>
      <c r="M462" s="47"/>
      <c r="N462" s="4"/>
      <c r="O462" s="43"/>
      <c r="P462" s="43"/>
      <c r="Q462" s="43"/>
    </row>
    <row r="463" spans="1:17">
      <c r="A463" s="4"/>
      <c r="B463" s="4"/>
      <c r="C463" s="4"/>
      <c r="D463" s="17"/>
      <c r="E463" s="53"/>
      <c r="F463" s="67"/>
      <c r="G463" s="67"/>
      <c r="H463" s="43"/>
      <c r="I463" s="43"/>
      <c r="J463" s="43"/>
      <c r="K463" s="30"/>
      <c r="L463" s="4"/>
      <c r="M463" s="47"/>
      <c r="N463" s="4"/>
      <c r="O463" s="43"/>
      <c r="P463" s="43"/>
      <c r="Q463" s="43"/>
    </row>
    <row r="464" spans="1:17">
      <c r="A464" s="4"/>
      <c r="B464" s="17"/>
      <c r="C464" s="4"/>
      <c r="D464" s="4"/>
      <c r="E464" s="53"/>
      <c r="F464" s="67"/>
      <c r="G464" s="67"/>
      <c r="H464" s="43"/>
      <c r="I464" s="43"/>
      <c r="J464" s="43"/>
      <c r="K464" s="30"/>
      <c r="L464" s="4"/>
      <c r="M464" s="29"/>
      <c r="N464" s="4"/>
      <c r="O464" s="43"/>
      <c r="P464" s="29"/>
      <c r="Q464" s="67"/>
    </row>
    <row r="465" spans="1:17">
      <c r="A465" s="4"/>
      <c r="B465" s="17"/>
      <c r="C465" s="4"/>
      <c r="D465" s="17"/>
      <c r="E465" s="53"/>
      <c r="F465" s="67"/>
      <c r="G465" s="43"/>
      <c r="H465" s="43"/>
      <c r="I465" s="43"/>
      <c r="J465" s="43"/>
      <c r="K465" s="30"/>
      <c r="L465" s="4"/>
      <c r="M465" s="47"/>
      <c r="N465" s="4"/>
      <c r="O465" s="43"/>
      <c r="P465" s="43"/>
      <c r="Q465" s="43"/>
    </row>
    <row r="466" spans="1:17">
      <c r="A466" s="24"/>
      <c r="B466" s="24"/>
      <c r="C466" s="53"/>
      <c r="D466" s="4"/>
      <c r="E466" s="53"/>
      <c r="F466" s="67"/>
      <c r="G466" s="43"/>
      <c r="H466" s="43"/>
      <c r="I466" s="43"/>
      <c r="J466" s="43"/>
      <c r="K466" s="30"/>
      <c r="L466" s="29"/>
      <c r="M466" s="43"/>
      <c r="N466" s="4"/>
      <c r="O466" s="43"/>
      <c r="P466" s="43"/>
      <c r="Q466" s="43"/>
    </row>
    <row r="467" spans="1:17">
      <c r="A467" s="4"/>
      <c r="B467" s="17"/>
      <c r="C467" s="53"/>
      <c r="D467" s="17"/>
      <c r="E467" s="53"/>
      <c r="F467" s="67"/>
      <c r="G467" s="43"/>
      <c r="H467" s="43"/>
      <c r="I467" s="43"/>
      <c r="J467" s="43"/>
      <c r="K467" s="30"/>
      <c r="L467" s="29"/>
      <c r="M467" s="43"/>
      <c r="N467" s="4"/>
      <c r="O467" s="43"/>
      <c r="P467" s="43"/>
      <c r="Q467" s="43"/>
    </row>
    <row r="468" spans="1:17">
      <c r="A468" s="4"/>
      <c r="B468" s="4"/>
      <c r="C468" s="53"/>
      <c r="D468" s="17"/>
      <c r="E468" s="53"/>
      <c r="F468" s="67"/>
      <c r="G468" s="43"/>
      <c r="H468" s="43"/>
      <c r="I468" s="43"/>
      <c r="J468" s="43"/>
      <c r="K468" s="30"/>
      <c r="L468" s="29"/>
      <c r="M468" s="43"/>
      <c r="N468" s="4"/>
      <c r="O468" s="43"/>
      <c r="P468" s="43"/>
      <c r="Q468" s="43"/>
    </row>
    <row r="469" spans="1:17">
      <c r="A469" s="4"/>
      <c r="B469" s="18"/>
      <c r="C469" s="4"/>
      <c r="D469" s="4"/>
      <c r="E469" s="33"/>
      <c r="F469" s="67"/>
      <c r="G469" s="38"/>
      <c r="H469" s="4"/>
      <c r="I469" s="4"/>
      <c r="J469" s="17"/>
      <c r="K469" s="4"/>
      <c r="L469" s="4"/>
      <c r="M469" s="17"/>
      <c r="N469" s="17"/>
      <c r="O469" s="17"/>
      <c r="P469" s="31"/>
      <c r="Q469" s="4"/>
    </row>
    <row r="470" spans="1:17">
      <c r="A470" s="4"/>
      <c r="B470" s="17"/>
      <c r="C470" s="53"/>
      <c r="D470" s="17"/>
      <c r="E470" s="53"/>
      <c r="F470" s="67"/>
      <c r="G470" s="43"/>
      <c r="H470" s="43"/>
      <c r="I470" s="43"/>
      <c r="J470" s="43"/>
      <c r="K470" s="30"/>
      <c r="L470" s="29"/>
      <c r="M470" s="43"/>
      <c r="N470" s="43"/>
      <c r="O470" s="43"/>
      <c r="P470" s="43"/>
      <c r="Q470" s="43"/>
    </row>
    <row r="471" spans="1:17">
      <c r="A471" s="4"/>
      <c r="B471" s="4"/>
      <c r="C471" s="4"/>
      <c r="D471" s="4"/>
      <c r="E471" s="53"/>
      <c r="F471" s="67"/>
      <c r="G471" s="43"/>
      <c r="H471" s="43"/>
      <c r="I471" s="43"/>
      <c r="J471" s="17"/>
      <c r="K471" s="4"/>
      <c r="L471" s="4"/>
      <c r="M471" s="47"/>
      <c r="N471" s="43"/>
      <c r="O471" s="43"/>
      <c r="P471" s="43"/>
      <c r="Q471" s="29"/>
    </row>
    <row r="472" spans="1:17">
      <c r="A472" s="4"/>
      <c r="B472" s="17"/>
      <c r="C472" s="53"/>
      <c r="D472" s="17"/>
      <c r="E472" s="53"/>
      <c r="F472" s="67"/>
      <c r="G472" s="43"/>
      <c r="H472" s="43"/>
      <c r="I472" s="43"/>
      <c r="J472" s="43"/>
      <c r="K472" s="30"/>
      <c r="L472" s="29"/>
      <c r="M472" s="43"/>
      <c r="N472" s="43"/>
      <c r="O472" s="43"/>
      <c r="P472" s="43"/>
      <c r="Q472" s="43"/>
    </row>
    <row r="473" spans="1:17">
      <c r="A473" s="4"/>
      <c r="B473" s="18"/>
      <c r="C473" s="53"/>
      <c r="D473" s="17"/>
      <c r="E473" s="53"/>
      <c r="F473" s="67"/>
      <c r="G473" s="43"/>
      <c r="H473" s="43"/>
      <c r="I473" s="43"/>
      <c r="J473" s="43"/>
      <c r="K473" s="30"/>
      <c r="L473" s="29"/>
      <c r="M473" s="43"/>
      <c r="N473" s="43"/>
      <c r="O473" s="43"/>
      <c r="P473" s="43"/>
      <c r="Q473" s="43"/>
    </row>
    <row r="474" spans="1:17">
      <c r="A474" s="4"/>
      <c r="B474" s="4"/>
      <c r="C474" s="53"/>
      <c r="D474" s="17"/>
      <c r="E474" s="53"/>
      <c r="F474" s="67"/>
      <c r="G474" s="43"/>
      <c r="H474" s="43"/>
      <c r="I474" s="43"/>
      <c r="J474" s="43"/>
      <c r="K474" s="30"/>
      <c r="L474" s="29"/>
      <c r="M474" s="43"/>
      <c r="N474" s="4"/>
      <c r="O474" s="43"/>
      <c r="P474" s="43"/>
      <c r="Q474" s="43"/>
    </row>
    <row r="475" spans="1:17">
      <c r="A475" s="4"/>
      <c r="B475" s="17"/>
      <c r="C475" s="4"/>
      <c r="D475" s="17"/>
      <c r="E475" s="53"/>
      <c r="F475" s="67"/>
      <c r="G475" s="43"/>
      <c r="H475" s="43"/>
      <c r="I475" s="43"/>
      <c r="J475" s="17"/>
      <c r="K475" s="4"/>
      <c r="L475" s="4"/>
      <c r="M475" s="47"/>
      <c r="N475" s="43"/>
      <c r="O475" s="43"/>
      <c r="P475" s="43"/>
      <c r="Q475" s="43"/>
    </row>
    <row r="476" spans="1:17">
      <c r="A476" s="4"/>
      <c r="B476" s="17"/>
      <c r="C476" s="53"/>
      <c r="D476" s="17"/>
      <c r="E476" s="53"/>
      <c r="F476" s="67"/>
      <c r="G476" s="43"/>
      <c r="H476" s="43"/>
      <c r="I476" s="43"/>
      <c r="J476" s="43"/>
      <c r="K476" s="30"/>
      <c r="L476" s="29"/>
      <c r="M476" s="43"/>
      <c r="N476" s="4"/>
      <c r="O476" s="43"/>
      <c r="P476" s="43"/>
      <c r="Q476" s="43"/>
    </row>
    <row r="477" spans="1:17">
      <c r="A477" s="4"/>
      <c r="B477" s="17"/>
      <c r="C477" s="53"/>
      <c r="D477" s="17"/>
      <c r="E477" s="53"/>
      <c r="F477" s="67"/>
      <c r="G477" s="43"/>
      <c r="H477" s="43"/>
      <c r="I477" s="43"/>
      <c r="J477" s="43"/>
      <c r="K477" s="30"/>
      <c r="L477" s="29"/>
      <c r="M477" s="43"/>
      <c r="N477" s="4"/>
      <c r="O477" s="43"/>
      <c r="P477" s="43"/>
      <c r="Q477" s="43"/>
    </row>
    <row r="478" spans="1:17">
      <c r="A478" s="4"/>
      <c r="B478" s="17"/>
      <c r="C478" s="4"/>
      <c r="D478" s="4"/>
      <c r="E478" s="53"/>
      <c r="F478" s="67"/>
      <c r="G478" s="29"/>
      <c r="H478" s="29"/>
      <c r="I478" s="29"/>
      <c r="J478" s="29"/>
      <c r="K478" s="4"/>
      <c r="L478" s="4"/>
      <c r="M478" s="29"/>
      <c r="N478" s="4"/>
      <c r="O478" s="43"/>
      <c r="P478" s="29"/>
      <c r="Q478" s="43"/>
    </row>
    <row r="479" spans="1:17">
      <c r="A479" s="4"/>
      <c r="B479" s="17"/>
      <c r="C479" s="4"/>
      <c r="D479" s="4"/>
      <c r="E479" s="53"/>
      <c r="F479" s="67"/>
      <c r="G479" s="43"/>
      <c r="H479" s="43"/>
      <c r="I479" s="43"/>
      <c r="J479" s="17"/>
      <c r="K479" s="24"/>
      <c r="L479" s="4"/>
      <c r="M479" s="47"/>
      <c r="N479" s="4"/>
      <c r="O479" s="4"/>
      <c r="P479" s="43"/>
      <c r="Q479" s="17"/>
    </row>
    <row r="480" spans="1:17">
      <c r="A480" s="4"/>
      <c r="B480" s="17"/>
      <c r="C480" s="4"/>
      <c r="D480" s="17"/>
      <c r="E480" s="53"/>
      <c r="F480" s="67"/>
      <c r="G480" s="38"/>
      <c r="H480" s="43"/>
      <c r="I480" s="43"/>
      <c r="J480" s="29"/>
      <c r="K480" s="4"/>
      <c r="L480" s="46"/>
      <c r="M480" s="47"/>
      <c r="N480" s="43"/>
      <c r="O480" s="43"/>
      <c r="P480" s="43"/>
      <c r="Q480" s="29"/>
    </row>
    <row r="481" spans="1:17">
      <c r="A481" s="4"/>
      <c r="B481" s="4"/>
      <c r="C481" s="53"/>
      <c r="D481" s="17"/>
      <c r="E481" s="53"/>
      <c r="F481" s="67"/>
      <c r="G481" s="43"/>
      <c r="H481" s="43"/>
      <c r="I481" s="43"/>
      <c r="J481" s="43"/>
      <c r="K481" s="30"/>
      <c r="L481" s="29"/>
      <c r="M481" s="43"/>
      <c r="N481" s="4"/>
      <c r="O481" s="43"/>
      <c r="P481" s="43"/>
      <c r="Q481" s="43"/>
    </row>
    <row r="482" spans="1:17">
      <c r="A482" s="4"/>
      <c r="B482" s="4"/>
      <c r="C482" s="4"/>
      <c r="D482" s="4"/>
      <c r="E482" s="53"/>
      <c r="F482" s="67"/>
      <c r="G482" s="43"/>
      <c r="H482" s="43"/>
      <c r="I482" s="43"/>
      <c r="J482" s="17"/>
      <c r="K482" s="4"/>
      <c r="L482" s="4"/>
      <c r="M482" s="47"/>
      <c r="N482" s="43"/>
      <c r="O482" s="43"/>
      <c r="P482" s="43"/>
      <c r="Q482" s="47"/>
    </row>
    <row r="483" spans="1:17">
      <c r="A483" s="4"/>
      <c r="B483" s="4"/>
      <c r="C483" s="53"/>
      <c r="D483" s="17"/>
      <c r="E483" s="53"/>
      <c r="F483" s="67"/>
      <c r="G483" s="43"/>
      <c r="H483" s="43"/>
      <c r="I483" s="43"/>
      <c r="J483" s="43"/>
      <c r="K483" s="30"/>
      <c r="L483" s="29"/>
      <c r="M483" s="43"/>
      <c r="N483" s="4"/>
      <c r="O483" s="43"/>
      <c r="P483" s="43"/>
      <c r="Q483" s="43"/>
    </row>
    <row r="484" spans="1:17">
      <c r="A484" s="4"/>
      <c r="B484" s="17"/>
      <c r="C484" s="4"/>
      <c r="D484" s="17"/>
      <c r="E484" s="53"/>
      <c r="F484" s="67"/>
      <c r="G484" s="43"/>
      <c r="H484" s="43"/>
      <c r="I484" s="43"/>
      <c r="J484" s="17"/>
      <c r="K484" s="4"/>
      <c r="L484" s="4"/>
      <c r="M484" s="47"/>
      <c r="N484" s="4"/>
      <c r="O484" s="43"/>
      <c r="P484" s="43"/>
      <c r="Q484" s="17"/>
    </row>
    <row r="485" spans="1:17">
      <c r="A485" s="4"/>
      <c r="B485" s="18"/>
      <c r="C485" s="4"/>
      <c r="D485" s="4"/>
      <c r="E485" s="33"/>
      <c r="F485" s="67"/>
      <c r="G485" s="38"/>
      <c r="H485" s="4"/>
      <c r="I485" s="4"/>
      <c r="J485" s="17"/>
      <c r="K485" s="4"/>
      <c r="L485" s="4"/>
      <c r="M485" s="17"/>
      <c r="N485" s="17"/>
      <c r="O485" s="17"/>
      <c r="P485" s="31"/>
      <c r="Q485" s="4"/>
    </row>
    <row r="486" spans="1:17">
      <c r="A486" s="4"/>
      <c r="B486" s="17"/>
      <c r="C486" s="4"/>
      <c r="D486" s="4"/>
      <c r="E486" s="53"/>
      <c r="F486" s="67"/>
      <c r="G486" s="43"/>
      <c r="H486" s="43"/>
      <c r="I486" s="43"/>
      <c r="J486" s="17"/>
      <c r="K486" s="4"/>
      <c r="L486" s="42"/>
      <c r="M486" s="47"/>
      <c r="N486" s="4"/>
      <c r="O486" s="43"/>
      <c r="P486" s="43"/>
      <c r="Q486" s="43"/>
    </row>
    <row r="487" spans="1:17">
      <c r="A487" s="4"/>
      <c r="B487" s="17"/>
      <c r="C487" s="4"/>
      <c r="D487" s="4"/>
      <c r="E487" s="53"/>
      <c r="F487" s="67"/>
      <c r="G487" s="67"/>
      <c r="H487" s="43"/>
      <c r="I487" s="43"/>
      <c r="J487" s="43"/>
      <c r="K487" s="30"/>
      <c r="L487" s="4"/>
      <c r="M487" s="47"/>
      <c r="N487" s="4"/>
      <c r="O487" s="43"/>
      <c r="P487" s="43"/>
      <c r="Q487" s="43"/>
    </row>
    <row r="488" spans="1:17">
      <c r="A488" s="4"/>
      <c r="B488" s="17"/>
      <c r="C488" s="4"/>
      <c r="D488" s="4"/>
      <c r="E488" s="53"/>
      <c r="F488" s="67"/>
      <c r="G488" s="43"/>
      <c r="H488" s="43"/>
      <c r="I488" s="43"/>
      <c r="J488" s="29"/>
      <c r="K488" s="4"/>
      <c r="L488" s="4"/>
      <c r="M488" s="30"/>
      <c r="N488" s="4"/>
      <c r="O488" s="43"/>
      <c r="P488" s="43"/>
      <c r="Q488" s="67"/>
    </row>
    <row r="489" spans="1:17">
      <c r="A489" s="4"/>
      <c r="B489" s="17"/>
      <c r="C489" s="4"/>
      <c r="D489" s="17"/>
      <c r="E489" s="53"/>
      <c r="F489" s="67"/>
      <c r="G489" s="43"/>
      <c r="H489" s="43"/>
      <c r="I489" s="43"/>
      <c r="J489" s="43"/>
      <c r="K489" s="30"/>
      <c r="L489" s="29"/>
      <c r="M489" s="43"/>
      <c r="N489" s="4"/>
      <c r="O489" s="43"/>
      <c r="P489" s="55"/>
      <c r="Q489" s="31"/>
    </row>
    <row r="490" spans="1:17">
      <c r="A490" s="4"/>
      <c r="B490" s="4"/>
      <c r="C490" s="4"/>
      <c r="D490" s="4"/>
      <c r="E490" s="53"/>
      <c r="F490" s="67"/>
      <c r="G490" s="43"/>
      <c r="H490" s="43"/>
      <c r="I490" s="43"/>
      <c r="J490" s="17"/>
      <c r="K490" s="4"/>
      <c r="L490" s="4"/>
      <c r="M490" s="47"/>
      <c r="N490" s="4"/>
      <c r="O490" s="4"/>
      <c r="P490" s="43"/>
      <c r="Q490" s="4"/>
    </row>
    <row r="491" spans="1:17">
      <c r="A491" s="4"/>
      <c r="B491" s="4"/>
      <c r="C491" s="4"/>
      <c r="D491" s="17"/>
      <c r="E491" s="53"/>
      <c r="F491" s="67"/>
      <c r="G491" s="43"/>
      <c r="H491" s="43"/>
      <c r="I491" s="43"/>
      <c r="J491" s="17"/>
      <c r="K491" s="4"/>
      <c r="L491" s="42"/>
      <c r="M491" s="47"/>
      <c r="N491" s="43"/>
      <c r="O491" s="43"/>
      <c r="P491" s="43"/>
      <c r="Q491" s="43"/>
    </row>
    <row r="492" spans="1:17">
      <c r="A492" s="4"/>
      <c r="B492" s="17"/>
      <c r="C492" s="53"/>
      <c r="D492" s="50"/>
      <c r="E492" s="53"/>
      <c r="F492" s="67"/>
      <c r="G492" s="43"/>
      <c r="H492" s="43"/>
      <c r="I492" s="43"/>
      <c r="J492" s="43"/>
      <c r="K492" s="30"/>
      <c r="L492" s="29"/>
      <c r="M492" s="43"/>
      <c r="N492" s="4"/>
      <c r="O492" s="43"/>
      <c r="P492" s="43"/>
      <c r="Q492" s="43"/>
    </row>
    <row r="493" spans="1:17">
      <c r="A493" s="4"/>
      <c r="B493" s="4"/>
      <c r="C493" s="53"/>
      <c r="D493" s="17"/>
      <c r="E493" s="53"/>
      <c r="F493" s="67"/>
      <c r="G493" s="43"/>
      <c r="H493" s="43"/>
      <c r="I493" s="43"/>
      <c r="J493" s="43"/>
      <c r="K493" s="30"/>
      <c r="L493" s="29"/>
      <c r="M493" s="43"/>
      <c r="N493" s="4"/>
      <c r="O493" s="43"/>
      <c r="P493" s="43"/>
      <c r="Q493" s="43"/>
    </row>
    <row r="494" spans="1:17">
      <c r="A494" s="4"/>
      <c r="B494" s="4"/>
      <c r="C494" s="53"/>
      <c r="D494" s="17"/>
      <c r="E494" s="53"/>
      <c r="F494" s="67"/>
      <c r="G494" s="43"/>
      <c r="H494" s="43"/>
      <c r="I494" s="43"/>
      <c r="J494" s="43"/>
      <c r="K494" s="30"/>
      <c r="L494" s="29"/>
      <c r="M494" s="43"/>
      <c r="N494" s="4"/>
      <c r="O494" s="43"/>
      <c r="P494" s="271"/>
      <c r="Q494" s="43"/>
    </row>
    <row r="495" spans="1:17">
      <c r="A495" s="4"/>
      <c r="B495" s="17"/>
      <c r="C495" s="53"/>
      <c r="D495" s="17"/>
      <c r="E495" s="53"/>
      <c r="F495" s="67"/>
      <c r="G495" s="43"/>
      <c r="H495" s="43"/>
      <c r="I495" s="43"/>
      <c r="J495" s="43"/>
      <c r="K495" s="30"/>
      <c r="L495" s="29"/>
      <c r="M495" s="43"/>
      <c r="N495" s="4"/>
      <c r="O495" s="43"/>
      <c r="P495" s="43"/>
      <c r="Q495" s="43"/>
    </row>
    <row r="496" spans="1:17">
      <c r="A496" s="4"/>
      <c r="B496" s="17"/>
      <c r="C496" s="53"/>
      <c r="D496" s="17"/>
      <c r="E496" s="53"/>
      <c r="F496" s="67"/>
      <c r="G496" s="43"/>
      <c r="H496" s="43"/>
      <c r="I496" s="43"/>
      <c r="J496" s="43"/>
      <c r="K496" s="30"/>
      <c r="L496" s="29"/>
      <c r="M496" s="43"/>
      <c r="N496" s="4"/>
      <c r="O496" s="43"/>
      <c r="P496" s="43"/>
      <c r="Q496" s="43"/>
    </row>
    <row r="497" spans="1:17">
      <c r="A497" s="4"/>
      <c r="B497" s="24"/>
      <c r="C497" s="53"/>
      <c r="D497" s="4"/>
      <c r="E497" s="53"/>
      <c r="F497" s="67"/>
      <c r="G497" s="43"/>
      <c r="H497" s="43"/>
      <c r="I497" s="43"/>
      <c r="J497" s="43"/>
      <c r="K497" s="30"/>
      <c r="L497" s="29"/>
      <c r="M497" s="43"/>
      <c r="N497" s="4"/>
      <c r="O497" s="43"/>
      <c r="P497" s="43"/>
      <c r="Q497" s="43"/>
    </row>
    <row r="498" spans="1:17">
      <c r="A498" s="4"/>
      <c r="B498" s="4"/>
      <c r="C498" s="4"/>
      <c r="D498" s="4"/>
      <c r="E498" s="53"/>
      <c r="F498" s="67"/>
      <c r="G498" s="43"/>
      <c r="H498" s="43"/>
      <c r="I498" s="43"/>
      <c r="J498" s="17"/>
      <c r="K498" s="4"/>
      <c r="L498" s="4"/>
      <c r="M498" s="47"/>
      <c r="N498" s="43"/>
      <c r="O498" s="43"/>
      <c r="P498" s="43"/>
      <c r="Q498" s="4"/>
    </row>
    <row r="499" spans="1:17">
      <c r="A499" s="4"/>
      <c r="B499" s="4"/>
      <c r="C499" s="4"/>
      <c r="D499" s="17"/>
      <c r="E499" s="53"/>
      <c r="F499" s="67"/>
      <c r="G499" s="43"/>
      <c r="H499" s="43"/>
      <c r="I499" s="43"/>
      <c r="J499" s="17"/>
      <c r="K499" s="4"/>
      <c r="L499" s="4"/>
      <c r="M499" s="47"/>
      <c r="N499" s="43"/>
      <c r="O499" s="43"/>
      <c r="P499" s="43"/>
      <c r="Q499" s="17"/>
    </row>
    <row r="500" spans="1:17">
      <c r="A500" s="4"/>
      <c r="B500" s="4"/>
      <c r="C500" s="4"/>
      <c r="D500" s="4"/>
      <c r="E500" s="53"/>
      <c r="F500" s="67"/>
      <c r="G500" s="43"/>
      <c r="H500" s="43"/>
      <c r="I500" s="43"/>
      <c r="J500" s="43"/>
      <c r="K500" s="30"/>
      <c r="L500" s="29"/>
      <c r="M500" s="43"/>
      <c r="N500" s="4"/>
      <c r="O500" s="43"/>
      <c r="P500" s="43"/>
      <c r="Q500" s="43"/>
    </row>
    <row r="501" spans="1:17">
      <c r="A501" s="4"/>
      <c r="B501" s="4"/>
      <c r="C501" s="53"/>
      <c r="D501" s="17"/>
      <c r="E501" s="53"/>
      <c r="F501" s="67"/>
      <c r="G501" s="43"/>
      <c r="H501" s="43"/>
      <c r="I501" s="43"/>
      <c r="J501" s="43"/>
      <c r="K501" s="30"/>
      <c r="L501" s="29"/>
      <c r="M501" s="43"/>
      <c r="N501" s="4"/>
      <c r="O501" s="43"/>
      <c r="P501" s="43"/>
      <c r="Q501" s="43"/>
    </row>
    <row r="502" spans="1:17">
      <c r="A502" s="4"/>
      <c r="B502" s="28"/>
      <c r="C502" s="4"/>
      <c r="D502" s="17"/>
      <c r="E502" s="53"/>
      <c r="F502" s="67"/>
      <c r="G502" s="43"/>
      <c r="H502" s="43"/>
      <c r="I502" s="43"/>
      <c r="J502" s="43"/>
      <c r="K502" s="30"/>
      <c r="L502" s="29"/>
      <c r="M502" s="43"/>
      <c r="N502" s="4"/>
      <c r="O502" s="43"/>
      <c r="P502" s="43"/>
      <c r="Q502" s="43"/>
    </row>
    <row r="503" spans="1:17">
      <c r="A503" s="4"/>
      <c r="B503" s="4"/>
      <c r="C503" s="4"/>
      <c r="D503" s="17"/>
      <c r="E503" s="53"/>
      <c r="F503" s="67"/>
      <c r="G503" s="43"/>
      <c r="H503" s="43"/>
      <c r="I503" s="43"/>
      <c r="J503" s="17"/>
      <c r="K503" s="4"/>
      <c r="L503" s="4"/>
      <c r="M503" s="47"/>
      <c r="N503" s="43"/>
      <c r="O503" s="43"/>
      <c r="P503" s="43"/>
      <c r="Q503" s="17"/>
    </row>
    <row r="504" spans="1:17">
      <c r="A504" s="4"/>
      <c r="B504" s="17"/>
      <c r="C504" s="4"/>
      <c r="D504" s="17"/>
      <c r="E504" s="53"/>
      <c r="F504" s="67"/>
      <c r="G504" s="43"/>
      <c r="H504" s="43"/>
      <c r="I504" s="43"/>
      <c r="J504" s="17"/>
      <c r="K504" s="4"/>
      <c r="L504" s="4"/>
      <c r="M504" s="47"/>
      <c r="N504" s="43"/>
      <c r="O504" s="43"/>
      <c r="P504" s="43"/>
      <c r="Q504" s="17"/>
    </row>
    <row r="505" spans="1:17">
      <c r="A505" s="4"/>
      <c r="B505" s="17"/>
      <c r="C505" s="53"/>
      <c r="D505" s="17"/>
      <c r="E505" s="53"/>
      <c r="F505" s="67"/>
      <c r="G505" s="43"/>
      <c r="H505" s="43"/>
      <c r="I505" s="43"/>
      <c r="J505" s="43"/>
      <c r="K505" s="30"/>
      <c r="L505" s="29"/>
      <c r="M505" s="43"/>
      <c r="N505" s="43"/>
      <c r="O505" s="43"/>
      <c r="P505" s="43"/>
      <c r="Q505" s="43"/>
    </row>
    <row r="506" spans="1:17">
      <c r="A506" s="4"/>
      <c r="B506" s="4"/>
      <c r="C506" s="53"/>
      <c r="D506" s="17"/>
      <c r="E506" s="53"/>
      <c r="F506" s="67"/>
      <c r="G506" s="43"/>
      <c r="H506" s="43"/>
      <c r="I506" s="43"/>
      <c r="J506" s="43"/>
      <c r="K506" s="30"/>
      <c r="L506" s="29"/>
      <c r="M506" s="43"/>
      <c r="N506" s="4"/>
      <c r="O506" s="43"/>
      <c r="P506" s="43"/>
      <c r="Q506" s="43"/>
    </row>
    <row r="507" spans="1:17">
      <c r="A507" s="4"/>
      <c r="B507" s="4"/>
      <c r="C507" s="4"/>
      <c r="D507" s="4"/>
      <c r="E507" s="53"/>
      <c r="F507" s="67"/>
      <c r="G507" s="43"/>
      <c r="H507" s="43"/>
      <c r="I507" s="43"/>
      <c r="J507" s="17"/>
      <c r="K507" s="4"/>
      <c r="L507" s="42"/>
      <c r="M507" s="47"/>
      <c r="N507" s="4"/>
      <c r="O507" s="4"/>
      <c r="P507" s="43"/>
      <c r="Q507" s="43"/>
    </row>
    <row r="508" spans="1:17">
      <c r="A508" s="4"/>
      <c r="B508" s="17"/>
      <c r="C508" s="4"/>
      <c r="D508" s="50"/>
      <c r="E508" s="53"/>
      <c r="F508" s="67"/>
      <c r="G508" s="43"/>
      <c r="H508" s="43"/>
      <c r="I508" s="43"/>
      <c r="J508" s="47"/>
      <c r="K508" s="49"/>
      <c r="L508" s="49"/>
      <c r="M508" s="47"/>
      <c r="N508" s="4"/>
      <c r="O508" s="43"/>
      <c r="P508" s="55"/>
      <c r="Q508" s="55"/>
    </row>
    <row r="509" spans="1:17">
      <c r="A509" s="4"/>
      <c r="B509" s="17"/>
      <c r="C509" s="4"/>
      <c r="D509" s="17"/>
      <c r="E509" s="53"/>
      <c r="F509" s="67"/>
      <c r="G509" s="43"/>
      <c r="H509" s="43"/>
      <c r="I509" s="43"/>
      <c r="J509" s="17"/>
      <c r="K509" s="4"/>
      <c r="L509" s="4"/>
      <c r="M509" s="47"/>
      <c r="N509" s="4"/>
      <c r="O509" s="43"/>
      <c r="P509" s="43"/>
      <c r="Q509" s="17"/>
    </row>
    <row r="510" spans="1:17">
      <c r="A510" s="4"/>
      <c r="B510" s="17"/>
      <c r="C510" s="53"/>
      <c r="D510" s="17"/>
      <c r="E510" s="53"/>
      <c r="F510" s="67"/>
      <c r="G510" s="43"/>
      <c r="H510" s="43"/>
      <c r="I510" s="43"/>
      <c r="J510" s="43"/>
      <c r="K510" s="30"/>
      <c r="L510" s="29"/>
      <c r="M510" s="43"/>
      <c r="N510" s="4"/>
      <c r="O510" s="43"/>
      <c r="P510" s="67"/>
      <c r="Q510" s="43"/>
    </row>
    <row r="511" spans="1:17">
      <c r="A511" s="4"/>
      <c r="B511" s="17"/>
      <c r="C511" s="53"/>
      <c r="D511" s="17"/>
      <c r="E511" s="53"/>
      <c r="F511" s="67"/>
      <c r="G511" s="43"/>
      <c r="H511" s="43"/>
      <c r="I511" s="43"/>
      <c r="J511" s="17"/>
      <c r="K511" s="4"/>
      <c r="L511" s="4"/>
      <c r="M511" s="47"/>
      <c r="N511" s="4"/>
      <c r="O511" s="43"/>
      <c r="P511" s="17"/>
      <c r="Q511" s="17"/>
    </row>
    <row r="512" spans="1:17">
      <c r="A512" s="4"/>
      <c r="B512" s="4"/>
      <c r="C512" s="53"/>
      <c r="D512" s="17"/>
      <c r="E512" s="53"/>
      <c r="F512" s="67"/>
      <c r="G512" s="43"/>
      <c r="H512" s="43"/>
      <c r="I512" s="43"/>
      <c r="J512" s="43"/>
      <c r="K512" s="30"/>
      <c r="L512" s="29"/>
      <c r="M512" s="43"/>
      <c r="N512" s="4"/>
      <c r="O512" s="43"/>
      <c r="P512" s="43"/>
      <c r="Q512" s="43"/>
    </row>
    <row r="513" spans="1:17">
      <c r="A513" s="4"/>
      <c r="B513" s="17"/>
      <c r="C513" s="17"/>
      <c r="D513" s="4"/>
      <c r="E513" s="53"/>
      <c r="F513" s="67"/>
      <c r="G513" s="17"/>
      <c r="H513" s="29"/>
      <c r="I513" s="29"/>
      <c r="J513" s="29"/>
      <c r="K513" s="4"/>
      <c r="L513" s="4"/>
      <c r="M513" s="29"/>
      <c r="N513" s="24"/>
      <c r="O513" s="17"/>
      <c r="P513" s="17"/>
      <c r="Q513" s="31"/>
    </row>
    <row r="514" spans="1:17">
      <c r="A514" s="4"/>
      <c r="B514" s="4"/>
      <c r="C514" s="53"/>
      <c r="D514" s="17"/>
      <c r="E514" s="53"/>
      <c r="F514" s="67"/>
      <c r="G514" s="43"/>
      <c r="H514" s="43"/>
      <c r="I514" s="43"/>
      <c r="J514" s="43"/>
      <c r="K514" s="30"/>
      <c r="L514" s="29"/>
      <c r="M514" s="43"/>
      <c r="N514" s="4"/>
      <c r="O514" s="43"/>
      <c r="P514" s="43"/>
      <c r="Q514" s="43"/>
    </row>
    <row r="515" spans="1:17">
      <c r="A515" s="4"/>
      <c r="B515" s="17"/>
      <c r="C515" s="53"/>
      <c r="D515" s="17"/>
      <c r="E515" s="53"/>
      <c r="F515" s="67"/>
      <c r="G515" s="43"/>
      <c r="H515" s="43"/>
      <c r="I515" s="43"/>
      <c r="J515" s="43"/>
      <c r="K515" s="30"/>
      <c r="L515" s="29"/>
      <c r="M515" s="43"/>
      <c r="N515" s="4"/>
      <c r="O515" s="43"/>
      <c r="P515" s="43"/>
      <c r="Q515" s="43"/>
    </row>
    <row r="516" spans="1:17">
      <c r="A516" s="4"/>
      <c r="B516" s="4"/>
      <c r="C516" s="4"/>
      <c r="D516" s="17"/>
      <c r="E516" s="53"/>
      <c r="F516" s="67"/>
      <c r="G516" s="43"/>
      <c r="H516" s="43"/>
      <c r="I516" s="43"/>
      <c r="J516" s="17"/>
      <c r="K516" s="4"/>
      <c r="L516" s="4"/>
      <c r="M516" s="47"/>
      <c r="N516" s="43"/>
      <c r="O516" s="43"/>
      <c r="P516" s="43"/>
      <c r="Q516" s="17"/>
    </row>
    <row r="517" spans="1:17">
      <c r="A517" s="4"/>
      <c r="B517" s="17"/>
      <c r="C517" s="53"/>
      <c r="D517" s="17"/>
      <c r="E517" s="53"/>
      <c r="F517" s="67"/>
      <c r="G517" s="43"/>
      <c r="H517" s="43"/>
      <c r="I517" s="43"/>
      <c r="J517" s="43"/>
      <c r="K517" s="30"/>
      <c r="L517" s="29"/>
      <c r="M517" s="43"/>
      <c r="N517" s="4"/>
      <c r="O517" s="43"/>
      <c r="P517" s="43"/>
      <c r="Q517" s="43"/>
    </row>
    <row r="518" spans="1:17">
      <c r="A518" s="4"/>
      <c r="B518" s="4"/>
      <c r="C518" s="4"/>
      <c r="D518" s="4"/>
      <c r="E518" s="53"/>
      <c r="F518" s="67"/>
      <c r="G518" s="43"/>
      <c r="H518" s="29"/>
      <c r="I518" s="29"/>
      <c r="J518" s="29"/>
      <c r="K518" s="4"/>
      <c r="L518" s="4"/>
      <c r="M518" s="47"/>
      <c r="N518" s="4"/>
      <c r="O518" s="4"/>
      <c r="P518" s="17"/>
      <c r="Q518" s="67"/>
    </row>
    <row r="519" spans="1:17">
      <c r="A519" s="4"/>
      <c r="B519" s="17"/>
      <c r="C519" s="53"/>
      <c r="D519" s="17"/>
      <c r="E519" s="53"/>
      <c r="F519" s="67"/>
      <c r="G519" s="43"/>
      <c r="H519" s="43"/>
      <c r="I519" s="43"/>
      <c r="J519" s="43"/>
      <c r="K519" s="30"/>
      <c r="L519" s="29"/>
      <c r="M519" s="43"/>
      <c r="N519" s="4"/>
      <c r="O519" s="43"/>
      <c r="P519" s="43"/>
      <c r="Q519" s="43"/>
    </row>
    <row r="520" spans="1:17">
      <c r="A520" s="4"/>
      <c r="B520" s="4"/>
      <c r="C520" s="24"/>
      <c r="D520" s="4"/>
      <c r="E520" s="53"/>
      <c r="F520" s="67"/>
      <c r="G520" s="38"/>
      <c r="H520" s="59"/>
      <c r="I520" s="4"/>
      <c r="J520" s="29"/>
      <c r="K520" s="4"/>
      <c r="L520" s="4"/>
      <c r="M520" s="30"/>
      <c r="N520" s="4"/>
      <c r="O520" s="4"/>
      <c r="P520" s="17"/>
      <c r="Q520" s="67"/>
    </row>
    <row r="521" spans="1:17">
      <c r="A521" s="4"/>
      <c r="B521" s="17"/>
      <c r="C521" s="4"/>
      <c r="D521" s="17"/>
      <c r="E521" s="53"/>
      <c r="F521" s="67"/>
      <c r="G521" s="43"/>
      <c r="H521" s="43"/>
      <c r="I521" s="43"/>
      <c r="J521" s="17"/>
      <c r="K521" s="30"/>
      <c r="L521" s="42"/>
      <c r="M521" s="47"/>
      <c r="N521" s="4"/>
      <c r="O521" s="43"/>
      <c r="P521" s="43"/>
      <c r="Q521" s="67"/>
    </row>
    <row r="522" spans="1:17">
      <c r="A522" s="4"/>
      <c r="B522" s="4"/>
      <c r="C522" s="4"/>
      <c r="D522" s="17"/>
      <c r="E522" s="53"/>
      <c r="F522" s="67"/>
      <c r="G522" s="29"/>
      <c r="H522" s="43"/>
      <c r="I522" s="29"/>
      <c r="J522" s="29"/>
      <c r="K522" s="4"/>
      <c r="L522" s="4"/>
      <c r="M522" s="29"/>
      <c r="N522" s="17"/>
      <c r="O522" s="17"/>
      <c r="P522" s="17"/>
      <c r="Q522" s="67"/>
    </row>
    <row r="523" spans="1:17">
      <c r="E523" s="246"/>
      <c r="F523" s="41"/>
      <c r="K523" s="249"/>
    </row>
    <row r="524" spans="1:17">
      <c r="E524" s="246"/>
      <c r="F524" s="41"/>
      <c r="K524" s="249"/>
    </row>
    <row r="525" spans="1:17">
      <c r="E525" s="246"/>
      <c r="F525" s="41"/>
      <c r="K525" s="249"/>
    </row>
    <row r="526" spans="1:17">
      <c r="E526" s="246"/>
      <c r="F526" s="41"/>
      <c r="K526" s="249"/>
    </row>
    <row r="527" spans="1:17">
      <c r="E527" s="246"/>
      <c r="F527" s="41"/>
      <c r="K527" s="249"/>
    </row>
    <row r="528" spans="1:17">
      <c r="E528" s="246"/>
      <c r="F528" s="41"/>
      <c r="K528" s="249"/>
    </row>
    <row r="529" spans="5:11">
      <c r="E529" s="246"/>
      <c r="F529" s="41"/>
      <c r="K529" s="249"/>
    </row>
    <row r="530" spans="5:11">
      <c r="E530" s="246"/>
      <c r="F530" s="41"/>
      <c r="K530" s="249"/>
    </row>
    <row r="531" spans="5:11">
      <c r="E531" s="246"/>
      <c r="F531" s="41"/>
      <c r="K531" s="249"/>
    </row>
    <row r="532" spans="5:11">
      <c r="E532" s="246"/>
      <c r="F532" s="41"/>
      <c r="K532" s="249"/>
    </row>
    <row r="533" spans="5:11">
      <c r="E533" s="246"/>
      <c r="F533" s="41"/>
      <c r="K533" s="249"/>
    </row>
    <row r="534" spans="5:11">
      <c r="E534" s="246"/>
      <c r="F534" s="41"/>
      <c r="K534" s="249"/>
    </row>
    <row r="535" spans="5:11">
      <c r="E535" s="246"/>
      <c r="F535" s="41"/>
      <c r="K535" s="249"/>
    </row>
    <row r="536" spans="5:11">
      <c r="E536" s="246"/>
      <c r="F536" s="41"/>
      <c r="K536" s="249"/>
    </row>
    <row r="537" spans="5:11">
      <c r="E537" s="246"/>
      <c r="F537" s="41"/>
      <c r="K537" s="249"/>
    </row>
    <row r="538" spans="5:11">
      <c r="E538" s="246"/>
      <c r="F538" s="41"/>
      <c r="K538" s="249"/>
    </row>
    <row r="539" spans="5:11">
      <c r="E539" s="246"/>
      <c r="F539" s="41"/>
      <c r="K539" s="249"/>
    </row>
    <row r="540" spans="5:11">
      <c r="E540" s="246"/>
      <c r="F540" s="41"/>
      <c r="K540" s="249"/>
    </row>
    <row r="541" spans="5:11">
      <c r="E541" s="246"/>
      <c r="F541" s="41"/>
      <c r="K541" s="249"/>
    </row>
    <row r="542" spans="5:11">
      <c r="E542" s="246"/>
      <c r="F542" s="41"/>
      <c r="K542" s="249"/>
    </row>
    <row r="543" spans="5:11">
      <c r="E543" s="246"/>
      <c r="F543" s="41"/>
      <c r="K543" s="249"/>
    </row>
    <row r="544" spans="5:11">
      <c r="E544" s="246"/>
      <c r="F544" s="41"/>
      <c r="K544" s="249"/>
    </row>
    <row r="545" spans="5:11">
      <c r="E545" s="246"/>
      <c r="F545" s="41"/>
      <c r="K545" s="249"/>
    </row>
    <row r="546" spans="5:11">
      <c r="E546" s="246"/>
      <c r="F546" s="41"/>
      <c r="K546" s="249"/>
    </row>
    <row r="547" spans="5:11">
      <c r="E547" s="246"/>
      <c r="F547" s="41"/>
      <c r="K547" s="249"/>
    </row>
    <row r="548" spans="5:11">
      <c r="E548" s="246"/>
      <c r="F548" s="41"/>
      <c r="K548" s="249"/>
    </row>
    <row r="549" spans="5:11">
      <c r="E549" s="246"/>
      <c r="F549" s="41"/>
      <c r="K549" s="249"/>
    </row>
    <row r="550" spans="5:11">
      <c r="E550" s="246"/>
      <c r="F550" s="41"/>
      <c r="K550" s="249"/>
    </row>
    <row r="551" spans="5:11">
      <c r="E551" s="246"/>
      <c r="F551" s="41"/>
      <c r="K551" s="249"/>
    </row>
    <row r="552" spans="5:11">
      <c r="E552" s="246"/>
      <c r="F552" s="41"/>
      <c r="K552" s="249"/>
    </row>
    <row r="553" spans="5:11">
      <c r="E553" s="246"/>
      <c r="F553" s="41"/>
      <c r="K553" s="249"/>
    </row>
    <row r="554" spans="5:11">
      <c r="E554" s="246"/>
      <c r="F554" s="41"/>
      <c r="K554" s="249"/>
    </row>
    <row r="555" spans="5:11">
      <c r="E555" s="246"/>
      <c r="F555" s="41"/>
      <c r="K555" s="249"/>
    </row>
    <row r="556" spans="5:11">
      <c r="E556" s="246"/>
      <c r="F556" s="41"/>
      <c r="K556" s="249"/>
    </row>
    <row r="557" spans="5:11">
      <c r="E557" s="246"/>
      <c r="F557" s="41"/>
      <c r="K557" s="249"/>
    </row>
    <row r="558" spans="5:11">
      <c r="E558" s="246"/>
      <c r="F558" s="41"/>
      <c r="K558" s="249"/>
    </row>
    <row r="559" spans="5:11">
      <c r="E559" s="246"/>
      <c r="F559" s="41"/>
      <c r="K559" s="249"/>
    </row>
    <row r="560" spans="5:11">
      <c r="E560" s="246"/>
      <c r="F560" s="41"/>
      <c r="K560" s="249"/>
    </row>
    <row r="561" spans="5:11">
      <c r="E561" s="246"/>
      <c r="F561" s="41"/>
      <c r="K561" s="249"/>
    </row>
    <row r="562" spans="5:11">
      <c r="E562" s="246"/>
      <c r="F562" s="41"/>
      <c r="K562" s="249"/>
    </row>
    <row r="563" spans="5:11">
      <c r="E563" s="246"/>
      <c r="F563" s="41"/>
      <c r="K563" s="249"/>
    </row>
    <row r="564" spans="5:11">
      <c r="E564" s="246"/>
      <c r="F564" s="41"/>
      <c r="K564" s="249"/>
    </row>
    <row r="565" spans="5:11">
      <c r="E565" s="246"/>
      <c r="F565" s="41"/>
      <c r="K565" s="249"/>
    </row>
    <row r="566" spans="5:11">
      <c r="E566" s="246"/>
      <c r="F566" s="41"/>
      <c r="K566" s="249"/>
    </row>
    <row r="567" spans="5:11">
      <c r="E567" s="246"/>
      <c r="F567" s="41"/>
      <c r="K567" s="249"/>
    </row>
    <row r="568" spans="5:11">
      <c r="E568" s="246"/>
      <c r="F568" s="41"/>
      <c r="K568" s="249"/>
    </row>
    <row r="569" spans="5:11">
      <c r="E569" s="246"/>
      <c r="F569" s="41"/>
      <c r="K569" s="249"/>
    </row>
    <row r="570" spans="5:11">
      <c r="E570" s="246"/>
      <c r="F570" s="41"/>
      <c r="K570" s="249"/>
    </row>
    <row r="571" spans="5:11">
      <c r="E571" s="246"/>
      <c r="F571" s="41"/>
      <c r="K571" s="249"/>
    </row>
    <row r="572" spans="5:11">
      <c r="E572" s="246"/>
      <c r="F572" s="41"/>
      <c r="K572" s="249"/>
    </row>
    <row r="573" spans="5:11">
      <c r="E573" s="246"/>
      <c r="F573" s="41"/>
      <c r="K573" s="249"/>
    </row>
    <row r="574" spans="5:11">
      <c r="E574" s="246"/>
      <c r="F574" s="41"/>
      <c r="K574" s="249"/>
    </row>
    <row r="575" spans="5:11">
      <c r="E575" s="246"/>
      <c r="F575" s="41"/>
      <c r="K575" s="249"/>
    </row>
    <row r="576" spans="5:11">
      <c r="E576" s="246"/>
      <c r="F576" s="41"/>
      <c r="K576" s="249"/>
    </row>
    <row r="577" spans="5:11">
      <c r="E577" s="246"/>
      <c r="F577" s="41"/>
      <c r="K577" s="249"/>
    </row>
    <row r="578" spans="5:11">
      <c r="E578" s="246"/>
      <c r="F578" s="41"/>
      <c r="K578" s="249"/>
    </row>
    <row r="579" spans="5:11">
      <c r="E579" s="246"/>
      <c r="F579" s="41"/>
      <c r="K579" s="249"/>
    </row>
    <row r="580" spans="5:11">
      <c r="E580" s="246"/>
      <c r="F580" s="41"/>
      <c r="K580" s="249"/>
    </row>
    <row r="581" spans="5:11">
      <c r="E581" s="246"/>
      <c r="F581" s="41"/>
      <c r="K581" s="249"/>
    </row>
    <row r="582" spans="5:11">
      <c r="E582" s="246"/>
      <c r="F582" s="41"/>
      <c r="K582" s="249"/>
    </row>
    <row r="583" spans="5:11">
      <c r="E583" s="246"/>
      <c r="F583" s="41"/>
      <c r="K583" s="249"/>
    </row>
    <row r="584" spans="5:11">
      <c r="E584" s="246"/>
      <c r="F584" s="41"/>
      <c r="K584" s="249"/>
    </row>
    <row r="585" spans="5:11">
      <c r="E585" s="246"/>
      <c r="F585" s="41"/>
      <c r="K585" s="249"/>
    </row>
    <row r="586" spans="5:11">
      <c r="E586" s="246"/>
      <c r="F586" s="41"/>
      <c r="K586" s="249"/>
    </row>
    <row r="587" spans="5:11">
      <c r="E587" s="246"/>
      <c r="F587" s="41"/>
      <c r="K587" s="249"/>
    </row>
    <row r="588" spans="5:11">
      <c r="E588" s="246"/>
      <c r="F588" s="41"/>
      <c r="K588" s="249"/>
    </row>
    <row r="589" spans="5:11">
      <c r="E589" s="246"/>
      <c r="F589" s="41"/>
      <c r="K589" s="249"/>
    </row>
    <row r="590" spans="5:11">
      <c r="E590" s="246"/>
      <c r="F590" s="41"/>
      <c r="K590" s="249"/>
    </row>
    <row r="591" spans="5:11">
      <c r="E591" s="246"/>
      <c r="F591" s="41"/>
      <c r="K591" s="249"/>
    </row>
    <row r="592" spans="5:11">
      <c r="E592" s="246"/>
      <c r="F592" s="41"/>
      <c r="K592" s="249"/>
    </row>
    <row r="593" spans="5:11">
      <c r="E593" s="246"/>
      <c r="F593" s="41"/>
      <c r="K593" s="249"/>
    </row>
    <row r="594" spans="5:11">
      <c r="E594" s="246"/>
      <c r="F594" s="41"/>
      <c r="K594" s="249"/>
    </row>
    <row r="595" spans="5:11">
      <c r="E595" s="246"/>
      <c r="F595" s="41"/>
      <c r="K595" s="249"/>
    </row>
    <row r="596" spans="5:11">
      <c r="E596" s="246"/>
      <c r="F596" s="41"/>
      <c r="K596" s="249"/>
    </row>
    <row r="597" spans="5:11">
      <c r="E597" s="246"/>
      <c r="F597" s="41"/>
      <c r="K597" s="249"/>
    </row>
    <row r="598" spans="5:11">
      <c r="E598" s="246"/>
      <c r="F598" s="41"/>
      <c r="K598" s="249"/>
    </row>
    <row r="599" spans="5:11">
      <c r="E599" s="246"/>
      <c r="F599" s="41"/>
      <c r="K599" s="249"/>
    </row>
    <row r="600" spans="5:11">
      <c r="E600" s="246"/>
      <c r="F600" s="41"/>
      <c r="K600" s="249"/>
    </row>
    <row r="601" spans="5:11">
      <c r="E601" s="246"/>
      <c r="F601" s="41"/>
      <c r="K601" s="249"/>
    </row>
    <row r="602" spans="5:11">
      <c r="E602" s="246"/>
      <c r="F602" s="41"/>
      <c r="K602" s="249"/>
    </row>
    <row r="603" spans="5:11">
      <c r="E603" s="246"/>
      <c r="F603" s="41"/>
      <c r="K603" s="249"/>
    </row>
    <row r="604" spans="5:11">
      <c r="E604" s="246"/>
      <c r="F604" s="41"/>
      <c r="K604" s="249"/>
    </row>
    <row r="605" spans="5:11">
      <c r="E605" s="246"/>
      <c r="F605" s="41"/>
      <c r="K605" s="249"/>
    </row>
    <row r="606" spans="5:11">
      <c r="E606" s="246"/>
      <c r="F606" s="41"/>
      <c r="K606" s="249"/>
    </row>
    <row r="607" spans="5:11">
      <c r="E607" s="246"/>
      <c r="F607" s="41"/>
      <c r="K607" s="249"/>
    </row>
    <row r="608" spans="5:11">
      <c r="E608" s="246"/>
      <c r="F608" s="41"/>
      <c r="K608" s="249"/>
    </row>
    <row r="609" spans="5:11">
      <c r="E609" s="246"/>
      <c r="F609" s="41"/>
      <c r="K609" s="249"/>
    </row>
    <row r="610" spans="5:11">
      <c r="E610" s="246"/>
      <c r="F610" s="41"/>
      <c r="K610" s="249"/>
    </row>
    <row r="611" spans="5:11">
      <c r="E611" s="246"/>
      <c r="F611" s="41"/>
      <c r="K611" s="249"/>
    </row>
    <row r="612" spans="5:11">
      <c r="E612" s="246"/>
      <c r="F612" s="41"/>
      <c r="K612" s="249"/>
    </row>
    <row r="613" spans="5:11">
      <c r="E613" s="246"/>
      <c r="F613" s="41"/>
      <c r="K613" s="249"/>
    </row>
    <row r="614" spans="5:11">
      <c r="E614" s="246"/>
      <c r="F614" s="41"/>
      <c r="K614" s="249"/>
    </row>
    <row r="615" spans="5:11">
      <c r="E615" s="246"/>
      <c r="F615" s="41"/>
      <c r="K615" s="249"/>
    </row>
    <row r="616" spans="5:11">
      <c r="E616" s="246"/>
      <c r="F616" s="41"/>
      <c r="K616" s="249"/>
    </row>
    <row r="617" spans="5:11">
      <c r="E617" s="246"/>
      <c r="F617" s="41"/>
      <c r="K617" s="249"/>
    </row>
    <row r="618" spans="5:11">
      <c r="E618" s="246"/>
      <c r="F618" s="41"/>
      <c r="K618" s="249"/>
    </row>
    <row r="619" spans="5:11">
      <c r="E619" s="246"/>
      <c r="F619" s="41"/>
      <c r="K619" s="249"/>
    </row>
    <row r="620" spans="5:11">
      <c r="E620" s="246"/>
      <c r="F620" s="41"/>
      <c r="K620" s="249"/>
    </row>
    <row r="621" spans="5:11">
      <c r="E621" s="246"/>
      <c r="F621" s="41"/>
      <c r="K621" s="249"/>
    </row>
    <row r="622" spans="5:11">
      <c r="E622" s="246"/>
      <c r="F622" s="41"/>
      <c r="K622" s="249"/>
    </row>
    <row r="623" spans="5:11">
      <c r="E623" s="246"/>
      <c r="F623" s="41"/>
      <c r="K623" s="249"/>
    </row>
    <row r="624" spans="5:11">
      <c r="E624" s="246"/>
      <c r="F624" s="41"/>
      <c r="K624" s="249"/>
    </row>
    <row r="625" spans="5:11">
      <c r="E625" s="246"/>
      <c r="F625" s="41"/>
      <c r="K625" s="249"/>
    </row>
    <row r="626" spans="5:11">
      <c r="E626" s="246"/>
      <c r="F626" s="41"/>
      <c r="K626" s="249"/>
    </row>
    <row r="627" spans="5:11">
      <c r="E627" s="246"/>
      <c r="F627" s="41"/>
      <c r="K627" s="249"/>
    </row>
    <row r="628" spans="5:11">
      <c r="E628" s="246"/>
      <c r="F628" s="41"/>
      <c r="K628" s="249"/>
    </row>
    <row r="629" spans="5:11">
      <c r="E629" s="246"/>
      <c r="F629" s="41"/>
      <c r="K629" s="249"/>
    </row>
    <row r="630" spans="5:11">
      <c r="E630" s="246"/>
      <c r="F630" s="41"/>
      <c r="K630" s="249"/>
    </row>
    <row r="631" spans="5:11">
      <c r="E631" s="246"/>
      <c r="F631" s="41"/>
      <c r="K631" s="249"/>
    </row>
    <row r="632" spans="5:11">
      <c r="E632" s="246"/>
      <c r="F632" s="41"/>
      <c r="K632" s="249"/>
    </row>
    <row r="633" spans="5:11">
      <c r="E633" s="246"/>
      <c r="F633" s="41"/>
      <c r="K633" s="249"/>
    </row>
    <row r="634" spans="5:11">
      <c r="E634" s="246"/>
      <c r="F634" s="41"/>
      <c r="K634" s="249"/>
    </row>
    <row r="635" spans="5:11">
      <c r="E635" s="246"/>
      <c r="F635" s="41"/>
      <c r="K635" s="249"/>
    </row>
    <row r="636" spans="5:11">
      <c r="E636" s="246"/>
      <c r="F636" s="41"/>
      <c r="K636" s="249"/>
    </row>
    <row r="637" spans="5:11">
      <c r="E637" s="246"/>
      <c r="F637" s="41"/>
      <c r="K637" s="249"/>
    </row>
    <row r="638" spans="5:11">
      <c r="E638" s="246"/>
      <c r="F638" s="41"/>
      <c r="K638" s="249"/>
    </row>
    <row r="639" spans="5:11">
      <c r="E639" s="246"/>
      <c r="F639" s="41"/>
      <c r="K639" s="249"/>
    </row>
    <row r="640" spans="5:11">
      <c r="E640" s="246"/>
      <c r="F640" s="41"/>
      <c r="K640" s="249"/>
    </row>
    <row r="641" spans="5:11">
      <c r="E641" s="246"/>
      <c r="F641" s="41"/>
      <c r="K641" s="249"/>
    </row>
    <row r="642" spans="5:11">
      <c r="E642" s="246"/>
      <c r="F642" s="41"/>
      <c r="K642" s="249"/>
    </row>
    <row r="643" spans="5:11">
      <c r="E643" s="246"/>
      <c r="F643" s="41"/>
      <c r="K643" s="249"/>
    </row>
    <row r="644" spans="5:11">
      <c r="E644" s="246"/>
      <c r="F644" s="41"/>
      <c r="K644" s="249"/>
    </row>
    <row r="645" spans="5:11">
      <c r="E645" s="246"/>
      <c r="F645" s="41"/>
      <c r="K645" s="249"/>
    </row>
    <row r="646" spans="5:11">
      <c r="E646" s="246"/>
      <c r="F646" s="41"/>
      <c r="K646" s="249"/>
    </row>
    <row r="647" spans="5:11">
      <c r="E647" s="246"/>
      <c r="F647" s="41"/>
      <c r="K647" s="249"/>
    </row>
    <row r="648" spans="5:11">
      <c r="E648" s="246"/>
      <c r="F648" s="41"/>
      <c r="K648" s="249"/>
    </row>
    <row r="649" spans="5:11">
      <c r="E649" s="246"/>
      <c r="F649" s="41"/>
      <c r="K649" s="249"/>
    </row>
    <row r="650" spans="5:11">
      <c r="E650" s="246"/>
      <c r="F650" s="41"/>
      <c r="K650" s="249"/>
    </row>
    <row r="651" spans="5:11">
      <c r="E651" s="246"/>
      <c r="F651" s="41"/>
      <c r="K651" s="249"/>
    </row>
    <row r="652" spans="5:11">
      <c r="E652" s="246"/>
      <c r="F652" s="41"/>
      <c r="K652" s="249"/>
    </row>
    <row r="653" spans="5:11">
      <c r="E653" s="246"/>
      <c r="F653" s="41"/>
      <c r="K653" s="249"/>
    </row>
    <row r="654" spans="5:11">
      <c r="E654" s="246"/>
      <c r="F654" s="41"/>
      <c r="K654" s="249"/>
    </row>
    <row r="655" spans="5:11">
      <c r="E655" s="246"/>
      <c r="F655" s="41"/>
      <c r="K655" s="249"/>
    </row>
    <row r="656" spans="5:11">
      <c r="E656" s="246"/>
      <c r="F656" s="41"/>
      <c r="K656" s="249"/>
    </row>
    <row r="657" spans="5:11">
      <c r="E657" s="246"/>
      <c r="F657" s="41"/>
      <c r="K657" s="249"/>
    </row>
    <row r="658" spans="5:11">
      <c r="E658" s="246"/>
      <c r="F658" s="41"/>
      <c r="K658" s="249"/>
    </row>
    <row r="659" spans="5:11">
      <c r="E659" s="246"/>
      <c r="F659" s="41"/>
      <c r="K659" s="249"/>
    </row>
    <row r="660" spans="5:11">
      <c r="E660" s="246"/>
      <c r="F660" s="41"/>
      <c r="K660" s="249"/>
    </row>
    <row r="661" spans="5:11">
      <c r="E661" s="246"/>
      <c r="F661" s="41"/>
      <c r="K661" s="249"/>
    </row>
    <row r="662" spans="5:11">
      <c r="E662" s="246"/>
      <c r="F662" s="41"/>
      <c r="K662" s="249"/>
    </row>
    <row r="663" spans="5:11">
      <c r="E663" s="246"/>
      <c r="F663" s="41"/>
      <c r="K663" s="249"/>
    </row>
    <row r="664" spans="5:11">
      <c r="E664" s="246"/>
      <c r="F664" s="41"/>
      <c r="K664" s="249"/>
    </row>
    <row r="665" spans="5:11">
      <c r="E665" s="246"/>
      <c r="F665" s="41"/>
      <c r="K665" s="249"/>
    </row>
    <row r="666" spans="5:11">
      <c r="E666" s="246"/>
      <c r="F666" s="41"/>
      <c r="K666" s="249"/>
    </row>
    <row r="667" spans="5:11">
      <c r="E667" s="246"/>
      <c r="F667" s="41"/>
      <c r="K667" s="249"/>
    </row>
    <row r="668" spans="5:11">
      <c r="E668" s="246"/>
      <c r="F668" s="41"/>
      <c r="K668" s="249"/>
    </row>
    <row r="669" spans="5:11">
      <c r="E669" s="246"/>
      <c r="F669" s="41"/>
      <c r="K669" s="249"/>
    </row>
    <row r="670" spans="5:11">
      <c r="E670" s="246"/>
      <c r="F670" s="41"/>
      <c r="K670" s="249"/>
    </row>
    <row r="671" spans="5:11">
      <c r="E671" s="246"/>
      <c r="F671" s="41"/>
      <c r="K671" s="249"/>
    </row>
    <row r="672" spans="5:11">
      <c r="E672" s="246"/>
      <c r="F672" s="41"/>
      <c r="K672" s="249"/>
    </row>
    <row r="673" spans="5:11">
      <c r="E673" s="246"/>
      <c r="F673" s="41"/>
      <c r="K673" s="249"/>
    </row>
    <row r="674" spans="5:11">
      <c r="E674" s="246"/>
      <c r="F674" s="41"/>
      <c r="K674" s="249"/>
    </row>
    <row r="675" spans="5:11">
      <c r="E675" s="246"/>
      <c r="F675" s="41"/>
      <c r="K675" s="249"/>
    </row>
    <row r="676" spans="5:11">
      <c r="E676" s="246"/>
      <c r="F676" s="41"/>
      <c r="K676" s="249"/>
    </row>
    <row r="677" spans="5:11">
      <c r="E677" s="246"/>
      <c r="F677" s="41"/>
      <c r="K677" s="249"/>
    </row>
    <row r="678" spans="5:11">
      <c r="E678" s="246"/>
      <c r="F678" s="41"/>
      <c r="K678" s="249"/>
    </row>
    <row r="679" spans="5:11">
      <c r="E679" s="246"/>
      <c r="F679" s="41"/>
      <c r="K679" s="249"/>
    </row>
    <row r="680" spans="5:11">
      <c r="E680" s="246"/>
      <c r="F680" s="41"/>
      <c r="K680" s="249"/>
    </row>
    <row r="681" spans="5:11">
      <c r="E681" s="246"/>
      <c r="F681" s="41"/>
      <c r="K681" s="249"/>
    </row>
    <row r="682" spans="5:11">
      <c r="E682" s="246"/>
      <c r="F682" s="41"/>
      <c r="K682" s="249"/>
    </row>
    <row r="683" spans="5:11">
      <c r="E683" s="246"/>
      <c r="F683" s="41"/>
      <c r="K683" s="249"/>
    </row>
    <row r="684" spans="5:11">
      <c r="E684" s="246"/>
      <c r="F684" s="41"/>
      <c r="K684" s="249"/>
    </row>
    <row r="685" spans="5:11">
      <c r="E685" s="246"/>
      <c r="F685" s="41"/>
      <c r="K685" s="249"/>
    </row>
    <row r="686" spans="5:11">
      <c r="E686" s="246"/>
      <c r="F686" s="41"/>
      <c r="K686" s="249"/>
    </row>
    <row r="687" spans="5:11">
      <c r="E687" s="246"/>
      <c r="F687" s="41"/>
      <c r="K687" s="249"/>
    </row>
    <row r="688" spans="5:11">
      <c r="E688" s="246"/>
      <c r="F688" s="41"/>
      <c r="K688" s="249"/>
    </row>
    <row r="689" spans="5:11">
      <c r="E689" s="246"/>
      <c r="F689" s="41"/>
      <c r="K689" s="249"/>
    </row>
    <row r="690" spans="5:11">
      <c r="E690" s="246"/>
      <c r="F690" s="41"/>
      <c r="K690" s="249"/>
    </row>
    <row r="691" spans="5:11">
      <c r="E691" s="246"/>
      <c r="F691" s="41"/>
      <c r="K691" s="249"/>
    </row>
    <row r="692" spans="5:11">
      <c r="E692" s="246"/>
      <c r="F692" s="41"/>
      <c r="K692" s="249"/>
    </row>
    <row r="693" spans="5:11">
      <c r="E693" s="246"/>
      <c r="F693" s="41"/>
      <c r="K693" s="249"/>
    </row>
    <row r="694" spans="5:11">
      <c r="E694" s="246"/>
      <c r="F694" s="41"/>
      <c r="K694" s="249"/>
    </row>
    <row r="695" spans="5:11">
      <c r="E695" s="246"/>
      <c r="F695" s="41"/>
      <c r="K695" s="249"/>
    </row>
    <row r="696" spans="5:11">
      <c r="E696" s="246"/>
      <c r="F696" s="41"/>
      <c r="K696" s="249"/>
    </row>
    <row r="697" spans="5:11">
      <c r="E697" s="246"/>
      <c r="F697" s="41"/>
      <c r="K697" s="249"/>
    </row>
    <row r="698" spans="5:11">
      <c r="E698" s="246"/>
      <c r="F698" s="41"/>
      <c r="K698" s="249"/>
    </row>
    <row r="699" spans="5:11">
      <c r="E699" s="246"/>
      <c r="F699" s="41"/>
      <c r="K699" s="249"/>
    </row>
    <row r="700" spans="5:11">
      <c r="E700" s="246"/>
      <c r="F700" s="41"/>
      <c r="K700" s="249"/>
    </row>
    <row r="701" spans="5:11">
      <c r="E701" s="246"/>
      <c r="F701" s="41"/>
      <c r="K701" s="249"/>
    </row>
    <row r="702" spans="5:11">
      <c r="E702" s="246"/>
      <c r="F702" s="41"/>
      <c r="K702" s="249"/>
    </row>
    <row r="703" spans="5:11">
      <c r="E703" s="246"/>
      <c r="F703" s="41"/>
      <c r="K703" s="249"/>
    </row>
    <row r="704" spans="5:11">
      <c r="E704" s="246"/>
      <c r="F704" s="41"/>
      <c r="K704" s="249"/>
    </row>
    <row r="705" spans="5:11">
      <c r="E705" s="246"/>
      <c r="F705" s="41"/>
      <c r="K705" s="249"/>
    </row>
    <row r="706" spans="5:11">
      <c r="E706" s="246"/>
      <c r="F706" s="41"/>
      <c r="K706" s="249"/>
    </row>
    <row r="707" spans="5:11">
      <c r="E707" s="246"/>
      <c r="F707" s="41"/>
      <c r="K707" s="249"/>
    </row>
    <row r="708" spans="5:11">
      <c r="E708" s="246"/>
      <c r="F708" s="41"/>
      <c r="K708" s="249"/>
    </row>
    <row r="709" spans="5:11">
      <c r="E709" s="246"/>
      <c r="F709" s="41"/>
      <c r="K709" s="249"/>
    </row>
    <row r="710" spans="5:11">
      <c r="E710" s="246"/>
      <c r="F710" s="41"/>
      <c r="K710" s="249"/>
    </row>
    <row r="711" spans="5:11">
      <c r="E711" s="246"/>
      <c r="F711" s="41"/>
      <c r="K711" s="249"/>
    </row>
    <row r="712" spans="5:11">
      <c r="E712" s="246"/>
      <c r="F712" s="41"/>
      <c r="K712" s="249"/>
    </row>
    <row r="713" spans="5:11">
      <c r="E713" s="246"/>
      <c r="F713" s="41"/>
      <c r="K713" s="249"/>
    </row>
    <row r="714" spans="5:11">
      <c r="E714" s="246"/>
      <c r="F714" s="41"/>
      <c r="K714" s="249"/>
    </row>
    <row r="715" spans="5:11">
      <c r="E715" s="246"/>
      <c r="F715" s="41"/>
      <c r="K715" s="249"/>
    </row>
    <row r="716" spans="5:11">
      <c r="E716" s="246"/>
      <c r="F716" s="41"/>
      <c r="K716" s="249"/>
    </row>
    <row r="717" spans="5:11">
      <c r="E717" s="246"/>
      <c r="F717" s="41"/>
      <c r="K717" s="249"/>
    </row>
    <row r="718" spans="5:11">
      <c r="E718" s="246"/>
      <c r="F718" s="41"/>
      <c r="K718" s="249"/>
    </row>
    <row r="719" spans="5:11">
      <c r="E719" s="246"/>
      <c r="F719" s="41"/>
      <c r="K719" s="249"/>
    </row>
    <row r="720" spans="5:11">
      <c r="E720" s="246"/>
      <c r="F720" s="41"/>
      <c r="K720" s="249"/>
    </row>
    <row r="721" spans="5:11">
      <c r="E721" s="246"/>
      <c r="F721" s="41"/>
      <c r="K721" s="249"/>
    </row>
    <row r="722" spans="5:11">
      <c r="E722" s="246"/>
      <c r="F722" s="41"/>
      <c r="K722" s="249"/>
    </row>
    <row r="723" spans="5:11">
      <c r="E723" s="246"/>
      <c r="F723" s="41"/>
      <c r="K723" s="249"/>
    </row>
    <row r="724" spans="5:11">
      <c r="E724" s="246"/>
      <c r="F724" s="41"/>
      <c r="K724" s="249"/>
    </row>
    <row r="725" spans="5:11">
      <c r="E725" s="246"/>
      <c r="F725" s="41"/>
      <c r="K725" s="249"/>
    </row>
    <row r="726" spans="5:11">
      <c r="E726" s="246"/>
      <c r="F726" s="41"/>
      <c r="K726" s="249"/>
    </row>
    <row r="727" spans="5:11">
      <c r="E727" s="246"/>
      <c r="F727" s="41"/>
      <c r="K727" s="249"/>
    </row>
    <row r="728" spans="5:11">
      <c r="E728" s="246"/>
      <c r="F728" s="41"/>
      <c r="K728" s="249"/>
    </row>
    <row r="729" spans="5:11">
      <c r="E729" s="246"/>
      <c r="F729" s="41"/>
      <c r="K729" s="249"/>
    </row>
    <row r="730" spans="5:11">
      <c r="E730" s="246"/>
      <c r="F730" s="41"/>
      <c r="K730" s="249"/>
    </row>
    <row r="731" spans="5:11">
      <c r="E731" s="246"/>
      <c r="F731" s="41"/>
      <c r="K731" s="249"/>
    </row>
    <row r="732" spans="5:11">
      <c r="E732" s="246"/>
      <c r="F732" s="41"/>
      <c r="K732" s="249"/>
    </row>
    <row r="733" spans="5:11">
      <c r="E733" s="246"/>
      <c r="F733" s="41"/>
      <c r="K733" s="249"/>
    </row>
    <row r="734" spans="5:11">
      <c r="E734" s="246"/>
      <c r="F734" s="41"/>
      <c r="K734" s="249"/>
    </row>
    <row r="735" spans="5:11">
      <c r="E735" s="246"/>
      <c r="F735" s="41"/>
      <c r="K735" s="249"/>
    </row>
    <row r="736" spans="5:11">
      <c r="E736" s="246"/>
      <c r="F736" s="41"/>
      <c r="K736" s="249"/>
    </row>
    <row r="737" spans="5:11">
      <c r="E737" s="246"/>
      <c r="F737" s="41"/>
      <c r="K737" s="249"/>
    </row>
    <row r="738" spans="5:11">
      <c r="E738" s="246"/>
      <c r="F738" s="41"/>
      <c r="K738" s="249"/>
    </row>
    <row r="739" spans="5:11">
      <c r="E739" s="246"/>
      <c r="F739" s="41"/>
      <c r="K739" s="249"/>
    </row>
    <row r="740" spans="5:11">
      <c r="E740" s="246"/>
      <c r="F740" s="41"/>
      <c r="K740" s="249"/>
    </row>
    <row r="741" spans="5:11">
      <c r="E741" s="246"/>
      <c r="F741" s="41"/>
      <c r="K741" s="249"/>
    </row>
    <row r="742" spans="5:11">
      <c r="E742" s="246"/>
      <c r="F742" s="41"/>
      <c r="K742" s="249"/>
    </row>
    <row r="743" spans="5:11">
      <c r="E743" s="246"/>
      <c r="F743" s="41"/>
      <c r="K743" s="249"/>
    </row>
    <row r="744" spans="5:11">
      <c r="E744" s="246"/>
      <c r="F744" s="41"/>
      <c r="K744" s="249"/>
    </row>
    <row r="745" spans="5:11">
      <c r="E745" s="246"/>
      <c r="F745" s="41"/>
      <c r="K745" s="249"/>
    </row>
    <row r="746" spans="5:11">
      <c r="E746" s="246"/>
      <c r="F746" s="41"/>
      <c r="K746" s="249"/>
    </row>
    <row r="747" spans="5:11">
      <c r="E747" s="246"/>
      <c r="F747" s="41"/>
      <c r="K747" s="249"/>
    </row>
    <row r="748" spans="5:11">
      <c r="E748" s="246"/>
      <c r="F748" s="41"/>
      <c r="K748" s="249"/>
    </row>
    <row r="749" spans="5:11">
      <c r="E749" s="246"/>
      <c r="F749" s="41"/>
      <c r="K749" s="249"/>
    </row>
    <row r="750" spans="5:11">
      <c r="E750" s="246"/>
      <c r="F750" s="41"/>
      <c r="K750" s="249"/>
    </row>
    <row r="751" spans="5:11">
      <c r="E751" s="246"/>
      <c r="F751" s="41"/>
      <c r="K751" s="249"/>
    </row>
    <row r="752" spans="5:11">
      <c r="E752" s="246"/>
      <c r="F752" s="41"/>
      <c r="K752" s="249"/>
    </row>
    <row r="753" spans="5:11">
      <c r="E753" s="246"/>
      <c r="F753" s="41"/>
      <c r="K753" s="249"/>
    </row>
    <row r="754" spans="5:11">
      <c r="E754" s="246"/>
      <c r="F754" s="41"/>
      <c r="K754" s="249"/>
    </row>
    <row r="755" spans="5:11">
      <c r="E755" s="246"/>
      <c r="F755" s="41"/>
      <c r="K755" s="249"/>
    </row>
    <row r="756" spans="5:11">
      <c r="E756" s="246"/>
      <c r="F756" s="41"/>
      <c r="K756" s="249"/>
    </row>
    <row r="757" spans="5:11">
      <c r="E757" s="246"/>
      <c r="F757" s="41"/>
      <c r="K757" s="249"/>
    </row>
    <row r="758" spans="5:11">
      <c r="E758" s="246"/>
      <c r="F758" s="41"/>
      <c r="K758" s="249"/>
    </row>
    <row r="759" spans="5:11">
      <c r="E759" s="246"/>
      <c r="F759" s="41"/>
      <c r="K759" s="249"/>
    </row>
    <row r="760" spans="5:11">
      <c r="E760" s="246"/>
      <c r="F760" s="41"/>
      <c r="K760" s="249"/>
    </row>
    <row r="761" spans="5:11">
      <c r="E761" s="246"/>
      <c r="F761" s="41"/>
      <c r="K761" s="249"/>
    </row>
    <row r="762" spans="5:11">
      <c r="E762" s="246"/>
      <c r="F762" s="41"/>
      <c r="K762" s="249"/>
    </row>
    <row r="763" spans="5:11">
      <c r="E763" s="246"/>
      <c r="F763" s="41"/>
      <c r="K763" s="249"/>
    </row>
    <row r="764" spans="5:11">
      <c r="E764" s="246"/>
      <c r="F764" s="41"/>
      <c r="K764" s="249"/>
    </row>
    <row r="765" spans="5:11">
      <c r="E765" s="246"/>
      <c r="F765" s="41"/>
      <c r="K765" s="249"/>
    </row>
    <row r="766" spans="5:11">
      <c r="E766" s="246"/>
      <c r="F766" s="41"/>
      <c r="K766" s="249"/>
    </row>
    <row r="767" spans="5:11">
      <c r="E767" s="246"/>
      <c r="F767" s="41"/>
      <c r="K767" s="249"/>
    </row>
    <row r="768" spans="5:11">
      <c r="E768" s="246"/>
      <c r="F768" s="41"/>
      <c r="K768" s="249"/>
    </row>
    <row r="769" spans="5:11">
      <c r="E769" s="246"/>
      <c r="F769" s="41"/>
      <c r="K769" s="249"/>
    </row>
    <row r="770" spans="5:11">
      <c r="E770" s="246"/>
      <c r="F770" s="41"/>
      <c r="K770" s="249"/>
    </row>
    <row r="771" spans="5:11">
      <c r="E771" s="246"/>
      <c r="F771" s="41"/>
      <c r="K771" s="249"/>
    </row>
    <row r="772" spans="5:11">
      <c r="E772" s="246"/>
      <c r="F772" s="41"/>
      <c r="K772" s="249"/>
    </row>
    <row r="773" spans="5:11">
      <c r="E773" s="246"/>
      <c r="F773" s="41"/>
      <c r="K773" s="249"/>
    </row>
    <row r="774" spans="5:11">
      <c r="E774" s="246"/>
      <c r="F774" s="41"/>
      <c r="K774" s="249"/>
    </row>
    <row r="775" spans="5:11">
      <c r="E775" s="246"/>
      <c r="F775" s="41"/>
      <c r="K775" s="249"/>
    </row>
    <row r="776" spans="5:11">
      <c r="E776" s="246"/>
      <c r="F776" s="41"/>
      <c r="K776" s="249"/>
    </row>
    <row r="777" spans="5:11">
      <c r="E777" s="246"/>
      <c r="F777" s="41"/>
      <c r="K777" s="249"/>
    </row>
    <row r="778" spans="5:11">
      <c r="E778" s="246"/>
      <c r="F778" s="41"/>
      <c r="K778" s="249"/>
    </row>
    <row r="779" spans="5:11">
      <c r="E779" s="246"/>
      <c r="F779" s="41"/>
      <c r="K779" s="249"/>
    </row>
    <row r="780" spans="5:11">
      <c r="E780" s="246"/>
      <c r="F780" s="41"/>
      <c r="K780" s="249"/>
    </row>
    <row r="781" spans="5:11">
      <c r="E781" s="246"/>
      <c r="F781" s="41"/>
      <c r="K781" s="249"/>
    </row>
    <row r="782" spans="5:11">
      <c r="E782" s="246"/>
      <c r="F782" s="41"/>
      <c r="K782" s="249"/>
    </row>
    <row r="783" spans="5:11">
      <c r="E783" s="246"/>
      <c r="F783" s="41"/>
      <c r="K783" s="249"/>
    </row>
    <row r="784" spans="5:11">
      <c r="E784" s="246"/>
      <c r="F784" s="41"/>
      <c r="K784" s="249"/>
    </row>
    <row r="785" spans="5:11">
      <c r="E785" s="246"/>
      <c r="F785" s="41"/>
      <c r="K785" s="249"/>
    </row>
    <row r="786" spans="5:11">
      <c r="E786" s="246"/>
      <c r="F786" s="41"/>
      <c r="K786" s="249"/>
    </row>
    <row r="787" spans="5:11">
      <c r="E787" s="246"/>
      <c r="F787" s="41"/>
      <c r="K787" s="249"/>
    </row>
    <row r="788" spans="5:11">
      <c r="E788" s="246"/>
      <c r="F788" s="41"/>
      <c r="K788" s="249"/>
    </row>
    <row r="789" spans="5:11">
      <c r="E789" s="246"/>
      <c r="F789" s="41"/>
      <c r="K789" s="249"/>
    </row>
    <row r="790" spans="5:11">
      <c r="E790" s="246"/>
      <c r="F790" s="41"/>
      <c r="K790" s="249"/>
    </row>
    <row r="791" spans="5:11">
      <c r="E791" s="246"/>
      <c r="F791" s="41"/>
      <c r="K791" s="249"/>
    </row>
    <row r="792" spans="5:11">
      <c r="E792" s="246"/>
      <c r="F792" s="41"/>
      <c r="K792" s="249"/>
    </row>
    <row r="793" spans="5:11">
      <c r="E793" s="246"/>
      <c r="F793" s="41"/>
      <c r="K793" s="249"/>
    </row>
    <row r="794" spans="5:11">
      <c r="E794" s="246"/>
      <c r="F794" s="41"/>
      <c r="K794" s="249"/>
    </row>
    <row r="795" spans="5:11">
      <c r="E795" s="246"/>
      <c r="F795" s="41"/>
      <c r="K795" s="249"/>
    </row>
    <row r="796" spans="5:11">
      <c r="E796" s="246"/>
      <c r="F796" s="41"/>
      <c r="K796" s="249"/>
    </row>
    <row r="797" spans="5:11">
      <c r="E797" s="246"/>
      <c r="F797" s="41"/>
      <c r="K797" s="249"/>
    </row>
    <row r="798" spans="5:11">
      <c r="E798" s="246"/>
      <c r="F798" s="41"/>
      <c r="K798" s="249"/>
    </row>
    <row r="799" spans="5:11">
      <c r="E799" s="246"/>
      <c r="F799" s="41"/>
      <c r="K799" s="249"/>
    </row>
    <row r="800" spans="5:11">
      <c r="E800" s="246"/>
      <c r="F800" s="41"/>
      <c r="K800" s="249"/>
    </row>
    <row r="801" spans="5:11">
      <c r="E801" s="246"/>
      <c r="F801" s="41"/>
      <c r="K801" s="249"/>
    </row>
    <row r="802" spans="5:11">
      <c r="E802" s="246"/>
      <c r="F802" s="41"/>
      <c r="K802" s="249"/>
    </row>
    <row r="803" spans="5:11">
      <c r="E803" s="246"/>
      <c r="F803" s="41"/>
      <c r="K803" s="249"/>
    </row>
    <row r="804" spans="5:11">
      <c r="E804" s="246"/>
      <c r="F804" s="41"/>
      <c r="K804" s="249"/>
    </row>
    <row r="805" spans="5:11">
      <c r="E805" s="246"/>
      <c r="F805" s="41"/>
      <c r="K805" s="249"/>
    </row>
    <row r="806" spans="5:11">
      <c r="E806" s="246"/>
      <c r="F806" s="41"/>
      <c r="K806" s="249"/>
    </row>
    <row r="807" spans="5:11">
      <c r="E807" s="246"/>
      <c r="F807" s="41"/>
      <c r="K807" s="249"/>
    </row>
    <row r="808" spans="5:11">
      <c r="E808" s="246"/>
      <c r="F808" s="41"/>
      <c r="K808" s="249"/>
    </row>
    <row r="809" spans="5:11">
      <c r="E809" s="246"/>
      <c r="F809" s="41"/>
      <c r="K809" s="249"/>
    </row>
    <row r="810" spans="5:11">
      <c r="E810" s="246"/>
      <c r="F810" s="41"/>
      <c r="K810" s="249"/>
    </row>
    <row r="811" spans="5:11">
      <c r="E811" s="246"/>
      <c r="F811" s="41"/>
      <c r="K811" s="249"/>
    </row>
    <row r="812" spans="5:11">
      <c r="E812" s="246"/>
      <c r="F812" s="41"/>
      <c r="K812" s="249"/>
    </row>
    <row r="813" spans="5:11">
      <c r="E813" s="246"/>
      <c r="F813" s="41"/>
      <c r="K813" s="249"/>
    </row>
    <row r="814" spans="5:11">
      <c r="E814" s="246"/>
      <c r="F814" s="41"/>
      <c r="K814" s="249"/>
    </row>
    <row r="815" spans="5:11">
      <c r="E815" s="246"/>
      <c r="F815" s="41"/>
      <c r="K815" s="249"/>
    </row>
    <row r="816" spans="5:11">
      <c r="E816" s="246"/>
      <c r="F816" s="41"/>
      <c r="K816" s="249"/>
    </row>
    <row r="817" spans="5:11">
      <c r="E817" s="246"/>
      <c r="F817" s="41"/>
      <c r="K817" s="249"/>
    </row>
    <row r="818" spans="5:11">
      <c r="E818" s="246"/>
      <c r="F818" s="41"/>
      <c r="K818" s="249"/>
    </row>
    <row r="819" spans="5:11">
      <c r="E819" s="246"/>
      <c r="F819" s="41"/>
      <c r="K819" s="249"/>
    </row>
    <row r="820" spans="5:11">
      <c r="E820" s="246"/>
      <c r="F820" s="41"/>
      <c r="K820" s="249"/>
    </row>
    <row r="821" spans="5:11">
      <c r="E821" s="246"/>
      <c r="F821" s="41"/>
      <c r="K821" s="249"/>
    </row>
    <row r="822" spans="5:11">
      <c r="E822" s="246"/>
      <c r="F822" s="41"/>
      <c r="K822" s="249"/>
    </row>
    <row r="823" spans="5:11">
      <c r="E823" s="246"/>
      <c r="F823" s="41"/>
      <c r="K823" s="249"/>
    </row>
    <row r="824" spans="5:11">
      <c r="E824" s="246"/>
      <c r="F824" s="41"/>
      <c r="K824" s="249"/>
    </row>
    <row r="825" spans="5:11">
      <c r="E825" s="246"/>
      <c r="F825" s="41"/>
      <c r="K825" s="249"/>
    </row>
    <row r="826" spans="5:11">
      <c r="E826" s="246"/>
      <c r="F826" s="41"/>
      <c r="K826" s="249"/>
    </row>
    <row r="827" spans="5:11">
      <c r="E827" s="246"/>
      <c r="F827" s="41"/>
      <c r="K827" s="249"/>
    </row>
    <row r="828" spans="5:11">
      <c r="E828" s="246"/>
      <c r="F828" s="41"/>
      <c r="K828" s="249"/>
    </row>
    <row r="829" spans="5:11">
      <c r="E829" s="246"/>
      <c r="F829" s="41"/>
      <c r="K829" s="249"/>
    </row>
    <row r="830" spans="5:11">
      <c r="E830" s="246"/>
      <c r="F830" s="41"/>
      <c r="K830" s="249"/>
    </row>
    <row r="831" spans="5:11">
      <c r="E831" s="246"/>
      <c r="F831" s="41"/>
      <c r="K831" s="249"/>
    </row>
    <row r="832" spans="5:11">
      <c r="E832" s="246"/>
      <c r="F832" s="41"/>
      <c r="K832" s="249"/>
    </row>
    <row r="833" spans="5:11">
      <c r="E833" s="246"/>
      <c r="F833" s="41"/>
      <c r="K833" s="249"/>
    </row>
    <row r="834" spans="5:11">
      <c r="E834" s="246"/>
      <c r="F834" s="41"/>
      <c r="K834" s="249"/>
    </row>
    <row r="835" spans="5:11">
      <c r="E835" s="246"/>
      <c r="F835" s="41"/>
      <c r="K835" s="249"/>
    </row>
    <row r="836" spans="5:11">
      <c r="E836" s="246"/>
      <c r="F836" s="41"/>
      <c r="K836" s="249"/>
    </row>
    <row r="837" spans="5:11">
      <c r="E837" s="246"/>
      <c r="F837" s="41"/>
      <c r="K837" s="249"/>
    </row>
    <row r="838" spans="5:11">
      <c r="E838" s="246"/>
      <c r="F838" s="41"/>
      <c r="K838" s="249"/>
    </row>
    <row r="839" spans="5:11">
      <c r="E839" s="246"/>
      <c r="F839" s="41"/>
      <c r="K839" s="249"/>
    </row>
    <row r="840" spans="5:11">
      <c r="E840" s="246"/>
      <c r="F840" s="41"/>
      <c r="K840" s="249"/>
    </row>
    <row r="841" spans="5:11">
      <c r="E841" s="246"/>
      <c r="F841" s="41"/>
      <c r="K841" s="249"/>
    </row>
    <row r="842" spans="5:11">
      <c r="E842" s="246"/>
      <c r="F842" s="41"/>
      <c r="K842" s="249"/>
    </row>
    <row r="843" spans="5:11">
      <c r="E843" s="246"/>
      <c r="F843" s="41"/>
      <c r="K843" s="249"/>
    </row>
    <row r="844" spans="5:11">
      <c r="E844" s="246"/>
      <c r="F844" s="41"/>
      <c r="K844" s="249"/>
    </row>
    <row r="845" spans="5:11">
      <c r="E845" s="246"/>
      <c r="F845" s="41"/>
      <c r="K845" s="249"/>
    </row>
    <row r="846" spans="5:11">
      <c r="E846" s="246"/>
      <c r="F846" s="41"/>
      <c r="K846" s="249"/>
    </row>
    <row r="847" spans="5:11">
      <c r="E847" s="246"/>
      <c r="F847" s="41"/>
      <c r="K847" s="249"/>
    </row>
    <row r="848" spans="5:11">
      <c r="E848" s="246"/>
      <c r="F848" s="41"/>
      <c r="K848" s="249"/>
    </row>
    <row r="849" spans="5:11">
      <c r="E849" s="246"/>
      <c r="F849" s="41"/>
      <c r="K849" s="249"/>
    </row>
    <row r="850" spans="5:11">
      <c r="E850" s="246"/>
      <c r="F850" s="41"/>
      <c r="K850" s="249"/>
    </row>
    <row r="851" spans="5:11">
      <c r="E851" s="246"/>
      <c r="F851" s="41"/>
      <c r="K851" s="249"/>
    </row>
    <row r="852" spans="5:11">
      <c r="E852" s="246"/>
      <c r="F852" s="41"/>
      <c r="K852" s="249"/>
    </row>
    <row r="853" spans="5:11">
      <c r="E853" s="246"/>
      <c r="F853" s="41"/>
      <c r="K853" s="249"/>
    </row>
    <row r="854" spans="5:11">
      <c r="E854" s="246"/>
      <c r="F854" s="41"/>
      <c r="K854" s="249"/>
    </row>
    <row r="855" spans="5:11">
      <c r="E855" s="246"/>
      <c r="F855" s="41"/>
      <c r="K855" s="249"/>
    </row>
    <row r="856" spans="5:11">
      <c r="E856" s="246"/>
      <c r="F856" s="41"/>
      <c r="K856" s="249"/>
    </row>
    <row r="857" spans="5:11">
      <c r="E857" s="246"/>
      <c r="F857" s="41"/>
      <c r="K857" s="249"/>
    </row>
    <row r="858" spans="5:11">
      <c r="E858" s="246"/>
      <c r="F858" s="41"/>
      <c r="K858" s="249"/>
    </row>
    <row r="859" spans="5:11">
      <c r="E859" s="246"/>
      <c r="F859" s="41"/>
      <c r="K859" s="249"/>
    </row>
    <row r="860" spans="5:11">
      <c r="E860" s="246"/>
      <c r="F860" s="41"/>
      <c r="K860" s="249"/>
    </row>
    <row r="861" spans="5:11">
      <c r="E861" s="246"/>
      <c r="F861" s="41"/>
      <c r="K861" s="249"/>
    </row>
    <row r="862" spans="5:11">
      <c r="E862" s="246"/>
      <c r="F862" s="41"/>
      <c r="K862" s="249"/>
    </row>
    <row r="863" spans="5:11">
      <c r="E863" s="246"/>
      <c r="F863" s="41"/>
      <c r="K863" s="249"/>
    </row>
    <row r="864" spans="5:11">
      <c r="E864" s="246"/>
      <c r="F864" s="41"/>
      <c r="K864" s="249"/>
    </row>
    <row r="865" spans="5:11">
      <c r="E865" s="246"/>
      <c r="F865" s="41"/>
      <c r="K865" s="249"/>
    </row>
    <row r="866" spans="5:11">
      <c r="E866" s="246"/>
      <c r="F866" s="41"/>
      <c r="K866" s="249"/>
    </row>
    <row r="867" spans="5:11">
      <c r="E867" s="246"/>
      <c r="F867" s="41"/>
      <c r="K867" s="249"/>
    </row>
    <row r="868" spans="5:11">
      <c r="E868" s="246"/>
      <c r="F868" s="41"/>
      <c r="K868" s="249"/>
    </row>
    <row r="869" spans="5:11">
      <c r="E869" s="246"/>
      <c r="F869" s="41"/>
      <c r="K869" s="249"/>
    </row>
    <row r="870" spans="5:11">
      <c r="E870" s="246"/>
      <c r="F870" s="41"/>
      <c r="K870" s="249"/>
    </row>
    <row r="871" spans="5:11">
      <c r="E871" s="246"/>
      <c r="F871" s="41"/>
      <c r="K871" s="249"/>
    </row>
    <row r="872" spans="5:11">
      <c r="E872" s="246"/>
      <c r="F872" s="41"/>
      <c r="K872" s="249"/>
    </row>
    <row r="873" spans="5:11">
      <c r="E873" s="246"/>
      <c r="F873" s="41"/>
      <c r="K873" s="249"/>
    </row>
    <row r="874" spans="5:11">
      <c r="E874" s="246"/>
      <c r="F874" s="41"/>
      <c r="K874" s="249"/>
    </row>
    <row r="875" spans="5:11">
      <c r="E875" s="246"/>
      <c r="F875" s="41"/>
      <c r="K875" s="249"/>
    </row>
    <row r="876" spans="5:11">
      <c r="E876" s="246"/>
      <c r="F876" s="41"/>
      <c r="K876" s="249"/>
    </row>
    <row r="877" spans="5:11">
      <c r="E877" s="246"/>
      <c r="F877" s="41"/>
      <c r="K877" s="249"/>
    </row>
    <row r="878" spans="5:11">
      <c r="E878" s="246"/>
      <c r="F878" s="41"/>
      <c r="K878" s="249"/>
    </row>
    <row r="879" spans="5:11">
      <c r="E879" s="246"/>
      <c r="F879" s="41"/>
      <c r="K879" s="249"/>
    </row>
    <row r="880" spans="5:11">
      <c r="E880" s="246"/>
      <c r="F880" s="41"/>
      <c r="K880" s="249"/>
    </row>
    <row r="881" spans="5:11">
      <c r="E881" s="246"/>
      <c r="F881" s="41"/>
      <c r="K881" s="249"/>
    </row>
    <row r="882" spans="5:11">
      <c r="E882" s="246"/>
      <c r="F882" s="41"/>
      <c r="K882" s="249"/>
    </row>
    <row r="883" spans="5:11">
      <c r="E883" s="246"/>
      <c r="F883" s="41"/>
      <c r="K883" s="249"/>
    </row>
    <row r="884" spans="5:11">
      <c r="E884" s="246"/>
      <c r="F884" s="41"/>
      <c r="K884" s="249"/>
    </row>
    <row r="885" spans="5:11">
      <c r="E885" s="246"/>
      <c r="F885" s="41"/>
      <c r="K885" s="249"/>
    </row>
    <row r="886" spans="5:11">
      <c r="E886" s="246"/>
      <c r="F886" s="41"/>
      <c r="K886" s="249"/>
    </row>
    <row r="887" spans="5:11">
      <c r="E887" s="246"/>
      <c r="F887" s="41"/>
      <c r="K887" s="249"/>
    </row>
    <row r="888" spans="5:11">
      <c r="E888" s="246"/>
      <c r="F888" s="41"/>
      <c r="K888" s="249"/>
    </row>
    <row r="889" spans="5:11">
      <c r="E889" s="246"/>
      <c r="F889" s="41"/>
      <c r="K889" s="249"/>
    </row>
    <row r="890" spans="5:11">
      <c r="E890" s="246"/>
      <c r="F890" s="41"/>
      <c r="K890" s="249"/>
    </row>
    <row r="891" spans="5:11">
      <c r="E891" s="246"/>
      <c r="F891" s="41"/>
      <c r="K891" s="249"/>
    </row>
    <row r="892" spans="5:11">
      <c r="E892" s="246"/>
      <c r="F892" s="41"/>
      <c r="K892" s="249"/>
    </row>
    <row r="893" spans="5:11">
      <c r="E893" s="246"/>
      <c r="F893" s="41"/>
      <c r="K893" s="249"/>
    </row>
    <row r="894" spans="5:11">
      <c r="E894" s="246"/>
      <c r="F894" s="41"/>
      <c r="K894" s="249"/>
    </row>
    <row r="895" spans="5:11">
      <c r="E895" s="246"/>
      <c r="F895" s="41"/>
      <c r="K895" s="249"/>
    </row>
    <row r="896" spans="5:11">
      <c r="E896" s="246"/>
      <c r="F896" s="41"/>
      <c r="K896" s="249"/>
    </row>
    <row r="897" spans="5:11">
      <c r="E897" s="246"/>
      <c r="F897" s="41"/>
      <c r="K897" s="249"/>
    </row>
    <row r="898" spans="5:11">
      <c r="E898" s="246"/>
      <c r="F898" s="41"/>
      <c r="K898" s="249"/>
    </row>
    <row r="899" spans="5:11">
      <c r="E899" s="246"/>
      <c r="F899" s="41"/>
      <c r="K899" s="249"/>
    </row>
    <row r="900" spans="5:11">
      <c r="E900" s="246"/>
      <c r="F900" s="41"/>
      <c r="K900" s="249"/>
    </row>
    <row r="901" spans="5:11">
      <c r="E901" s="246"/>
      <c r="F901" s="41"/>
      <c r="K901" s="249"/>
    </row>
    <row r="902" spans="5:11">
      <c r="E902" s="246"/>
      <c r="F902" s="41"/>
      <c r="K902" s="249"/>
    </row>
    <row r="903" spans="5:11">
      <c r="E903" s="246"/>
      <c r="F903" s="41"/>
      <c r="K903" s="249"/>
    </row>
    <row r="904" spans="5:11">
      <c r="E904" s="246"/>
      <c r="F904" s="41"/>
      <c r="K904" s="249"/>
    </row>
    <row r="905" spans="5:11">
      <c r="E905" s="246"/>
      <c r="F905" s="41"/>
      <c r="K905" s="249"/>
    </row>
    <row r="906" spans="5:11">
      <c r="E906" s="246"/>
      <c r="F906" s="41"/>
      <c r="K906" s="249"/>
    </row>
    <row r="907" spans="5:11">
      <c r="E907" s="246"/>
      <c r="F907" s="41"/>
      <c r="K907" s="249"/>
    </row>
    <row r="908" spans="5:11">
      <c r="E908" s="246"/>
      <c r="F908" s="41"/>
      <c r="K908" s="249"/>
    </row>
    <row r="909" spans="5:11">
      <c r="E909" s="246"/>
      <c r="F909" s="41"/>
      <c r="K909" s="249"/>
    </row>
    <row r="910" spans="5:11">
      <c r="E910" s="246"/>
      <c r="F910" s="41"/>
      <c r="K910" s="249"/>
    </row>
    <row r="911" spans="5:11">
      <c r="E911" s="246"/>
      <c r="F911" s="41"/>
      <c r="K911" s="249"/>
    </row>
    <row r="912" spans="5:11">
      <c r="E912" s="246"/>
      <c r="F912" s="41"/>
      <c r="K912" s="249"/>
    </row>
    <row r="913" spans="5:11">
      <c r="E913" s="246"/>
      <c r="F913" s="41"/>
      <c r="K913" s="249"/>
    </row>
    <row r="914" spans="5:11">
      <c r="E914" s="246"/>
      <c r="F914" s="41"/>
      <c r="K914" s="249"/>
    </row>
    <row r="915" spans="5:11">
      <c r="E915" s="246"/>
      <c r="F915" s="41"/>
      <c r="K915" s="249"/>
    </row>
    <row r="916" spans="5:11">
      <c r="E916" s="246"/>
      <c r="F916" s="41"/>
      <c r="K916" s="249"/>
    </row>
    <row r="917" spans="5:11">
      <c r="E917" s="246"/>
      <c r="F917" s="41"/>
      <c r="K917" s="249"/>
    </row>
    <row r="918" spans="5:11">
      <c r="E918" s="246"/>
      <c r="F918" s="41"/>
      <c r="K918" s="249"/>
    </row>
    <row r="919" spans="5:11">
      <c r="E919" s="246"/>
      <c r="F919" s="41"/>
      <c r="K919" s="249"/>
    </row>
    <row r="920" spans="5:11">
      <c r="E920" s="246"/>
      <c r="F920" s="41"/>
      <c r="K920" s="249"/>
    </row>
    <row r="921" spans="5:11">
      <c r="E921" s="246"/>
      <c r="F921" s="41"/>
      <c r="K921" s="249"/>
    </row>
    <row r="922" spans="5:11">
      <c r="E922" s="246"/>
      <c r="F922" s="41"/>
      <c r="K922" s="249"/>
    </row>
    <row r="923" spans="5:11">
      <c r="E923" s="246"/>
      <c r="F923" s="41"/>
      <c r="K923" s="249"/>
    </row>
    <row r="924" spans="5:11">
      <c r="E924" s="246"/>
      <c r="F924" s="41"/>
      <c r="K924" s="249"/>
    </row>
    <row r="925" spans="5:11">
      <c r="E925" s="246"/>
      <c r="F925" s="41"/>
      <c r="K925" s="249"/>
    </row>
    <row r="926" spans="5:11">
      <c r="E926" s="246"/>
      <c r="F926" s="41"/>
      <c r="K926" s="249"/>
    </row>
    <row r="927" spans="5:11">
      <c r="E927" s="246"/>
      <c r="F927" s="41"/>
      <c r="K927" s="249"/>
    </row>
    <row r="928" spans="5:11">
      <c r="E928" s="246"/>
      <c r="F928" s="41"/>
      <c r="K928" s="249"/>
    </row>
    <row r="929" spans="5:11">
      <c r="E929" s="246"/>
      <c r="F929" s="41"/>
      <c r="K929" s="249"/>
    </row>
    <row r="930" spans="5:11">
      <c r="E930" s="246"/>
      <c r="F930" s="41"/>
      <c r="K930" s="249"/>
    </row>
    <row r="931" spans="5:11">
      <c r="E931" s="246"/>
      <c r="F931" s="41"/>
      <c r="K931" s="249"/>
    </row>
    <row r="932" spans="5:11">
      <c r="E932" s="246"/>
      <c r="F932" s="41"/>
      <c r="K932" s="249"/>
    </row>
    <row r="933" spans="5:11">
      <c r="E933" s="246"/>
      <c r="F933" s="41"/>
      <c r="K933" s="249"/>
    </row>
    <row r="934" spans="5:11">
      <c r="E934" s="246"/>
      <c r="F934" s="41"/>
      <c r="K934" s="249"/>
    </row>
    <row r="935" spans="5:11">
      <c r="E935" s="246"/>
      <c r="F935" s="41"/>
      <c r="K935" s="249"/>
    </row>
    <row r="936" spans="5:11">
      <c r="E936" s="246"/>
      <c r="F936" s="41"/>
      <c r="K936" s="249"/>
    </row>
    <row r="937" spans="5:11">
      <c r="E937" s="246"/>
      <c r="F937" s="41"/>
      <c r="K937" s="249"/>
    </row>
    <row r="938" spans="5:11">
      <c r="E938" s="246"/>
      <c r="F938" s="41"/>
      <c r="K938" s="249"/>
    </row>
    <row r="939" spans="5:11">
      <c r="E939" s="246"/>
      <c r="F939" s="41"/>
      <c r="K939" s="249"/>
    </row>
    <row r="940" spans="5:11">
      <c r="E940" s="246"/>
      <c r="F940" s="41"/>
      <c r="K940" s="249"/>
    </row>
    <row r="941" spans="5:11">
      <c r="E941" s="246"/>
      <c r="F941" s="41"/>
      <c r="K941" s="249"/>
    </row>
    <row r="942" spans="5:11">
      <c r="E942" s="246"/>
      <c r="F942" s="41"/>
      <c r="K942" s="249"/>
    </row>
    <row r="943" spans="5:11">
      <c r="E943" s="246"/>
      <c r="F943" s="41"/>
      <c r="K943" s="249"/>
    </row>
    <row r="944" spans="5:11">
      <c r="E944" s="246"/>
      <c r="F944" s="41"/>
      <c r="K944" s="249"/>
    </row>
    <row r="945" spans="5:11">
      <c r="E945" s="246"/>
      <c r="F945" s="41"/>
      <c r="K945" s="249"/>
    </row>
    <row r="946" spans="5:11">
      <c r="E946" s="246"/>
      <c r="F946" s="41"/>
      <c r="K946" s="249"/>
    </row>
    <row r="947" spans="5:11">
      <c r="E947" s="246"/>
      <c r="F947" s="41"/>
      <c r="K947" s="249"/>
    </row>
    <row r="948" spans="5:11">
      <c r="E948" s="246"/>
      <c r="F948" s="41"/>
      <c r="K948" s="249"/>
    </row>
    <row r="949" spans="5:11">
      <c r="E949" s="246"/>
      <c r="F949" s="41"/>
      <c r="K949" s="249"/>
    </row>
    <row r="950" spans="5:11">
      <c r="E950" s="246"/>
      <c r="F950" s="41"/>
      <c r="K950" s="249"/>
    </row>
    <row r="951" spans="5:11">
      <c r="E951" s="246"/>
      <c r="F951" s="41"/>
      <c r="K951" s="249"/>
    </row>
    <row r="952" spans="5:11">
      <c r="E952" s="246"/>
      <c r="F952" s="41"/>
      <c r="K952" s="249"/>
    </row>
    <row r="953" spans="5:11">
      <c r="E953" s="246"/>
      <c r="F953" s="41"/>
      <c r="K953" s="249"/>
    </row>
    <row r="954" spans="5:11">
      <c r="E954" s="246"/>
      <c r="F954" s="41"/>
      <c r="K954" s="249"/>
    </row>
    <row r="955" spans="5:11">
      <c r="E955" s="246"/>
      <c r="F955" s="41"/>
      <c r="K955" s="249"/>
    </row>
    <row r="956" spans="5:11">
      <c r="E956" s="246"/>
      <c r="F956" s="41"/>
      <c r="K956" s="249"/>
    </row>
    <row r="957" spans="5:11">
      <c r="E957" s="246"/>
      <c r="F957" s="41"/>
      <c r="K957" s="249"/>
    </row>
    <row r="958" spans="5:11">
      <c r="E958" s="246"/>
      <c r="F958" s="41"/>
      <c r="K958" s="249"/>
    </row>
    <row r="959" spans="5:11">
      <c r="E959" s="246"/>
      <c r="F959" s="41"/>
      <c r="K959" s="249"/>
    </row>
    <row r="960" spans="5:11">
      <c r="E960" s="246"/>
      <c r="F960" s="41"/>
      <c r="K960" s="249"/>
    </row>
    <row r="961" spans="5:11">
      <c r="E961" s="246"/>
      <c r="F961" s="41"/>
      <c r="K961" s="249"/>
    </row>
    <row r="962" spans="5:11">
      <c r="E962" s="246"/>
      <c r="F962" s="41"/>
      <c r="K962" s="249"/>
    </row>
    <row r="963" spans="5:11">
      <c r="E963" s="246"/>
      <c r="F963" s="41"/>
      <c r="K963" s="249"/>
    </row>
    <row r="964" spans="5:11">
      <c r="E964" s="246"/>
      <c r="F964" s="41"/>
      <c r="K964" s="249"/>
    </row>
    <row r="965" spans="5:11">
      <c r="E965" s="246"/>
      <c r="F965" s="41"/>
      <c r="K965" s="249"/>
    </row>
    <row r="966" spans="5:11">
      <c r="E966" s="246"/>
      <c r="F966" s="41"/>
      <c r="K966" s="249"/>
    </row>
    <row r="967" spans="5:11">
      <c r="E967" s="246"/>
      <c r="F967" s="41"/>
      <c r="K967" s="249"/>
    </row>
    <row r="968" spans="5:11">
      <c r="E968" s="246"/>
      <c r="F968" s="41"/>
      <c r="K968" s="249"/>
    </row>
    <row r="969" spans="5:11">
      <c r="E969" s="246"/>
      <c r="F969" s="41"/>
      <c r="K969" s="249"/>
    </row>
    <row r="970" spans="5:11">
      <c r="E970" s="246"/>
      <c r="F970" s="41"/>
      <c r="K970" s="249"/>
    </row>
    <row r="971" spans="5:11">
      <c r="E971" s="246"/>
      <c r="F971" s="41"/>
      <c r="K971" s="249"/>
    </row>
    <row r="972" spans="5:11">
      <c r="E972" s="246"/>
      <c r="F972" s="41"/>
      <c r="K972" s="249"/>
    </row>
    <row r="973" spans="5:11">
      <c r="E973" s="246"/>
      <c r="F973" s="41"/>
      <c r="K973" s="249"/>
    </row>
    <row r="974" spans="5:11">
      <c r="E974" s="246"/>
      <c r="F974" s="41"/>
      <c r="K974" s="249"/>
    </row>
    <row r="975" spans="5:11">
      <c r="E975" s="246"/>
      <c r="F975" s="41"/>
      <c r="K975" s="249"/>
    </row>
    <row r="976" spans="5:11">
      <c r="E976" s="246"/>
      <c r="F976" s="41"/>
      <c r="K976" s="249"/>
    </row>
    <row r="977" spans="5:11">
      <c r="E977" s="246"/>
      <c r="F977" s="41"/>
      <c r="K977" s="249"/>
    </row>
    <row r="978" spans="5:11">
      <c r="E978" s="246"/>
      <c r="F978" s="41"/>
      <c r="K978" s="249"/>
    </row>
    <row r="979" spans="5:11">
      <c r="E979" s="246"/>
      <c r="F979" s="41"/>
      <c r="K979" s="249"/>
    </row>
    <row r="980" spans="5:11">
      <c r="E980" s="246"/>
      <c r="F980" s="41"/>
      <c r="K980" s="249"/>
    </row>
    <row r="981" spans="5:11">
      <c r="E981" s="246"/>
      <c r="F981" s="41"/>
      <c r="K981" s="249"/>
    </row>
    <row r="982" spans="5:11">
      <c r="E982" s="246"/>
      <c r="F982" s="41"/>
      <c r="K982" s="249"/>
    </row>
    <row r="983" spans="5:11">
      <c r="E983" s="246"/>
      <c r="F983" s="41"/>
      <c r="K983" s="249"/>
    </row>
    <row r="984" spans="5:11">
      <c r="E984" s="246"/>
      <c r="F984" s="41"/>
      <c r="K984" s="249"/>
    </row>
    <row r="985" spans="5:11">
      <c r="E985" s="246"/>
      <c r="F985" s="41"/>
      <c r="K985" s="249"/>
    </row>
    <row r="986" spans="5:11">
      <c r="E986" s="246"/>
      <c r="F986" s="41"/>
      <c r="K986" s="249"/>
    </row>
    <row r="987" spans="5:11">
      <c r="E987" s="246"/>
      <c r="F987" s="41"/>
      <c r="K987" s="249"/>
    </row>
    <row r="988" spans="5:11">
      <c r="E988" s="246"/>
      <c r="F988" s="41"/>
      <c r="K988" s="249"/>
    </row>
    <row r="989" spans="5:11">
      <c r="E989" s="246"/>
      <c r="F989" s="41"/>
      <c r="K989" s="249"/>
    </row>
    <row r="990" spans="5:11">
      <c r="E990" s="246"/>
      <c r="F990" s="41"/>
      <c r="K990" s="249"/>
    </row>
    <row r="991" spans="5:11">
      <c r="E991" s="246"/>
      <c r="F991" s="41"/>
      <c r="K991" s="249"/>
    </row>
    <row r="992" spans="5:11">
      <c r="E992" s="246"/>
      <c r="F992" s="41"/>
      <c r="K992" s="249"/>
    </row>
    <row r="993" spans="5:11">
      <c r="E993" s="246"/>
      <c r="F993" s="41"/>
      <c r="K993" s="249"/>
    </row>
    <row r="994" spans="5:11">
      <c r="E994" s="246"/>
      <c r="F994" s="41"/>
      <c r="K994" s="249"/>
    </row>
    <row r="995" spans="5:11">
      <c r="E995" s="246"/>
      <c r="F995" s="41"/>
      <c r="K995" s="249"/>
    </row>
    <row r="996" spans="5:11">
      <c r="E996" s="246"/>
      <c r="F996" s="41"/>
      <c r="K996" s="249"/>
    </row>
    <row r="997" spans="5:11">
      <c r="E997" s="246"/>
      <c r="F997" s="41"/>
      <c r="K997" s="249"/>
    </row>
    <row r="998" spans="5:11">
      <c r="E998" s="246"/>
      <c r="F998" s="41"/>
      <c r="K998" s="249"/>
    </row>
    <row r="999" spans="5:11">
      <c r="E999" s="246"/>
      <c r="F999" s="41"/>
      <c r="K999" s="249"/>
    </row>
    <row r="1000" spans="5:11">
      <c r="E1000" s="246"/>
      <c r="F1000" s="41"/>
      <c r="K1000" s="249"/>
    </row>
    <row r="1001" spans="5:11">
      <c r="E1001" s="246"/>
      <c r="F1001" s="41"/>
      <c r="K1001" s="249"/>
    </row>
    <row r="1002" spans="5:11">
      <c r="E1002" s="246"/>
      <c r="F1002" s="41"/>
      <c r="K1002" s="249"/>
    </row>
    <row r="1003" spans="5:11">
      <c r="E1003" s="246"/>
      <c r="F1003" s="41"/>
      <c r="K1003" s="249"/>
    </row>
    <row r="1004" spans="5:11">
      <c r="E1004" s="246"/>
      <c r="F1004" s="41"/>
      <c r="K1004" s="249"/>
    </row>
    <row r="1005" spans="5:11">
      <c r="E1005" s="246"/>
      <c r="F1005" s="41"/>
      <c r="K1005" s="249"/>
    </row>
    <row r="1006" spans="5:11">
      <c r="E1006" s="246"/>
      <c r="F1006" s="41"/>
      <c r="K1006" s="249"/>
    </row>
    <row r="1007" spans="5:11">
      <c r="E1007" s="246"/>
      <c r="F1007" s="41"/>
      <c r="K1007" s="249"/>
    </row>
    <row r="1008" spans="5:11">
      <c r="E1008" s="246"/>
      <c r="F1008" s="41"/>
      <c r="K1008" s="249"/>
    </row>
    <row r="1009" spans="5:11">
      <c r="E1009" s="246"/>
      <c r="F1009" s="41"/>
      <c r="K1009" s="249"/>
    </row>
    <row r="1010" spans="5:11">
      <c r="E1010" s="246"/>
      <c r="F1010" s="41"/>
      <c r="K1010" s="249"/>
    </row>
    <row r="1011" spans="5:11">
      <c r="E1011" s="246"/>
      <c r="F1011" s="41"/>
      <c r="K1011" s="249"/>
    </row>
    <row r="1012" spans="5:11">
      <c r="E1012" s="246"/>
      <c r="F1012" s="41"/>
      <c r="K1012" s="249"/>
    </row>
    <row r="1013" spans="5:11">
      <c r="E1013" s="246"/>
      <c r="F1013" s="41"/>
      <c r="K1013" s="249"/>
    </row>
    <row r="1014" spans="5:11">
      <c r="E1014" s="246"/>
      <c r="F1014" s="41"/>
      <c r="K1014" s="249"/>
    </row>
    <row r="1015" spans="5:11">
      <c r="E1015" s="246"/>
      <c r="F1015" s="41"/>
      <c r="K1015" s="249"/>
    </row>
    <row r="1016" spans="5:11">
      <c r="E1016" s="246"/>
      <c r="F1016" s="41"/>
      <c r="K1016" s="249"/>
    </row>
    <row r="1017" spans="5:11">
      <c r="E1017" s="246"/>
      <c r="F1017" s="41"/>
      <c r="K1017" s="249"/>
    </row>
    <row r="1018" spans="5:11">
      <c r="E1018" s="246"/>
      <c r="F1018" s="41"/>
      <c r="K1018" s="249"/>
    </row>
    <row r="1019" spans="5:11">
      <c r="E1019" s="246"/>
      <c r="F1019" s="41"/>
      <c r="K1019" s="249"/>
    </row>
    <row r="1020" spans="5:11">
      <c r="E1020" s="246"/>
      <c r="F1020" s="41"/>
      <c r="K1020" s="249"/>
    </row>
    <row r="1021" spans="5:11">
      <c r="E1021" s="246"/>
      <c r="F1021" s="41"/>
      <c r="K1021" s="249"/>
    </row>
    <row r="1022" spans="5:11">
      <c r="E1022" s="246"/>
      <c r="F1022" s="41"/>
      <c r="K1022" s="249"/>
    </row>
    <row r="1023" spans="5:11">
      <c r="E1023" s="246"/>
      <c r="F1023" s="41"/>
      <c r="K1023" s="249"/>
    </row>
    <row r="1024" spans="5:11">
      <c r="E1024" s="246"/>
      <c r="F1024" s="41"/>
      <c r="K1024" s="249"/>
    </row>
    <row r="1025" spans="5:11">
      <c r="E1025" s="246"/>
      <c r="F1025" s="41"/>
      <c r="K1025" s="249"/>
    </row>
    <row r="1026" spans="5:11">
      <c r="E1026" s="246"/>
      <c r="F1026" s="41"/>
      <c r="K1026" s="249"/>
    </row>
    <row r="1027" spans="5:11">
      <c r="E1027" s="246"/>
      <c r="F1027" s="41"/>
      <c r="K1027" s="249"/>
    </row>
    <row r="1028" spans="5:11">
      <c r="E1028" s="246"/>
      <c r="F1028" s="41"/>
      <c r="K1028" s="249"/>
    </row>
    <row r="1029" spans="5:11">
      <c r="E1029" s="246"/>
      <c r="F1029" s="41"/>
      <c r="K1029" s="249"/>
    </row>
    <row r="1030" spans="5:11">
      <c r="E1030" s="246"/>
      <c r="F1030" s="41"/>
      <c r="K1030" s="249"/>
    </row>
    <row r="1031" spans="5:11">
      <c r="E1031" s="246"/>
      <c r="F1031" s="41"/>
      <c r="K1031" s="249"/>
    </row>
    <row r="1032" spans="5:11">
      <c r="E1032" s="246"/>
      <c r="F1032" s="41"/>
      <c r="K1032" s="249"/>
    </row>
    <row r="1033" spans="5:11">
      <c r="E1033" s="246"/>
      <c r="F1033" s="41"/>
      <c r="K1033" s="249"/>
    </row>
    <row r="1034" spans="5:11">
      <c r="E1034" s="246"/>
      <c r="F1034" s="41"/>
      <c r="K1034" s="249"/>
    </row>
    <row r="1035" spans="5:11">
      <c r="E1035" s="246"/>
      <c r="F1035" s="41"/>
      <c r="K1035" s="249"/>
    </row>
    <row r="1036" spans="5:11">
      <c r="E1036" s="246"/>
      <c r="F1036" s="41"/>
      <c r="K1036" s="249"/>
    </row>
    <row r="1037" spans="5:11">
      <c r="E1037" s="246"/>
      <c r="F1037" s="41"/>
      <c r="K1037" s="249"/>
    </row>
    <row r="1038" spans="5:11">
      <c r="E1038" s="246"/>
      <c r="F1038" s="41"/>
      <c r="K1038" s="249"/>
    </row>
    <row r="1039" spans="5:11">
      <c r="E1039" s="246"/>
      <c r="F1039" s="41"/>
      <c r="K1039" s="249"/>
    </row>
    <row r="1040" spans="5:11">
      <c r="E1040" s="246"/>
      <c r="F1040" s="41"/>
      <c r="K1040" s="249"/>
    </row>
    <row r="1041" spans="5:11">
      <c r="E1041" s="246"/>
      <c r="F1041" s="41"/>
      <c r="K1041" s="249"/>
    </row>
    <row r="1042" spans="5:11">
      <c r="E1042" s="246"/>
      <c r="F1042" s="41"/>
      <c r="K1042" s="249"/>
    </row>
    <row r="1043" spans="5:11">
      <c r="E1043" s="246"/>
      <c r="F1043" s="41"/>
      <c r="K1043" s="249"/>
    </row>
    <row r="1044" spans="5:11">
      <c r="E1044" s="246"/>
      <c r="F1044" s="41"/>
      <c r="K1044" s="249"/>
    </row>
    <row r="1045" spans="5:11">
      <c r="E1045" s="246"/>
      <c r="F1045" s="41"/>
      <c r="K1045" s="249"/>
    </row>
    <row r="1046" spans="5:11">
      <c r="E1046" s="246"/>
      <c r="F1046" s="41"/>
      <c r="K1046" s="249"/>
    </row>
    <row r="1047" spans="5:11">
      <c r="E1047" s="246"/>
      <c r="F1047" s="41"/>
      <c r="K1047" s="249"/>
    </row>
    <row r="1048" spans="5:11">
      <c r="E1048" s="246"/>
      <c r="F1048" s="41"/>
      <c r="K1048" s="249"/>
    </row>
    <row r="1049" spans="5:11">
      <c r="E1049" s="246"/>
      <c r="F1049" s="41"/>
      <c r="K1049" s="249"/>
    </row>
    <row r="1050" spans="5:11">
      <c r="E1050" s="246"/>
      <c r="F1050" s="41"/>
      <c r="K1050" s="249"/>
    </row>
    <row r="1051" spans="5:11">
      <c r="E1051" s="246"/>
      <c r="F1051" s="41"/>
      <c r="K1051" s="249"/>
    </row>
    <row r="1052" spans="5:11">
      <c r="E1052" s="246"/>
      <c r="F1052" s="41"/>
      <c r="K1052" s="249"/>
    </row>
    <row r="1053" spans="5:11">
      <c r="E1053" s="246"/>
      <c r="F1053" s="41"/>
      <c r="K1053" s="249"/>
    </row>
    <row r="1054" spans="5:11">
      <c r="E1054" s="246"/>
      <c r="F1054" s="41"/>
      <c r="K1054" s="249"/>
    </row>
    <row r="1055" spans="5:11">
      <c r="E1055" s="246"/>
      <c r="F1055" s="41"/>
      <c r="K1055" s="249"/>
    </row>
    <row r="1056" spans="5:11">
      <c r="E1056" s="246"/>
      <c r="F1056" s="41"/>
      <c r="K1056" s="249"/>
    </row>
    <row r="1057" spans="5:11">
      <c r="E1057" s="246"/>
      <c r="F1057" s="41"/>
      <c r="K1057" s="249"/>
    </row>
    <row r="1058" spans="5:11">
      <c r="E1058" s="246"/>
      <c r="F1058" s="41"/>
      <c r="K1058" s="249"/>
    </row>
    <row r="1059" spans="5:11">
      <c r="E1059" s="246"/>
      <c r="F1059" s="41"/>
      <c r="K1059" s="249"/>
    </row>
    <row r="1060" spans="5:11">
      <c r="E1060" s="246"/>
      <c r="F1060" s="41"/>
      <c r="K1060" s="249"/>
    </row>
    <row r="1061" spans="5:11">
      <c r="E1061" s="246"/>
      <c r="F1061" s="41"/>
      <c r="K1061" s="249"/>
    </row>
    <row r="1062" spans="5:11">
      <c r="E1062" s="246"/>
      <c r="F1062" s="41"/>
      <c r="K1062" s="249"/>
    </row>
    <row r="1063" spans="5:11">
      <c r="E1063" s="246"/>
      <c r="F1063" s="41"/>
      <c r="K1063" s="249"/>
    </row>
    <row r="1064" spans="5:11">
      <c r="E1064" s="246"/>
      <c r="F1064" s="41"/>
      <c r="K1064" s="249"/>
    </row>
    <row r="1065" spans="5:11">
      <c r="E1065" s="246"/>
      <c r="F1065" s="41"/>
      <c r="K1065" s="249"/>
    </row>
    <row r="1066" spans="5:11">
      <c r="E1066" s="246"/>
      <c r="F1066" s="41"/>
      <c r="K1066" s="249"/>
    </row>
    <row r="1067" spans="5:11">
      <c r="E1067" s="246"/>
      <c r="F1067" s="41"/>
      <c r="K1067" s="249"/>
    </row>
    <row r="1068" spans="5:11">
      <c r="E1068" s="246"/>
      <c r="F1068" s="41"/>
      <c r="K1068" s="249"/>
    </row>
    <row r="1069" spans="5:11">
      <c r="E1069" s="246"/>
      <c r="F1069" s="41"/>
      <c r="K1069" s="249"/>
    </row>
    <row r="1070" spans="5:11">
      <c r="E1070" s="246"/>
      <c r="F1070" s="41"/>
      <c r="K1070" s="249"/>
    </row>
    <row r="1071" spans="5:11">
      <c r="E1071" s="246"/>
      <c r="F1071" s="41"/>
      <c r="K1071" s="249"/>
    </row>
    <row r="1072" spans="5:11">
      <c r="E1072" s="246"/>
      <c r="F1072" s="41"/>
      <c r="K1072" s="249"/>
    </row>
    <row r="1073" spans="5:11">
      <c r="E1073" s="246"/>
      <c r="F1073" s="41"/>
      <c r="K1073" s="249"/>
    </row>
    <row r="1074" spans="5:11">
      <c r="E1074" s="246"/>
      <c r="F1074" s="41"/>
      <c r="K1074" s="249"/>
    </row>
    <row r="1075" spans="5:11">
      <c r="E1075" s="246"/>
      <c r="F1075" s="41"/>
      <c r="K1075" s="249"/>
    </row>
    <row r="1076" spans="5:11">
      <c r="E1076" s="246"/>
      <c r="F1076" s="41"/>
      <c r="K1076" s="249"/>
    </row>
    <row r="1077" spans="5:11">
      <c r="E1077" s="246"/>
      <c r="F1077" s="41"/>
      <c r="K1077" s="249"/>
    </row>
    <row r="1078" spans="5:11">
      <c r="E1078" s="246"/>
      <c r="F1078" s="41"/>
      <c r="K1078" s="249"/>
    </row>
    <row r="1079" spans="5:11">
      <c r="E1079" s="246"/>
      <c r="F1079" s="41"/>
      <c r="K1079" s="249"/>
    </row>
    <row r="1080" spans="5:11">
      <c r="E1080" s="246"/>
      <c r="F1080" s="41"/>
      <c r="K1080" s="249"/>
    </row>
    <row r="1081" spans="5:11">
      <c r="E1081" s="246"/>
      <c r="F1081" s="41"/>
      <c r="K1081" s="249"/>
    </row>
    <row r="1082" spans="5:11">
      <c r="E1082" s="246"/>
      <c r="F1082" s="41"/>
      <c r="K1082" s="249"/>
    </row>
    <row r="1083" spans="5:11">
      <c r="E1083" s="246"/>
      <c r="F1083" s="41"/>
      <c r="K1083" s="249"/>
    </row>
    <row r="1084" spans="5:11">
      <c r="E1084" s="246"/>
      <c r="F1084" s="41"/>
      <c r="K1084" s="249"/>
    </row>
    <row r="1085" spans="5:11">
      <c r="E1085" s="246"/>
      <c r="F1085" s="41"/>
      <c r="K1085" s="249"/>
    </row>
    <row r="1086" spans="5:11">
      <c r="E1086" s="246"/>
      <c r="F1086" s="41"/>
      <c r="K1086" s="249"/>
    </row>
    <row r="1087" spans="5:11">
      <c r="E1087" s="246"/>
      <c r="F1087" s="41"/>
      <c r="K1087" s="249"/>
    </row>
    <row r="1088" spans="5:11">
      <c r="E1088" s="246"/>
      <c r="F1088" s="41"/>
      <c r="K1088" s="249"/>
    </row>
    <row r="1089" spans="5:11">
      <c r="E1089" s="246"/>
      <c r="F1089" s="41"/>
      <c r="K1089" s="249"/>
    </row>
    <row r="1090" spans="5:11">
      <c r="E1090" s="246"/>
      <c r="F1090" s="41"/>
      <c r="K1090" s="249"/>
    </row>
    <row r="1091" spans="5:11">
      <c r="E1091" s="246"/>
      <c r="F1091" s="41"/>
      <c r="K1091" s="249"/>
    </row>
    <row r="1092" spans="5:11">
      <c r="E1092" s="246"/>
      <c r="F1092" s="41"/>
      <c r="K1092" s="249"/>
    </row>
    <row r="1093" spans="5:11">
      <c r="E1093" s="246"/>
      <c r="F1093" s="41"/>
      <c r="K1093" s="249"/>
    </row>
    <row r="1094" spans="5:11">
      <c r="E1094" s="246"/>
      <c r="F1094" s="41"/>
      <c r="K1094" s="249"/>
    </row>
    <row r="1095" spans="5:11">
      <c r="E1095" s="246"/>
      <c r="F1095" s="41"/>
      <c r="K1095" s="249"/>
    </row>
    <row r="1096" spans="5:11">
      <c r="E1096" s="246"/>
      <c r="F1096" s="41"/>
      <c r="K1096" s="249"/>
    </row>
    <row r="1097" spans="5:11">
      <c r="E1097" s="246"/>
      <c r="F1097" s="41"/>
      <c r="K1097" s="249"/>
    </row>
    <row r="1098" spans="5:11">
      <c r="E1098" s="246"/>
      <c r="F1098" s="41"/>
      <c r="K1098" s="249"/>
    </row>
    <row r="1099" spans="5:11">
      <c r="E1099" s="246"/>
      <c r="F1099" s="41"/>
      <c r="K1099" s="249"/>
    </row>
    <row r="1100" spans="5:11">
      <c r="E1100" s="246"/>
      <c r="F1100" s="41"/>
      <c r="K1100" s="249"/>
    </row>
    <row r="1101" spans="5:11">
      <c r="E1101" s="246"/>
      <c r="F1101" s="41"/>
      <c r="K1101" s="249"/>
    </row>
    <row r="1102" spans="5:11">
      <c r="E1102" s="246"/>
      <c r="F1102" s="41"/>
      <c r="K1102" s="249"/>
    </row>
    <row r="1103" spans="5:11">
      <c r="E1103" s="246"/>
      <c r="F1103" s="41"/>
      <c r="K1103" s="249"/>
    </row>
    <row r="1104" spans="5:11">
      <c r="E1104" s="246"/>
      <c r="F1104" s="41"/>
      <c r="K1104" s="249"/>
    </row>
    <row r="1105" spans="5:11">
      <c r="E1105" s="246"/>
      <c r="F1105" s="41"/>
      <c r="K1105" s="249"/>
    </row>
    <row r="1106" spans="5:11">
      <c r="E1106" s="246"/>
      <c r="F1106" s="41"/>
      <c r="K1106" s="249"/>
    </row>
    <row r="1107" spans="5:11">
      <c r="E1107" s="246"/>
      <c r="F1107" s="41"/>
      <c r="K1107" s="249"/>
    </row>
    <row r="1108" spans="5:11">
      <c r="E1108" s="246"/>
      <c r="F1108" s="41"/>
      <c r="K1108" s="249"/>
    </row>
    <row r="1109" spans="5:11">
      <c r="E1109" s="246"/>
      <c r="F1109" s="41"/>
      <c r="K1109" s="249"/>
    </row>
    <row r="1110" spans="5:11">
      <c r="E1110" s="246"/>
      <c r="F1110" s="41"/>
      <c r="K1110" s="249"/>
    </row>
    <row r="1111" spans="5:11">
      <c r="E1111" s="246"/>
      <c r="F1111" s="41"/>
      <c r="K1111" s="249"/>
    </row>
    <row r="1112" spans="5:11">
      <c r="E1112" s="246"/>
      <c r="F1112" s="41"/>
      <c r="K1112" s="249"/>
    </row>
    <row r="1113" spans="5:11">
      <c r="E1113" s="246"/>
      <c r="F1113" s="41"/>
      <c r="K1113" s="249"/>
    </row>
    <row r="1114" spans="5:11">
      <c r="E1114" s="246"/>
      <c r="F1114" s="41"/>
      <c r="K1114" s="249"/>
    </row>
    <row r="1115" spans="5:11">
      <c r="E1115" s="246"/>
      <c r="F1115" s="41"/>
      <c r="K1115" s="249"/>
    </row>
    <row r="1116" spans="5:11">
      <c r="E1116" s="246"/>
      <c r="F1116" s="41"/>
      <c r="K1116" s="249"/>
    </row>
    <row r="1117" spans="5:11">
      <c r="E1117" s="246"/>
      <c r="F1117" s="41"/>
      <c r="K1117" s="249"/>
    </row>
    <row r="1118" spans="5:11">
      <c r="E1118" s="246"/>
      <c r="F1118" s="41"/>
      <c r="K1118" s="249"/>
    </row>
    <row r="1119" spans="5:11">
      <c r="E1119" s="246"/>
      <c r="F1119" s="41"/>
      <c r="K1119" s="249"/>
    </row>
    <row r="1120" spans="5:11">
      <c r="E1120" s="246"/>
      <c r="F1120" s="41"/>
      <c r="K1120" s="249"/>
    </row>
    <row r="1121" spans="5:11">
      <c r="E1121" s="246"/>
      <c r="F1121" s="41"/>
      <c r="K1121" s="249"/>
    </row>
    <row r="1122" spans="5:11">
      <c r="E1122" s="246"/>
      <c r="F1122" s="41"/>
      <c r="K1122" s="249"/>
    </row>
    <row r="1123" spans="5:11">
      <c r="E1123" s="246"/>
      <c r="F1123" s="41"/>
      <c r="K1123" s="249"/>
    </row>
    <row r="1124" spans="5:11">
      <c r="E1124" s="246"/>
      <c r="F1124" s="41"/>
      <c r="K1124" s="249"/>
    </row>
    <row r="1125" spans="5:11">
      <c r="E1125" s="246"/>
      <c r="F1125" s="41"/>
      <c r="K1125" s="249"/>
    </row>
    <row r="1126" spans="5:11">
      <c r="E1126" s="246"/>
      <c r="F1126" s="41"/>
      <c r="K1126" s="249"/>
    </row>
    <row r="1127" spans="5:11">
      <c r="E1127" s="246"/>
      <c r="F1127" s="41"/>
      <c r="K1127" s="249"/>
    </row>
    <row r="1128" spans="5:11">
      <c r="E1128" s="246"/>
      <c r="F1128" s="41"/>
      <c r="K1128" s="249"/>
    </row>
    <row r="1129" spans="5:11">
      <c r="E1129" s="246"/>
      <c r="F1129" s="41"/>
      <c r="K1129" s="249"/>
    </row>
    <row r="1130" spans="5:11">
      <c r="E1130" s="246"/>
      <c r="F1130" s="41"/>
      <c r="K1130" s="249"/>
    </row>
    <row r="1131" spans="5:11">
      <c r="E1131" s="246"/>
      <c r="F1131" s="41"/>
      <c r="K1131" s="249"/>
    </row>
    <row r="1132" spans="5:11">
      <c r="E1132" s="246"/>
      <c r="F1132" s="41"/>
      <c r="K1132" s="249"/>
    </row>
    <row r="1133" spans="5:11">
      <c r="E1133" s="246"/>
      <c r="F1133" s="41"/>
      <c r="K1133" s="249"/>
    </row>
    <row r="1134" spans="5:11">
      <c r="E1134" s="246"/>
      <c r="F1134" s="41"/>
      <c r="K1134" s="249"/>
    </row>
    <row r="1135" spans="5:11">
      <c r="E1135" s="246"/>
      <c r="F1135" s="41"/>
      <c r="K1135" s="249"/>
    </row>
    <row r="1136" spans="5:11">
      <c r="E1136" s="246"/>
      <c r="F1136" s="41"/>
      <c r="K1136" s="249"/>
    </row>
    <row r="1137" spans="5:11">
      <c r="E1137" s="246"/>
      <c r="F1137" s="41"/>
      <c r="K1137" s="249"/>
    </row>
    <row r="1138" spans="5:11">
      <c r="E1138" s="246"/>
      <c r="F1138" s="41"/>
      <c r="K1138" s="249"/>
    </row>
    <row r="1139" spans="5:11">
      <c r="E1139" s="246"/>
      <c r="F1139" s="41"/>
      <c r="K1139" s="249"/>
    </row>
    <row r="1140" spans="5:11">
      <c r="E1140" s="246"/>
      <c r="F1140" s="41"/>
      <c r="K1140" s="249"/>
    </row>
    <row r="1141" spans="5:11">
      <c r="E1141" s="246"/>
      <c r="F1141" s="41"/>
      <c r="K1141" s="249"/>
    </row>
    <row r="1142" spans="5:11">
      <c r="E1142" s="246"/>
      <c r="F1142" s="41"/>
      <c r="K1142" s="249"/>
    </row>
    <row r="1143" spans="5:11">
      <c r="E1143" s="246"/>
      <c r="F1143" s="41"/>
      <c r="K1143" s="249"/>
    </row>
    <row r="1144" spans="5:11">
      <c r="E1144" s="246"/>
      <c r="F1144" s="41"/>
      <c r="K1144" s="249"/>
    </row>
    <row r="1145" spans="5:11">
      <c r="E1145" s="246"/>
      <c r="F1145" s="41"/>
      <c r="K1145" s="249"/>
    </row>
    <row r="1146" spans="5:11">
      <c r="E1146" s="246"/>
      <c r="F1146" s="41"/>
      <c r="K1146" s="249"/>
    </row>
    <row r="1147" spans="5:11">
      <c r="E1147" s="246"/>
      <c r="F1147" s="41"/>
      <c r="K1147" s="249"/>
    </row>
    <row r="1148" spans="5:11">
      <c r="E1148" s="246"/>
      <c r="F1148" s="41"/>
      <c r="K1148" s="249"/>
    </row>
    <row r="1149" spans="5:11">
      <c r="E1149" s="246"/>
      <c r="F1149" s="41"/>
      <c r="K1149" s="249"/>
    </row>
    <row r="1150" spans="5:11">
      <c r="E1150" s="246"/>
      <c r="F1150" s="41"/>
      <c r="K1150" s="249"/>
    </row>
    <row r="1151" spans="5:11">
      <c r="E1151" s="246"/>
      <c r="F1151" s="41"/>
      <c r="K1151" s="249"/>
    </row>
    <row r="1152" spans="5:11">
      <c r="E1152" s="246"/>
      <c r="F1152" s="41"/>
      <c r="K1152" s="249"/>
    </row>
    <row r="1153" spans="5:11">
      <c r="E1153" s="246"/>
      <c r="F1153" s="41"/>
      <c r="K1153" s="249"/>
    </row>
    <row r="1154" spans="5:11">
      <c r="E1154" s="246"/>
      <c r="F1154" s="41"/>
      <c r="K1154" s="249"/>
    </row>
    <row r="1155" spans="5:11">
      <c r="E1155" s="246"/>
      <c r="F1155" s="41"/>
      <c r="K1155" s="249"/>
    </row>
    <row r="1156" spans="5:11">
      <c r="E1156" s="246"/>
      <c r="F1156" s="41"/>
      <c r="K1156" s="249"/>
    </row>
    <row r="1157" spans="5:11">
      <c r="E1157" s="246"/>
      <c r="F1157" s="41"/>
      <c r="K1157" s="249"/>
    </row>
    <row r="1158" spans="5:11">
      <c r="E1158" s="246"/>
      <c r="F1158" s="41"/>
      <c r="K1158" s="249"/>
    </row>
    <row r="1159" spans="5:11">
      <c r="E1159" s="246"/>
      <c r="F1159" s="41"/>
      <c r="K1159" s="249"/>
    </row>
    <row r="1160" spans="5:11">
      <c r="E1160" s="246"/>
      <c r="F1160" s="41"/>
      <c r="K1160" s="249"/>
    </row>
    <row r="1161" spans="5:11">
      <c r="E1161" s="246"/>
      <c r="F1161" s="41"/>
      <c r="K1161" s="249"/>
    </row>
    <row r="1162" spans="5:11">
      <c r="E1162" s="246"/>
      <c r="F1162" s="41"/>
      <c r="K1162" s="249"/>
    </row>
    <row r="1163" spans="5:11">
      <c r="E1163" s="246"/>
      <c r="F1163" s="41"/>
      <c r="K1163" s="249"/>
    </row>
    <row r="1164" spans="5:11">
      <c r="E1164" s="246"/>
      <c r="F1164" s="41"/>
      <c r="K1164" s="249"/>
    </row>
    <row r="1165" spans="5:11">
      <c r="E1165" s="246"/>
      <c r="F1165" s="41"/>
      <c r="K1165" s="249"/>
    </row>
    <row r="1166" spans="5:11">
      <c r="E1166" s="246"/>
      <c r="F1166" s="41"/>
      <c r="K1166" s="249"/>
    </row>
    <row r="1167" spans="5:11">
      <c r="E1167" s="246"/>
      <c r="F1167" s="41"/>
      <c r="K1167" s="249"/>
    </row>
    <row r="1168" spans="5:11">
      <c r="E1168" s="246"/>
      <c r="F1168" s="41"/>
      <c r="K1168" s="249"/>
    </row>
    <row r="1169" spans="5:11">
      <c r="E1169" s="246"/>
      <c r="F1169" s="41"/>
      <c r="K1169" s="249"/>
    </row>
    <row r="1170" spans="5:11">
      <c r="E1170" s="246"/>
      <c r="F1170" s="41"/>
      <c r="K1170" s="249"/>
    </row>
    <row r="1171" spans="5:11">
      <c r="E1171" s="246"/>
      <c r="F1171" s="41"/>
      <c r="K1171" s="249"/>
    </row>
    <row r="1172" spans="5:11">
      <c r="E1172" s="246"/>
      <c r="F1172" s="41"/>
      <c r="K1172" s="249"/>
    </row>
    <row r="1173" spans="5:11">
      <c r="E1173" s="246"/>
      <c r="F1173" s="41"/>
      <c r="K1173" s="249"/>
    </row>
    <row r="1174" spans="5:11">
      <c r="E1174" s="246"/>
      <c r="F1174" s="41"/>
      <c r="K1174" s="249"/>
    </row>
    <row r="1175" spans="5:11">
      <c r="E1175" s="246"/>
      <c r="F1175" s="41"/>
      <c r="K1175" s="249"/>
    </row>
    <row r="1176" spans="5:11">
      <c r="E1176" s="246"/>
      <c r="F1176" s="41"/>
      <c r="K1176" s="249"/>
    </row>
    <row r="1177" spans="5:11">
      <c r="E1177" s="246"/>
      <c r="F1177" s="41"/>
      <c r="K1177" s="249"/>
    </row>
    <row r="1178" spans="5:11">
      <c r="E1178" s="246"/>
      <c r="F1178" s="41"/>
      <c r="K1178" s="249"/>
    </row>
    <row r="1179" spans="5:11">
      <c r="E1179" s="246"/>
      <c r="F1179" s="41"/>
      <c r="K1179" s="249"/>
    </row>
    <row r="1180" spans="5:11">
      <c r="E1180" s="246"/>
      <c r="F1180" s="41"/>
      <c r="K1180" s="249"/>
    </row>
    <row r="1181" spans="5:11">
      <c r="E1181" s="246"/>
      <c r="F1181" s="41"/>
      <c r="K1181" s="249"/>
    </row>
    <row r="1182" spans="5:11">
      <c r="E1182" s="246"/>
      <c r="F1182" s="41"/>
      <c r="K1182" s="249"/>
    </row>
    <row r="1183" spans="5:11">
      <c r="E1183" s="246"/>
      <c r="F1183" s="41"/>
      <c r="K1183" s="249"/>
    </row>
    <row r="1184" spans="5:11">
      <c r="E1184" s="246"/>
      <c r="F1184" s="41"/>
      <c r="K1184" s="249"/>
    </row>
    <row r="1185" spans="5:11">
      <c r="E1185" s="246"/>
      <c r="F1185" s="41"/>
      <c r="K1185" s="249"/>
    </row>
    <row r="1186" spans="5:11">
      <c r="E1186" s="246"/>
      <c r="F1186" s="41"/>
      <c r="K1186" s="249"/>
    </row>
    <row r="1187" spans="5:11">
      <c r="E1187" s="246"/>
      <c r="F1187" s="41"/>
      <c r="K1187" s="249"/>
    </row>
    <row r="1188" spans="5:11">
      <c r="E1188" s="246"/>
      <c r="F1188" s="41"/>
      <c r="K1188" s="249"/>
    </row>
    <row r="1189" spans="5:11">
      <c r="E1189" s="246"/>
      <c r="F1189" s="41"/>
      <c r="K1189" s="249"/>
    </row>
    <row r="1190" spans="5:11">
      <c r="E1190" s="246"/>
      <c r="F1190" s="41"/>
      <c r="K1190" s="249"/>
    </row>
    <row r="1191" spans="5:11">
      <c r="E1191" s="246"/>
      <c r="F1191" s="41"/>
      <c r="K1191" s="249"/>
    </row>
    <row r="1192" spans="5:11">
      <c r="E1192" s="246"/>
      <c r="F1192" s="41"/>
      <c r="K1192" s="249"/>
    </row>
    <row r="1193" spans="5:11">
      <c r="E1193" s="246"/>
      <c r="F1193" s="41"/>
      <c r="K1193" s="249"/>
    </row>
    <row r="1194" spans="5:11">
      <c r="E1194" s="246"/>
      <c r="F1194" s="41"/>
      <c r="K1194" s="249"/>
    </row>
    <row r="1195" spans="5:11">
      <c r="E1195" s="246"/>
      <c r="F1195" s="41"/>
      <c r="K1195" s="249"/>
    </row>
    <row r="1196" spans="5:11">
      <c r="E1196" s="246"/>
      <c r="F1196" s="41"/>
      <c r="K1196" s="249"/>
    </row>
    <row r="1197" spans="5:11">
      <c r="E1197" s="246"/>
      <c r="F1197" s="41"/>
      <c r="K1197" s="249"/>
    </row>
    <row r="1198" spans="5:11">
      <c r="E1198" s="246"/>
      <c r="F1198" s="41"/>
      <c r="K1198" s="249"/>
    </row>
    <row r="1199" spans="5:11">
      <c r="E1199" s="246"/>
      <c r="F1199" s="41"/>
      <c r="K1199" s="249"/>
    </row>
    <row r="1200" spans="5:11">
      <c r="E1200" s="246"/>
      <c r="F1200" s="41"/>
      <c r="K1200" s="249"/>
    </row>
    <row r="1201" spans="5:11">
      <c r="E1201" s="246"/>
      <c r="F1201" s="41"/>
      <c r="K1201" s="249"/>
    </row>
    <row r="1202" spans="5:11">
      <c r="E1202" s="246"/>
      <c r="F1202" s="41"/>
      <c r="K1202" s="249"/>
    </row>
    <row r="1203" spans="5:11">
      <c r="E1203" s="246"/>
      <c r="F1203" s="41"/>
      <c r="K1203" s="249"/>
    </row>
    <row r="1204" spans="5:11">
      <c r="E1204" s="246"/>
      <c r="F1204" s="41"/>
      <c r="K1204" s="249"/>
    </row>
    <row r="1205" spans="5:11">
      <c r="E1205" s="246"/>
      <c r="F1205" s="41"/>
      <c r="K1205" s="249"/>
    </row>
    <row r="1206" spans="5:11">
      <c r="E1206" s="246"/>
      <c r="F1206" s="41"/>
      <c r="K1206" s="249"/>
    </row>
    <row r="1207" spans="5:11">
      <c r="E1207" s="246"/>
      <c r="F1207" s="41"/>
      <c r="K1207" s="249"/>
    </row>
    <row r="1208" spans="5:11">
      <c r="E1208" s="246"/>
      <c r="F1208" s="41"/>
      <c r="K1208" s="249"/>
    </row>
    <row r="1209" spans="5:11">
      <c r="E1209" s="246"/>
      <c r="F1209" s="41"/>
      <c r="K1209" s="249"/>
    </row>
    <row r="1210" spans="5:11">
      <c r="E1210" s="246"/>
      <c r="F1210" s="41"/>
      <c r="K1210" s="249"/>
    </row>
    <row r="1211" spans="5:11">
      <c r="E1211" s="246"/>
      <c r="F1211" s="41"/>
      <c r="K1211" s="249"/>
    </row>
    <row r="1212" spans="5:11">
      <c r="E1212" s="246"/>
      <c r="F1212" s="41"/>
      <c r="K1212" s="249"/>
    </row>
    <row r="1213" spans="5:11">
      <c r="E1213" s="246"/>
      <c r="F1213" s="41"/>
      <c r="K1213" s="249"/>
    </row>
    <row r="1214" spans="5:11">
      <c r="E1214" s="246"/>
      <c r="F1214" s="41"/>
      <c r="K1214" s="249"/>
    </row>
    <row r="1215" spans="5:11">
      <c r="E1215" s="246"/>
      <c r="F1215" s="41"/>
      <c r="K1215" s="249"/>
    </row>
    <row r="1216" spans="5:11">
      <c r="E1216" s="246"/>
      <c r="F1216" s="41"/>
      <c r="K1216" s="249"/>
    </row>
    <row r="1217" spans="5:11">
      <c r="E1217" s="246"/>
      <c r="F1217" s="41"/>
      <c r="K1217" s="249"/>
    </row>
    <row r="1218" spans="5:11">
      <c r="E1218" s="246"/>
      <c r="F1218" s="41"/>
      <c r="K1218" s="249"/>
    </row>
    <row r="1219" spans="5:11">
      <c r="E1219" s="246"/>
      <c r="F1219" s="41"/>
      <c r="K1219" s="249"/>
    </row>
    <row r="1220" spans="5:11">
      <c r="E1220" s="246"/>
      <c r="F1220" s="41"/>
      <c r="K1220" s="249"/>
    </row>
    <row r="1221" spans="5:11">
      <c r="E1221" s="246"/>
      <c r="F1221" s="41"/>
      <c r="K1221" s="249"/>
    </row>
    <row r="1222" spans="5:11">
      <c r="E1222" s="246"/>
      <c r="F1222" s="41"/>
      <c r="K1222" s="249"/>
    </row>
    <row r="1223" spans="5:11">
      <c r="E1223" s="246"/>
      <c r="F1223" s="41"/>
      <c r="K1223" s="249"/>
    </row>
    <row r="1224" spans="5:11">
      <c r="E1224" s="246"/>
      <c r="F1224" s="41"/>
      <c r="K1224" s="249"/>
    </row>
    <row r="1225" spans="5:11">
      <c r="E1225" s="246"/>
      <c r="F1225" s="41"/>
      <c r="K1225" s="249"/>
    </row>
    <row r="1226" spans="5:11">
      <c r="E1226" s="246"/>
      <c r="F1226" s="41"/>
      <c r="K1226" s="249"/>
    </row>
    <row r="1227" spans="5:11">
      <c r="E1227" s="246"/>
      <c r="F1227" s="41"/>
      <c r="K1227" s="249"/>
    </row>
    <row r="1228" spans="5:11">
      <c r="E1228" s="246"/>
      <c r="F1228" s="41"/>
      <c r="K1228" s="249"/>
    </row>
    <row r="1229" spans="5:11">
      <c r="E1229" s="246"/>
      <c r="F1229" s="41"/>
      <c r="K1229" s="249"/>
    </row>
    <row r="1230" spans="5:11">
      <c r="E1230" s="246"/>
      <c r="F1230" s="41"/>
      <c r="K1230" s="249"/>
    </row>
    <row r="1231" spans="5:11">
      <c r="E1231" s="246"/>
      <c r="F1231" s="41"/>
      <c r="K1231" s="249"/>
    </row>
    <row r="1232" spans="5:11">
      <c r="E1232" s="246"/>
      <c r="F1232" s="41"/>
      <c r="K1232" s="249"/>
    </row>
    <row r="1233" spans="5:11">
      <c r="E1233" s="246"/>
      <c r="F1233" s="41"/>
      <c r="K1233" s="249"/>
    </row>
    <row r="1234" spans="5:11">
      <c r="E1234" s="246"/>
      <c r="F1234" s="41"/>
      <c r="K1234" s="249"/>
    </row>
    <row r="1235" spans="5:11">
      <c r="E1235" s="246"/>
      <c r="F1235" s="41"/>
      <c r="K1235" s="249"/>
    </row>
    <row r="1236" spans="5:11">
      <c r="E1236" s="246"/>
      <c r="F1236" s="41"/>
      <c r="K1236" s="249"/>
    </row>
    <row r="1237" spans="5:11">
      <c r="E1237" s="246"/>
      <c r="F1237" s="41"/>
      <c r="K1237" s="249"/>
    </row>
    <row r="1238" spans="5:11">
      <c r="E1238" s="246"/>
      <c r="F1238" s="41"/>
      <c r="K1238" s="249"/>
    </row>
    <row r="1239" spans="5:11">
      <c r="E1239" s="246"/>
      <c r="F1239" s="41"/>
      <c r="K1239" s="249"/>
    </row>
    <row r="1240" spans="5:11">
      <c r="E1240" s="246"/>
      <c r="F1240" s="41"/>
      <c r="K1240" s="249"/>
    </row>
    <row r="1241" spans="5:11">
      <c r="E1241" s="246"/>
      <c r="F1241" s="41"/>
      <c r="K1241" s="249"/>
    </row>
    <row r="1242" spans="5:11">
      <c r="E1242" s="246"/>
      <c r="F1242" s="41"/>
      <c r="K1242" s="249"/>
    </row>
    <row r="1243" spans="5:11">
      <c r="E1243" s="246"/>
      <c r="F1243" s="41"/>
      <c r="K1243" s="249"/>
    </row>
    <row r="1244" spans="5:11">
      <c r="E1244" s="246"/>
      <c r="F1244" s="41"/>
      <c r="K1244" s="249"/>
    </row>
    <row r="1245" spans="5:11">
      <c r="E1245" s="246"/>
      <c r="F1245" s="41"/>
      <c r="K1245" s="249"/>
    </row>
    <row r="1246" spans="5:11">
      <c r="E1246" s="246"/>
      <c r="F1246" s="41"/>
      <c r="K1246" s="249"/>
    </row>
    <row r="1247" spans="5:11">
      <c r="E1247" s="246"/>
      <c r="F1247" s="41"/>
      <c r="K1247" s="249"/>
    </row>
    <row r="1248" spans="5:11">
      <c r="E1248" s="246"/>
      <c r="F1248" s="41"/>
      <c r="K1248" s="249"/>
    </row>
    <row r="1249" spans="5:11">
      <c r="E1249" s="246"/>
      <c r="F1249" s="41"/>
      <c r="K1249" s="249"/>
    </row>
    <row r="1250" spans="5:11">
      <c r="E1250" s="246"/>
      <c r="F1250" s="41"/>
      <c r="K1250" s="249"/>
    </row>
    <row r="1251" spans="5:11">
      <c r="E1251" s="246"/>
      <c r="F1251" s="41"/>
      <c r="K1251" s="249"/>
    </row>
    <row r="1252" spans="5:11">
      <c r="E1252" s="246"/>
      <c r="F1252" s="41"/>
      <c r="K1252" s="249"/>
    </row>
    <row r="1253" spans="5:11">
      <c r="E1253" s="246"/>
      <c r="F1253" s="41"/>
      <c r="K1253" s="249"/>
    </row>
    <row r="1254" spans="5:11">
      <c r="E1254" s="246"/>
      <c r="F1254" s="41"/>
      <c r="K1254" s="249"/>
    </row>
    <row r="1255" spans="5:11">
      <c r="E1255" s="246"/>
      <c r="F1255" s="41"/>
      <c r="K1255" s="249"/>
    </row>
    <row r="1256" spans="5:11">
      <c r="E1256" s="246"/>
      <c r="F1256" s="41"/>
      <c r="K1256" s="249"/>
    </row>
    <row r="1257" spans="5:11">
      <c r="E1257" s="246"/>
      <c r="F1257" s="41"/>
      <c r="K1257" s="249"/>
    </row>
    <row r="1258" spans="5:11">
      <c r="E1258" s="246"/>
      <c r="F1258" s="41"/>
      <c r="K1258" s="249"/>
    </row>
    <row r="1259" spans="5:11">
      <c r="E1259" s="246"/>
      <c r="F1259" s="41"/>
      <c r="K1259" s="249"/>
    </row>
    <row r="1260" spans="5:11">
      <c r="E1260" s="246"/>
      <c r="F1260" s="41"/>
      <c r="K1260" s="249"/>
    </row>
    <row r="1261" spans="5:11">
      <c r="E1261" s="246"/>
      <c r="F1261" s="41"/>
      <c r="K1261" s="249"/>
    </row>
    <row r="1262" spans="5:11">
      <c r="E1262" s="246"/>
      <c r="F1262" s="41"/>
      <c r="K1262" s="249"/>
    </row>
    <row r="1263" spans="5:11">
      <c r="E1263" s="246"/>
      <c r="F1263" s="41"/>
      <c r="K1263" s="249"/>
    </row>
    <row r="1264" spans="5:11">
      <c r="E1264" s="246"/>
      <c r="F1264" s="41"/>
      <c r="K1264" s="249"/>
    </row>
    <row r="1265" spans="5:11">
      <c r="E1265" s="246"/>
      <c r="F1265" s="41"/>
      <c r="K1265" s="249"/>
    </row>
    <row r="1266" spans="5:11">
      <c r="E1266" s="246"/>
      <c r="F1266" s="41"/>
      <c r="K1266" s="249"/>
    </row>
    <row r="1267" spans="5:11">
      <c r="E1267" s="246"/>
      <c r="F1267" s="41"/>
      <c r="K1267" s="249"/>
    </row>
    <row r="1268" spans="5:11">
      <c r="E1268" s="246"/>
      <c r="F1268" s="41"/>
      <c r="K1268" s="249"/>
    </row>
    <row r="1269" spans="5:11">
      <c r="E1269" s="246"/>
      <c r="F1269" s="41"/>
      <c r="K1269" s="249"/>
    </row>
    <row r="1270" spans="5:11">
      <c r="E1270" s="246"/>
      <c r="F1270" s="41"/>
      <c r="K1270" s="249"/>
    </row>
    <row r="1271" spans="5:11">
      <c r="E1271" s="246"/>
      <c r="F1271" s="41"/>
      <c r="K1271" s="249"/>
    </row>
    <row r="1272" spans="5:11">
      <c r="E1272" s="246"/>
      <c r="F1272" s="41"/>
      <c r="K1272" s="249"/>
    </row>
    <row r="1273" spans="5:11">
      <c r="E1273" s="246"/>
      <c r="F1273" s="41"/>
      <c r="K1273" s="249"/>
    </row>
    <row r="1274" spans="5:11">
      <c r="E1274" s="246"/>
      <c r="F1274" s="41"/>
      <c r="K1274" s="249"/>
    </row>
    <row r="1275" spans="5:11">
      <c r="E1275" s="246"/>
      <c r="F1275" s="41"/>
      <c r="K1275" s="249"/>
    </row>
    <row r="1276" spans="5:11">
      <c r="E1276" s="246"/>
      <c r="F1276" s="41"/>
      <c r="K1276" s="249"/>
    </row>
    <row r="1277" spans="5:11">
      <c r="E1277" s="246"/>
      <c r="F1277" s="41"/>
      <c r="K1277" s="249"/>
    </row>
    <row r="1278" spans="5:11">
      <c r="E1278" s="246"/>
      <c r="F1278" s="41"/>
      <c r="K1278" s="249"/>
    </row>
    <row r="1279" spans="5:11">
      <c r="E1279" s="246"/>
      <c r="F1279" s="41"/>
      <c r="K1279" s="249"/>
    </row>
    <row r="1280" spans="5:11">
      <c r="E1280" s="246"/>
      <c r="F1280" s="41"/>
      <c r="K1280" s="249"/>
    </row>
    <row r="1281" spans="5:11">
      <c r="E1281" s="246"/>
      <c r="F1281" s="41"/>
      <c r="K1281" s="249"/>
    </row>
    <row r="1282" spans="5:11">
      <c r="E1282" s="246"/>
      <c r="F1282" s="41"/>
      <c r="K1282" s="249"/>
    </row>
    <row r="1283" spans="5:11">
      <c r="E1283" s="246"/>
      <c r="F1283" s="41"/>
      <c r="K1283" s="249"/>
    </row>
    <row r="1284" spans="5:11">
      <c r="E1284" s="246"/>
      <c r="F1284" s="41"/>
      <c r="K1284" s="249"/>
    </row>
    <row r="1285" spans="5:11">
      <c r="E1285" s="246"/>
      <c r="F1285" s="41"/>
      <c r="K1285" s="249"/>
    </row>
    <row r="1286" spans="5:11">
      <c r="E1286" s="246"/>
      <c r="F1286" s="41"/>
      <c r="K1286" s="249"/>
    </row>
    <row r="1287" spans="5:11">
      <c r="E1287" s="246"/>
      <c r="F1287" s="41"/>
      <c r="K1287" s="249"/>
    </row>
    <row r="1288" spans="5:11">
      <c r="E1288" s="246"/>
      <c r="F1288" s="41"/>
      <c r="K1288" s="249"/>
    </row>
    <row r="1289" spans="5:11">
      <c r="E1289" s="246"/>
      <c r="F1289" s="41"/>
      <c r="K1289" s="249"/>
    </row>
    <row r="1290" spans="5:11">
      <c r="E1290" s="246"/>
      <c r="F1290" s="41"/>
      <c r="K1290" s="249"/>
    </row>
    <row r="1291" spans="5:11">
      <c r="E1291" s="246"/>
      <c r="F1291" s="41"/>
      <c r="K1291" s="249"/>
    </row>
    <row r="1292" spans="5:11">
      <c r="E1292" s="246"/>
      <c r="F1292" s="41"/>
      <c r="K1292" s="249"/>
    </row>
    <row r="1293" spans="5:11">
      <c r="E1293" s="246"/>
      <c r="F1293" s="41"/>
      <c r="K1293" s="249"/>
    </row>
    <row r="1294" spans="5:11">
      <c r="E1294" s="246"/>
      <c r="F1294" s="41"/>
      <c r="K1294" s="249"/>
    </row>
    <row r="1295" spans="5:11">
      <c r="E1295" s="246"/>
      <c r="F1295" s="41"/>
      <c r="K1295" s="249"/>
    </row>
    <row r="1296" spans="5:11">
      <c r="E1296" s="246"/>
      <c r="F1296" s="41"/>
      <c r="K1296" s="249"/>
    </row>
    <row r="1297" spans="5:11">
      <c r="E1297" s="246"/>
      <c r="F1297" s="41"/>
      <c r="K1297" s="249"/>
    </row>
    <row r="1298" spans="5:11">
      <c r="E1298" s="246"/>
      <c r="F1298" s="41"/>
      <c r="K1298" s="249"/>
    </row>
    <row r="1299" spans="5:11">
      <c r="E1299" s="246"/>
      <c r="F1299" s="41"/>
      <c r="K1299" s="249"/>
    </row>
    <row r="1300" spans="5:11">
      <c r="E1300" s="246"/>
      <c r="F1300" s="41"/>
      <c r="K1300" s="249"/>
    </row>
    <row r="1301" spans="5:11">
      <c r="E1301" s="246"/>
      <c r="F1301" s="41"/>
      <c r="K1301" s="249"/>
    </row>
    <row r="1302" spans="5:11">
      <c r="E1302" s="246"/>
      <c r="F1302" s="41"/>
      <c r="K1302" s="249"/>
    </row>
    <row r="1303" spans="5:11">
      <c r="E1303" s="246"/>
      <c r="F1303" s="41"/>
      <c r="K1303" s="249"/>
    </row>
    <row r="1304" spans="5:11">
      <c r="E1304" s="246"/>
      <c r="F1304" s="41"/>
      <c r="K1304" s="249"/>
    </row>
    <row r="1305" spans="5:11">
      <c r="E1305" s="246"/>
      <c r="F1305" s="41"/>
      <c r="K1305" s="249"/>
    </row>
    <row r="1306" spans="5:11">
      <c r="E1306" s="246"/>
      <c r="F1306" s="41"/>
      <c r="K1306" s="249"/>
    </row>
    <row r="1307" spans="5:11">
      <c r="E1307" s="246"/>
      <c r="F1307" s="41"/>
      <c r="K1307" s="249"/>
    </row>
    <row r="1308" spans="5:11">
      <c r="E1308" s="246"/>
      <c r="F1308" s="41"/>
      <c r="K1308" s="249"/>
    </row>
    <row r="1309" spans="5:11">
      <c r="E1309" s="246"/>
      <c r="F1309" s="41"/>
      <c r="K1309" s="249"/>
    </row>
    <row r="1310" spans="5:11">
      <c r="E1310" s="246"/>
      <c r="F1310" s="41"/>
      <c r="K1310" s="249"/>
    </row>
    <row r="1311" spans="5:11">
      <c r="E1311" s="246"/>
      <c r="F1311" s="41"/>
      <c r="K1311" s="249"/>
    </row>
    <row r="1312" spans="5:11">
      <c r="E1312" s="246"/>
      <c r="F1312" s="41"/>
      <c r="K1312" s="249"/>
    </row>
    <row r="1313" spans="5:11">
      <c r="E1313" s="246"/>
      <c r="F1313" s="41"/>
      <c r="K1313" s="249"/>
    </row>
    <row r="1314" spans="5:11">
      <c r="E1314" s="246"/>
      <c r="F1314" s="41"/>
      <c r="K1314" s="249"/>
    </row>
    <row r="1315" spans="5:11">
      <c r="E1315" s="246"/>
      <c r="F1315" s="41"/>
      <c r="K1315" s="249"/>
    </row>
    <row r="1316" spans="5:11">
      <c r="E1316" s="246"/>
      <c r="F1316" s="41"/>
      <c r="K1316" s="249"/>
    </row>
    <row r="1317" spans="5:11">
      <c r="E1317" s="246"/>
      <c r="F1317" s="41"/>
      <c r="K1317" s="249"/>
    </row>
    <row r="1318" spans="5:11">
      <c r="E1318" s="246"/>
      <c r="F1318" s="41"/>
      <c r="K1318" s="249"/>
    </row>
    <row r="1319" spans="5:11">
      <c r="E1319" s="246"/>
      <c r="F1319" s="41"/>
      <c r="K1319" s="249"/>
    </row>
    <row r="1320" spans="5:11">
      <c r="E1320" s="246"/>
      <c r="F1320" s="41"/>
      <c r="K1320" s="249"/>
    </row>
    <row r="1321" spans="5:11">
      <c r="E1321" s="246"/>
      <c r="F1321" s="41"/>
      <c r="K1321" s="249"/>
    </row>
    <row r="1322" spans="5:11">
      <c r="E1322" s="246"/>
      <c r="F1322" s="41"/>
      <c r="K1322" s="249"/>
    </row>
    <row r="1323" spans="5:11">
      <c r="E1323" s="246"/>
      <c r="F1323" s="41"/>
      <c r="K1323" s="249"/>
    </row>
    <row r="1324" spans="5:11">
      <c r="E1324" s="246"/>
      <c r="F1324" s="41"/>
      <c r="K1324" s="249"/>
    </row>
    <row r="1325" spans="5:11">
      <c r="E1325" s="246"/>
      <c r="F1325" s="41"/>
      <c r="K1325" s="249"/>
    </row>
    <row r="1326" spans="5:11">
      <c r="E1326" s="246"/>
      <c r="F1326" s="41"/>
      <c r="K1326" s="249"/>
    </row>
    <row r="1327" spans="5:11">
      <c r="E1327" s="246"/>
      <c r="F1327" s="41"/>
      <c r="K1327" s="249"/>
    </row>
    <row r="1328" spans="5:11">
      <c r="E1328" s="246"/>
      <c r="F1328" s="41"/>
      <c r="K1328" s="249"/>
    </row>
    <row r="1329" spans="5:11">
      <c r="E1329" s="246"/>
      <c r="F1329" s="41"/>
      <c r="K1329" s="249"/>
    </row>
    <row r="1330" spans="5:11">
      <c r="E1330" s="246"/>
      <c r="F1330" s="41"/>
      <c r="K1330" s="249"/>
    </row>
    <row r="1331" spans="5:11">
      <c r="E1331" s="246"/>
      <c r="F1331" s="41"/>
      <c r="K1331" s="249"/>
    </row>
    <row r="1332" spans="5:11">
      <c r="E1332" s="246"/>
      <c r="F1332" s="41"/>
      <c r="K1332" s="249"/>
    </row>
    <row r="1333" spans="5:11">
      <c r="E1333" s="246"/>
      <c r="F1333" s="41"/>
      <c r="K1333" s="249"/>
    </row>
    <row r="1334" spans="5:11">
      <c r="E1334" s="246"/>
      <c r="F1334" s="41"/>
      <c r="K1334" s="249"/>
    </row>
    <row r="1335" spans="5:11">
      <c r="E1335" s="246"/>
      <c r="F1335" s="41"/>
      <c r="K1335" s="249"/>
    </row>
    <row r="1336" spans="5:11">
      <c r="E1336" s="246"/>
      <c r="F1336" s="41"/>
      <c r="K1336" s="249"/>
    </row>
    <row r="1337" spans="5:11">
      <c r="E1337" s="246"/>
      <c r="F1337" s="41"/>
      <c r="K1337" s="249"/>
    </row>
    <row r="1338" spans="5:11">
      <c r="E1338" s="246"/>
      <c r="F1338" s="41"/>
      <c r="K1338" s="249"/>
    </row>
    <row r="1339" spans="5:11">
      <c r="E1339" s="246"/>
      <c r="F1339" s="41"/>
      <c r="K1339" s="249"/>
    </row>
    <row r="1340" spans="5:11">
      <c r="E1340" s="246"/>
      <c r="F1340" s="41"/>
      <c r="K1340" s="249"/>
    </row>
    <row r="1341" spans="5:11">
      <c r="E1341" s="246"/>
      <c r="F1341" s="41"/>
      <c r="K1341" s="249"/>
    </row>
    <row r="1342" spans="5:11">
      <c r="E1342" s="246"/>
      <c r="F1342" s="41"/>
      <c r="K1342" s="249"/>
    </row>
    <row r="1343" spans="5:11">
      <c r="E1343" s="246"/>
      <c r="F1343" s="41"/>
      <c r="K1343" s="249"/>
    </row>
    <row r="1344" spans="5:11">
      <c r="E1344" s="246"/>
      <c r="F1344" s="41"/>
      <c r="K1344" s="249"/>
    </row>
    <row r="1345" spans="5:11">
      <c r="E1345" s="246"/>
      <c r="F1345" s="41"/>
      <c r="K1345" s="249"/>
    </row>
    <row r="1346" spans="5:11">
      <c r="E1346" s="246"/>
      <c r="F1346" s="41"/>
      <c r="K1346" s="249"/>
    </row>
    <row r="1347" spans="5:11">
      <c r="E1347" s="246"/>
      <c r="F1347" s="41"/>
      <c r="K1347" s="249"/>
    </row>
    <row r="1348" spans="5:11">
      <c r="E1348" s="246"/>
      <c r="F1348" s="41"/>
      <c r="K1348" s="249"/>
    </row>
    <row r="1349" spans="5:11">
      <c r="E1349" s="246"/>
      <c r="F1349" s="41"/>
      <c r="K1349" s="249"/>
    </row>
    <row r="1350" spans="5:11">
      <c r="E1350" s="246"/>
      <c r="F1350" s="41"/>
      <c r="K1350" s="249"/>
    </row>
    <row r="1351" spans="5:11">
      <c r="E1351" s="246"/>
      <c r="F1351" s="41"/>
      <c r="K1351" s="249"/>
    </row>
    <row r="1352" spans="5:11">
      <c r="E1352" s="246"/>
      <c r="F1352" s="41"/>
      <c r="K1352" s="249"/>
    </row>
    <row r="1353" spans="5:11">
      <c r="E1353" s="246"/>
      <c r="F1353" s="41"/>
      <c r="K1353" s="249"/>
    </row>
    <row r="1354" spans="5:11">
      <c r="E1354" s="246"/>
      <c r="F1354" s="41"/>
      <c r="K1354" s="249"/>
    </row>
    <row r="1355" spans="5:11">
      <c r="E1355" s="246"/>
      <c r="F1355" s="41"/>
      <c r="K1355" s="249"/>
    </row>
    <row r="1356" spans="5:11">
      <c r="E1356" s="246"/>
      <c r="F1356" s="41"/>
      <c r="K1356" s="249"/>
    </row>
    <row r="1357" spans="5:11">
      <c r="E1357" s="246"/>
      <c r="F1357" s="41"/>
      <c r="K1357" s="249"/>
    </row>
    <row r="1358" spans="5:11">
      <c r="E1358" s="246"/>
      <c r="F1358" s="41"/>
      <c r="K1358" s="249"/>
    </row>
    <row r="1359" spans="5:11">
      <c r="E1359" s="246"/>
      <c r="F1359" s="41"/>
      <c r="K1359" s="249"/>
    </row>
    <row r="1360" spans="5:11">
      <c r="E1360" s="246"/>
      <c r="F1360" s="41"/>
      <c r="K1360" s="249"/>
    </row>
    <row r="1361" spans="5:11">
      <c r="E1361" s="246"/>
      <c r="F1361" s="41"/>
      <c r="K1361" s="249"/>
    </row>
    <row r="1362" spans="5:11">
      <c r="E1362" s="246"/>
      <c r="F1362" s="41"/>
      <c r="K1362" s="249"/>
    </row>
    <row r="1363" spans="5:11">
      <c r="E1363" s="246"/>
      <c r="F1363" s="41"/>
      <c r="K1363" s="249"/>
    </row>
    <row r="1364" spans="5:11">
      <c r="E1364" s="246"/>
      <c r="F1364" s="41"/>
      <c r="K1364" s="249"/>
    </row>
    <row r="1365" spans="5:11">
      <c r="E1365" s="246"/>
      <c r="F1365" s="41"/>
      <c r="K1365" s="249"/>
    </row>
    <row r="1366" spans="5:11">
      <c r="E1366" s="246"/>
      <c r="F1366" s="41"/>
      <c r="K1366" s="249"/>
    </row>
    <row r="1367" spans="5:11">
      <c r="E1367" s="246"/>
      <c r="F1367" s="41"/>
      <c r="K1367" s="249"/>
    </row>
    <row r="1368" spans="5:11">
      <c r="E1368" s="246"/>
      <c r="F1368" s="41"/>
      <c r="K1368" s="249"/>
    </row>
    <row r="1369" spans="5:11">
      <c r="E1369" s="246"/>
      <c r="F1369" s="41"/>
      <c r="K1369" s="249"/>
    </row>
    <row r="1370" spans="5:11">
      <c r="E1370" s="246"/>
      <c r="F1370" s="41"/>
      <c r="K1370" s="249"/>
    </row>
    <row r="1371" spans="5:11">
      <c r="E1371" s="246"/>
      <c r="F1371" s="41"/>
      <c r="K1371" s="249"/>
    </row>
    <row r="1372" spans="5:11">
      <c r="E1372" s="246"/>
      <c r="F1372" s="41"/>
      <c r="K1372" s="249"/>
    </row>
    <row r="1373" spans="5:11">
      <c r="E1373" s="246"/>
      <c r="F1373" s="41"/>
      <c r="K1373" s="249"/>
    </row>
    <row r="1374" spans="5:11">
      <c r="E1374" s="246"/>
      <c r="F1374" s="41"/>
      <c r="K1374" s="249"/>
    </row>
    <row r="1375" spans="5:11">
      <c r="E1375" s="246"/>
      <c r="F1375" s="41"/>
      <c r="K1375" s="249"/>
    </row>
    <row r="1376" spans="5:11">
      <c r="E1376" s="246"/>
      <c r="F1376" s="41"/>
      <c r="K1376" s="249"/>
    </row>
    <row r="1377" spans="5:11">
      <c r="E1377" s="246"/>
      <c r="F1377" s="41"/>
      <c r="K1377" s="249"/>
    </row>
    <row r="1378" spans="5:11">
      <c r="E1378" s="246"/>
      <c r="F1378" s="41"/>
      <c r="K1378" s="249"/>
    </row>
    <row r="1379" spans="5:11">
      <c r="E1379" s="246"/>
      <c r="F1379" s="41"/>
      <c r="K1379" s="249"/>
    </row>
    <row r="1380" spans="5:11">
      <c r="E1380" s="246"/>
      <c r="F1380" s="41"/>
      <c r="K1380" s="249"/>
    </row>
    <row r="1381" spans="5:11">
      <c r="E1381" s="246"/>
      <c r="F1381" s="41"/>
      <c r="K1381" s="249"/>
    </row>
    <row r="1382" spans="5:11">
      <c r="E1382" s="246"/>
      <c r="F1382" s="41"/>
      <c r="K1382" s="249"/>
    </row>
    <row r="1383" spans="5:11">
      <c r="E1383" s="246"/>
      <c r="F1383" s="41"/>
      <c r="K1383" s="249"/>
    </row>
    <row r="1384" spans="5:11">
      <c r="E1384" s="246"/>
      <c r="F1384" s="41"/>
      <c r="K1384" s="249"/>
    </row>
    <row r="1385" spans="5:11">
      <c r="E1385" s="246"/>
      <c r="F1385" s="41"/>
      <c r="K1385" s="249"/>
    </row>
    <row r="1386" spans="5:11">
      <c r="E1386" s="246"/>
      <c r="F1386" s="41"/>
      <c r="K1386" s="249"/>
    </row>
    <row r="1387" spans="5:11">
      <c r="E1387" s="246"/>
      <c r="F1387" s="41"/>
      <c r="K1387" s="249"/>
    </row>
    <row r="1388" spans="5:11">
      <c r="E1388" s="246"/>
      <c r="F1388" s="41"/>
      <c r="K1388" s="249"/>
    </row>
    <row r="1389" spans="5:11">
      <c r="E1389" s="246"/>
      <c r="F1389" s="41"/>
      <c r="K1389" s="249"/>
    </row>
    <row r="1390" spans="5:11">
      <c r="E1390" s="246"/>
      <c r="F1390" s="41"/>
      <c r="K1390" s="249"/>
    </row>
    <row r="1391" spans="5:11">
      <c r="E1391" s="246"/>
      <c r="F1391" s="41"/>
      <c r="K1391" s="249"/>
    </row>
    <row r="1392" spans="5:11">
      <c r="E1392" s="246"/>
      <c r="F1392" s="41"/>
      <c r="K1392" s="249"/>
    </row>
    <row r="1393" spans="5:11">
      <c r="E1393" s="246"/>
      <c r="F1393" s="41"/>
      <c r="K1393" s="249"/>
    </row>
    <row r="1394" spans="5:11">
      <c r="E1394" s="246"/>
      <c r="F1394" s="41"/>
      <c r="K1394" s="249"/>
    </row>
    <row r="1395" spans="5:11">
      <c r="E1395" s="246"/>
      <c r="F1395" s="41"/>
      <c r="K1395" s="249"/>
    </row>
    <row r="1396" spans="5:11">
      <c r="E1396" s="246"/>
      <c r="F1396" s="41"/>
      <c r="K1396" s="249"/>
    </row>
    <row r="1397" spans="5:11">
      <c r="E1397" s="246"/>
      <c r="F1397" s="41"/>
      <c r="K1397" s="249"/>
    </row>
    <row r="1398" spans="5:11">
      <c r="E1398" s="246"/>
      <c r="F1398" s="41"/>
      <c r="K1398" s="249"/>
    </row>
    <row r="1399" spans="5:11">
      <c r="E1399" s="246"/>
      <c r="F1399" s="41"/>
      <c r="K1399" s="249"/>
    </row>
    <row r="1400" spans="5:11">
      <c r="E1400" s="246"/>
      <c r="F1400" s="41"/>
      <c r="K1400" s="249"/>
    </row>
    <row r="1401" spans="5:11">
      <c r="E1401" s="246"/>
      <c r="F1401" s="41"/>
      <c r="K1401" s="249"/>
    </row>
    <row r="1402" spans="5:11">
      <c r="E1402" s="246"/>
      <c r="F1402" s="41"/>
      <c r="K1402" s="249"/>
    </row>
    <row r="1403" spans="5:11">
      <c r="E1403" s="246"/>
      <c r="F1403" s="41"/>
      <c r="K1403" s="249"/>
    </row>
    <row r="1404" spans="5:11">
      <c r="E1404" s="246"/>
      <c r="F1404" s="41"/>
      <c r="K1404" s="249"/>
    </row>
    <row r="1405" spans="5:11">
      <c r="E1405" s="246"/>
      <c r="F1405" s="41"/>
      <c r="K1405" s="249"/>
    </row>
    <row r="1406" spans="5:11">
      <c r="E1406" s="246"/>
      <c r="F1406" s="41"/>
      <c r="K1406" s="249"/>
    </row>
    <row r="1407" spans="5:11">
      <c r="E1407" s="246"/>
      <c r="F1407" s="41"/>
      <c r="K1407" s="249"/>
    </row>
    <row r="1408" spans="5:11">
      <c r="E1408" s="246"/>
      <c r="F1408" s="41"/>
      <c r="K1408" s="249"/>
    </row>
    <row r="1409" spans="5:11">
      <c r="E1409" s="246"/>
      <c r="F1409" s="41"/>
      <c r="K1409" s="249"/>
    </row>
    <row r="1410" spans="5:11">
      <c r="E1410" s="246"/>
      <c r="F1410" s="41"/>
      <c r="K1410" s="249"/>
    </row>
    <row r="1411" spans="5:11">
      <c r="E1411" s="246"/>
      <c r="F1411" s="41"/>
      <c r="K1411" s="249"/>
    </row>
    <row r="1412" spans="5:11">
      <c r="E1412" s="246"/>
      <c r="F1412" s="41"/>
      <c r="K1412" s="249"/>
    </row>
    <row r="1413" spans="5:11">
      <c r="E1413" s="246"/>
      <c r="F1413" s="41"/>
      <c r="K1413" s="249"/>
    </row>
    <row r="1414" spans="5:11">
      <c r="E1414" s="246"/>
      <c r="F1414" s="41"/>
      <c r="K1414" s="249"/>
    </row>
    <row r="1415" spans="5:11">
      <c r="E1415" s="246"/>
      <c r="F1415" s="41"/>
      <c r="K1415" s="249"/>
    </row>
    <row r="1416" spans="5:11">
      <c r="E1416" s="246"/>
      <c r="F1416" s="41"/>
      <c r="K1416" s="249"/>
    </row>
    <row r="1417" spans="5:11">
      <c r="E1417" s="246"/>
      <c r="F1417" s="41"/>
      <c r="K1417" s="249"/>
    </row>
    <row r="1418" spans="5:11">
      <c r="E1418" s="246"/>
      <c r="F1418" s="41"/>
      <c r="K1418" s="249"/>
    </row>
    <row r="1419" spans="5:11">
      <c r="E1419" s="246"/>
      <c r="F1419" s="41"/>
      <c r="K1419" s="249"/>
    </row>
    <row r="1420" spans="5:11">
      <c r="E1420" s="246"/>
      <c r="F1420" s="41"/>
      <c r="K1420" s="249"/>
    </row>
    <row r="1421" spans="5:11">
      <c r="E1421" s="246"/>
      <c r="F1421" s="41"/>
      <c r="K1421" s="249"/>
    </row>
    <row r="1422" spans="5:11">
      <c r="E1422" s="246"/>
      <c r="F1422" s="41"/>
      <c r="K1422" s="249"/>
    </row>
    <row r="1423" spans="5:11">
      <c r="E1423" s="246"/>
      <c r="F1423" s="41"/>
      <c r="K1423" s="249"/>
    </row>
    <row r="1424" spans="5:11">
      <c r="E1424" s="246"/>
      <c r="F1424" s="41"/>
      <c r="K1424" s="249"/>
    </row>
    <row r="1425" spans="5:11">
      <c r="E1425" s="246"/>
      <c r="F1425" s="41"/>
      <c r="K1425" s="249"/>
    </row>
    <row r="1426" spans="5:11">
      <c r="E1426" s="246"/>
      <c r="F1426" s="41"/>
      <c r="K1426" s="249"/>
    </row>
    <row r="1427" spans="5:11">
      <c r="E1427" s="246"/>
      <c r="F1427" s="41"/>
      <c r="K1427" s="249"/>
    </row>
    <row r="1428" spans="5:11">
      <c r="E1428" s="246"/>
      <c r="F1428" s="41"/>
      <c r="K1428" s="249"/>
    </row>
    <row r="1429" spans="5:11">
      <c r="E1429" s="246"/>
      <c r="F1429" s="41"/>
      <c r="K1429" s="249"/>
    </row>
    <row r="1430" spans="5:11">
      <c r="E1430" s="246"/>
      <c r="F1430" s="41"/>
      <c r="K1430" s="249"/>
    </row>
    <row r="1431" spans="5:11">
      <c r="E1431" s="246"/>
      <c r="F1431" s="41"/>
      <c r="K1431" s="249"/>
    </row>
    <row r="1432" spans="5:11">
      <c r="E1432" s="246"/>
      <c r="F1432" s="41"/>
      <c r="K1432" s="249"/>
    </row>
    <row r="1433" spans="5:11">
      <c r="E1433" s="246"/>
      <c r="F1433" s="41"/>
      <c r="K1433" s="249"/>
    </row>
    <row r="1434" spans="5:11">
      <c r="E1434" s="246"/>
      <c r="F1434" s="41"/>
      <c r="K1434" s="249"/>
    </row>
    <row r="1435" spans="5:11">
      <c r="E1435" s="246"/>
      <c r="F1435" s="41"/>
      <c r="K1435" s="249"/>
    </row>
    <row r="1436" spans="5:11">
      <c r="E1436" s="246"/>
      <c r="F1436" s="41"/>
      <c r="K1436" s="249"/>
    </row>
    <row r="1437" spans="5:11">
      <c r="E1437" s="246"/>
      <c r="F1437" s="41"/>
      <c r="K1437" s="249"/>
    </row>
    <row r="1438" spans="5:11">
      <c r="E1438" s="246"/>
      <c r="F1438" s="41"/>
      <c r="K1438" s="249"/>
    </row>
    <row r="1439" spans="5:11">
      <c r="E1439" s="246"/>
      <c r="F1439" s="41"/>
      <c r="K1439" s="249"/>
    </row>
    <row r="1440" spans="5:11">
      <c r="E1440" s="246"/>
      <c r="F1440" s="41"/>
      <c r="K1440" s="249"/>
    </row>
    <row r="1441" spans="5:11">
      <c r="E1441" s="246"/>
      <c r="F1441" s="41"/>
      <c r="K1441" s="249"/>
    </row>
    <row r="1442" spans="5:11">
      <c r="E1442" s="246"/>
      <c r="F1442" s="41"/>
      <c r="K1442" s="249"/>
    </row>
    <row r="1443" spans="5:11">
      <c r="E1443" s="246"/>
      <c r="F1443" s="41"/>
      <c r="K1443" s="249"/>
    </row>
    <row r="1444" spans="5:11">
      <c r="E1444" s="246"/>
      <c r="F1444" s="41"/>
      <c r="K1444" s="249"/>
    </row>
    <row r="1445" spans="5:11">
      <c r="E1445" s="246"/>
      <c r="F1445" s="41"/>
      <c r="K1445" s="249"/>
    </row>
    <row r="1446" spans="5:11">
      <c r="E1446" s="246"/>
      <c r="F1446" s="41"/>
      <c r="K1446" s="249"/>
    </row>
    <row r="1447" spans="5:11">
      <c r="E1447" s="246"/>
      <c r="F1447" s="41"/>
      <c r="K1447" s="249"/>
    </row>
    <row r="1448" spans="5:11">
      <c r="E1448" s="246"/>
      <c r="F1448" s="41"/>
      <c r="K1448" s="249"/>
    </row>
    <row r="1449" spans="5:11">
      <c r="E1449" s="246"/>
      <c r="F1449" s="41"/>
      <c r="K1449" s="249"/>
    </row>
    <row r="1450" spans="5:11">
      <c r="E1450" s="246"/>
      <c r="F1450" s="41"/>
      <c r="K1450" s="249"/>
    </row>
    <row r="1451" spans="5:11">
      <c r="E1451" s="246"/>
      <c r="F1451" s="41"/>
      <c r="K1451" s="249"/>
    </row>
    <row r="1452" spans="5:11">
      <c r="E1452" s="246"/>
      <c r="F1452" s="41"/>
      <c r="K1452" s="249"/>
    </row>
    <row r="1453" spans="5:11">
      <c r="E1453" s="246"/>
      <c r="F1453" s="41"/>
      <c r="K1453" s="249"/>
    </row>
    <row r="1454" spans="5:11">
      <c r="E1454" s="246"/>
      <c r="F1454" s="41"/>
      <c r="K1454" s="249"/>
    </row>
    <row r="1455" spans="5:11">
      <c r="E1455" s="246"/>
      <c r="F1455" s="41"/>
      <c r="K1455" s="249"/>
    </row>
    <row r="1456" spans="5:11">
      <c r="E1456" s="246"/>
      <c r="F1456" s="41"/>
      <c r="K1456" s="249"/>
    </row>
    <row r="1457" spans="5:11">
      <c r="E1457" s="246"/>
      <c r="F1457" s="41"/>
      <c r="K1457" s="249"/>
    </row>
    <row r="1458" spans="5:11">
      <c r="E1458" s="246"/>
      <c r="F1458" s="41"/>
      <c r="K1458" s="249"/>
    </row>
    <row r="1459" spans="5:11">
      <c r="E1459" s="246"/>
      <c r="F1459" s="41"/>
      <c r="K1459" s="249"/>
    </row>
    <row r="1460" spans="5:11">
      <c r="E1460" s="246"/>
      <c r="F1460" s="41"/>
      <c r="K1460" s="249"/>
    </row>
    <row r="1461" spans="5:11">
      <c r="E1461" s="246"/>
      <c r="F1461" s="41"/>
      <c r="K1461" s="249"/>
    </row>
    <row r="1462" spans="5:11">
      <c r="E1462" s="246"/>
      <c r="F1462" s="41"/>
      <c r="K1462" s="249"/>
    </row>
    <row r="1463" spans="5:11">
      <c r="E1463" s="246"/>
      <c r="F1463" s="41"/>
      <c r="K1463" s="249"/>
    </row>
    <row r="1464" spans="5:11">
      <c r="E1464" s="246"/>
      <c r="F1464" s="41"/>
      <c r="K1464" s="249"/>
    </row>
    <row r="1465" spans="5:11">
      <c r="E1465" s="246"/>
      <c r="F1465" s="41"/>
      <c r="K1465" s="249"/>
    </row>
    <row r="1466" spans="5:11">
      <c r="E1466" s="246"/>
      <c r="F1466" s="41"/>
      <c r="K1466" s="249"/>
    </row>
    <row r="1467" spans="5:11">
      <c r="E1467" s="246"/>
      <c r="F1467" s="41"/>
      <c r="K1467" s="249"/>
    </row>
    <row r="1468" spans="5:11">
      <c r="E1468" s="246"/>
      <c r="F1468" s="41"/>
      <c r="K1468" s="249"/>
    </row>
    <row r="1469" spans="5:11">
      <c r="E1469" s="246"/>
      <c r="F1469" s="41"/>
      <c r="K1469" s="249"/>
    </row>
    <row r="1470" spans="5:11">
      <c r="E1470" s="246"/>
      <c r="F1470" s="41"/>
      <c r="K1470" s="249"/>
    </row>
    <row r="1471" spans="5:11">
      <c r="E1471" s="246"/>
      <c r="F1471" s="41"/>
      <c r="K1471" s="249"/>
    </row>
    <row r="1472" spans="5:11">
      <c r="E1472" s="246"/>
      <c r="F1472" s="41"/>
      <c r="K1472" s="249"/>
    </row>
    <row r="1473" spans="5:11">
      <c r="E1473" s="246"/>
      <c r="F1473" s="41"/>
      <c r="K1473" s="249"/>
    </row>
    <row r="1474" spans="5:11">
      <c r="E1474" s="246"/>
      <c r="F1474" s="41"/>
      <c r="K1474" s="249"/>
    </row>
    <row r="1475" spans="5:11">
      <c r="E1475" s="246"/>
      <c r="F1475" s="41"/>
      <c r="K1475" s="249"/>
    </row>
    <row r="1476" spans="5:11">
      <c r="E1476" s="246"/>
      <c r="F1476" s="41"/>
      <c r="K1476" s="249"/>
    </row>
    <row r="1477" spans="5:11">
      <c r="E1477" s="246"/>
      <c r="F1477" s="41"/>
      <c r="K1477" s="249"/>
    </row>
    <row r="1478" spans="5:11">
      <c r="E1478" s="246"/>
      <c r="F1478" s="41"/>
      <c r="K1478" s="249"/>
    </row>
    <row r="1479" spans="5:11">
      <c r="E1479" s="246"/>
      <c r="F1479" s="41"/>
      <c r="K1479" s="249"/>
    </row>
    <row r="1480" spans="5:11">
      <c r="E1480" s="246"/>
      <c r="F1480" s="41"/>
      <c r="K1480" s="249"/>
    </row>
    <row r="1481" spans="5:11">
      <c r="E1481" s="246"/>
      <c r="F1481" s="41"/>
      <c r="K1481" s="249"/>
    </row>
    <row r="1482" spans="5:11">
      <c r="E1482" s="246"/>
      <c r="F1482" s="41"/>
      <c r="K1482" s="249"/>
    </row>
    <row r="1483" spans="5:11">
      <c r="E1483" s="246"/>
      <c r="F1483" s="41"/>
      <c r="K1483" s="249"/>
    </row>
    <row r="1484" spans="5:11">
      <c r="E1484" s="246"/>
      <c r="F1484" s="41"/>
      <c r="K1484" s="249"/>
    </row>
    <row r="1485" spans="5:11">
      <c r="E1485" s="246"/>
      <c r="F1485" s="41"/>
      <c r="K1485" s="249"/>
    </row>
    <row r="1486" spans="5:11">
      <c r="E1486" s="246"/>
      <c r="F1486" s="41"/>
      <c r="K1486" s="249"/>
    </row>
    <row r="1487" spans="5:11">
      <c r="E1487" s="246"/>
      <c r="F1487" s="41"/>
      <c r="K1487" s="249"/>
    </row>
    <row r="1488" spans="5:11">
      <c r="E1488" s="246"/>
      <c r="F1488" s="41"/>
      <c r="K1488" s="249"/>
    </row>
    <row r="1489" spans="5:11">
      <c r="E1489" s="246"/>
      <c r="F1489" s="41"/>
      <c r="K1489" s="249"/>
    </row>
    <row r="1490" spans="5:11">
      <c r="E1490" s="246"/>
      <c r="F1490" s="41"/>
      <c r="K1490" s="249"/>
    </row>
    <row r="1491" spans="5:11">
      <c r="E1491" s="246"/>
      <c r="F1491" s="41"/>
      <c r="K1491" s="249"/>
    </row>
    <row r="1492" spans="5:11">
      <c r="E1492" s="246"/>
      <c r="F1492" s="41"/>
      <c r="K1492" s="249"/>
    </row>
    <row r="1493" spans="5:11">
      <c r="E1493" s="246"/>
      <c r="F1493" s="41"/>
      <c r="K1493" s="249"/>
    </row>
    <row r="1494" spans="5:11">
      <c r="E1494" s="246"/>
      <c r="F1494" s="41"/>
      <c r="K1494" s="249"/>
    </row>
    <row r="1495" spans="5:11">
      <c r="E1495" s="246"/>
      <c r="F1495" s="41"/>
      <c r="K1495" s="249"/>
    </row>
    <row r="1496" spans="5:11">
      <c r="E1496" s="246"/>
      <c r="F1496" s="41"/>
      <c r="K1496" s="249"/>
    </row>
    <row r="1497" spans="5:11">
      <c r="E1497" s="246"/>
      <c r="F1497" s="41"/>
      <c r="K1497" s="249"/>
    </row>
    <row r="1498" spans="5:11">
      <c r="E1498" s="246"/>
      <c r="F1498" s="41"/>
      <c r="K1498" s="249"/>
    </row>
    <row r="1499" spans="5:11">
      <c r="E1499" s="246"/>
      <c r="F1499" s="41"/>
      <c r="K1499" s="249"/>
    </row>
    <row r="1500" spans="5:11">
      <c r="E1500" s="246"/>
      <c r="F1500" s="41"/>
      <c r="K1500" s="249"/>
    </row>
    <row r="1501" spans="5:11">
      <c r="E1501" s="246"/>
      <c r="F1501" s="41"/>
      <c r="K1501" s="249"/>
    </row>
    <row r="1502" spans="5:11">
      <c r="E1502" s="246"/>
      <c r="F1502" s="41"/>
      <c r="K1502" s="249"/>
    </row>
    <row r="1503" spans="5:11">
      <c r="E1503" s="246"/>
      <c r="F1503" s="41"/>
      <c r="K1503" s="249"/>
    </row>
    <row r="1504" spans="5:11">
      <c r="E1504" s="246"/>
      <c r="F1504" s="41"/>
      <c r="K1504" s="249"/>
    </row>
    <row r="1505" spans="5:11">
      <c r="E1505" s="246"/>
      <c r="F1505" s="41"/>
      <c r="K1505" s="249"/>
    </row>
    <row r="1506" spans="5:11">
      <c r="E1506" s="246"/>
      <c r="F1506" s="41"/>
      <c r="K1506" s="249"/>
    </row>
    <row r="1507" spans="5:11">
      <c r="E1507" s="246"/>
      <c r="F1507" s="41"/>
      <c r="K1507" s="249"/>
    </row>
    <row r="1508" spans="5:11">
      <c r="E1508" s="246"/>
      <c r="F1508" s="41"/>
      <c r="K1508" s="249"/>
    </row>
    <row r="1509" spans="5:11">
      <c r="E1509" s="246"/>
      <c r="F1509" s="41"/>
      <c r="K1509" s="249"/>
    </row>
    <row r="1510" spans="5:11">
      <c r="E1510" s="246"/>
      <c r="F1510" s="41"/>
      <c r="K1510" s="249"/>
    </row>
    <row r="1511" spans="5:11">
      <c r="E1511" s="246"/>
      <c r="F1511" s="41"/>
      <c r="K1511" s="249"/>
    </row>
    <row r="1512" spans="5:11">
      <c r="E1512" s="246"/>
      <c r="F1512" s="41"/>
      <c r="K1512" s="249"/>
    </row>
    <row r="1513" spans="5:11">
      <c r="E1513" s="246"/>
      <c r="F1513" s="41"/>
      <c r="K1513" s="249"/>
    </row>
    <row r="1514" spans="5:11">
      <c r="E1514" s="246"/>
      <c r="F1514" s="41"/>
      <c r="K1514" s="249"/>
    </row>
    <row r="1515" spans="5:11">
      <c r="E1515" s="246"/>
      <c r="F1515" s="41"/>
      <c r="K1515" s="249"/>
    </row>
    <row r="1516" spans="5:11">
      <c r="E1516" s="246"/>
      <c r="F1516" s="41"/>
      <c r="K1516" s="249"/>
    </row>
    <row r="1517" spans="5:11">
      <c r="E1517" s="246"/>
      <c r="F1517" s="41"/>
      <c r="K1517" s="249"/>
    </row>
    <row r="1518" spans="5:11">
      <c r="E1518" s="246"/>
      <c r="F1518" s="41"/>
      <c r="K1518" s="249"/>
    </row>
    <row r="1519" spans="5:11">
      <c r="E1519" s="246"/>
      <c r="F1519" s="41"/>
      <c r="K1519" s="249"/>
    </row>
    <row r="1520" spans="5:11">
      <c r="E1520" s="246"/>
      <c r="F1520" s="41"/>
      <c r="K1520" s="249"/>
    </row>
    <row r="1521" spans="5:11">
      <c r="E1521" s="246"/>
      <c r="F1521" s="41"/>
      <c r="K1521" s="249"/>
    </row>
    <row r="1522" spans="5:11">
      <c r="E1522" s="246"/>
      <c r="F1522" s="41"/>
      <c r="K1522" s="249"/>
    </row>
    <row r="1523" spans="5:11">
      <c r="E1523" s="246"/>
      <c r="F1523" s="41"/>
      <c r="K1523" s="249"/>
    </row>
    <row r="1524" spans="5:11">
      <c r="E1524" s="246"/>
      <c r="F1524" s="41"/>
      <c r="K1524" s="249"/>
    </row>
    <row r="1525" spans="5:11">
      <c r="E1525" s="246"/>
      <c r="F1525" s="41"/>
      <c r="K1525" s="249"/>
    </row>
    <row r="1526" spans="5:11">
      <c r="E1526" s="246"/>
      <c r="F1526" s="41"/>
      <c r="K1526" s="249"/>
    </row>
    <row r="1527" spans="5:11">
      <c r="E1527" s="246"/>
      <c r="F1527" s="41"/>
      <c r="K1527" s="249"/>
    </row>
    <row r="1528" spans="5:11">
      <c r="E1528" s="246"/>
      <c r="F1528" s="41"/>
      <c r="K1528" s="249"/>
    </row>
    <row r="1529" spans="5:11">
      <c r="E1529" s="246"/>
      <c r="F1529" s="41"/>
      <c r="K1529" s="249"/>
    </row>
    <row r="1530" spans="5:11">
      <c r="E1530" s="246"/>
      <c r="F1530" s="41"/>
      <c r="K1530" s="249"/>
    </row>
    <row r="1531" spans="5:11">
      <c r="E1531" s="246"/>
      <c r="F1531" s="41"/>
      <c r="K1531" s="249"/>
    </row>
    <row r="1532" spans="5:11">
      <c r="E1532" s="246"/>
      <c r="F1532" s="41"/>
      <c r="K1532" s="249"/>
    </row>
    <row r="1533" spans="5:11">
      <c r="E1533" s="246"/>
      <c r="F1533" s="41"/>
      <c r="K1533" s="249"/>
    </row>
    <row r="1534" spans="5:11">
      <c r="E1534" s="246"/>
      <c r="F1534" s="41"/>
      <c r="K1534" s="249"/>
    </row>
    <row r="1535" spans="5:11">
      <c r="E1535" s="246"/>
      <c r="F1535" s="41"/>
      <c r="K1535" s="249"/>
    </row>
    <row r="1536" spans="5:11">
      <c r="E1536" s="246"/>
      <c r="F1536" s="41"/>
      <c r="K1536" s="249"/>
    </row>
    <row r="1537" spans="5:11">
      <c r="E1537" s="246"/>
      <c r="F1537" s="41"/>
      <c r="K1537" s="249"/>
    </row>
    <row r="1538" spans="5:11">
      <c r="E1538" s="246"/>
      <c r="F1538" s="41"/>
      <c r="K1538" s="249"/>
    </row>
    <row r="1539" spans="5:11">
      <c r="E1539" s="246"/>
      <c r="F1539" s="41"/>
      <c r="K1539" s="249"/>
    </row>
    <row r="1540" spans="5:11">
      <c r="E1540" s="246"/>
      <c r="F1540" s="41"/>
      <c r="K1540" s="249"/>
    </row>
    <row r="1541" spans="5:11">
      <c r="E1541" s="246"/>
      <c r="F1541" s="41"/>
      <c r="K1541" s="249"/>
    </row>
    <row r="1542" spans="5:11">
      <c r="E1542" s="246"/>
      <c r="F1542" s="41"/>
      <c r="K1542" s="249"/>
    </row>
    <row r="1543" spans="5:11">
      <c r="E1543" s="246"/>
      <c r="F1543" s="41"/>
      <c r="K1543" s="249"/>
    </row>
    <row r="1544" spans="5:11">
      <c r="E1544" s="246"/>
      <c r="F1544" s="41"/>
      <c r="K1544" s="249"/>
    </row>
    <row r="1545" spans="5:11">
      <c r="E1545" s="246"/>
      <c r="F1545" s="41"/>
      <c r="K1545" s="249"/>
    </row>
    <row r="1546" spans="5:11">
      <c r="E1546" s="246"/>
      <c r="F1546" s="41"/>
      <c r="K1546" s="249"/>
    </row>
    <row r="1547" spans="5:11">
      <c r="E1547" s="246"/>
      <c r="F1547" s="41"/>
      <c r="K1547" s="249"/>
    </row>
    <row r="1548" spans="5:11">
      <c r="E1548" s="246"/>
      <c r="F1548" s="41"/>
      <c r="K1548" s="249"/>
    </row>
    <row r="1549" spans="5:11">
      <c r="E1549" s="246"/>
      <c r="F1549" s="41"/>
      <c r="K1549" s="249"/>
    </row>
    <row r="1550" spans="5:11">
      <c r="E1550" s="246"/>
      <c r="F1550" s="41"/>
      <c r="K1550" s="249"/>
    </row>
    <row r="1551" spans="5:11">
      <c r="E1551" s="246"/>
      <c r="F1551" s="41"/>
      <c r="K1551" s="249"/>
    </row>
    <row r="1552" spans="5:11">
      <c r="E1552" s="246"/>
      <c r="F1552" s="41"/>
      <c r="K1552" s="249"/>
    </row>
    <row r="1553" spans="5:11">
      <c r="E1553" s="246"/>
      <c r="F1553" s="41"/>
      <c r="K1553" s="249"/>
    </row>
    <row r="1554" spans="5:11">
      <c r="E1554" s="246"/>
      <c r="F1554" s="41"/>
      <c r="K1554" s="249"/>
    </row>
    <row r="1555" spans="5:11">
      <c r="E1555" s="246"/>
      <c r="F1555" s="41"/>
      <c r="K1555" s="249"/>
    </row>
    <row r="1556" spans="5:11">
      <c r="E1556" s="246"/>
      <c r="F1556" s="41"/>
      <c r="K1556" s="249"/>
    </row>
    <row r="1557" spans="5:11">
      <c r="E1557" s="246"/>
      <c r="F1557" s="41"/>
      <c r="K1557" s="249"/>
    </row>
    <row r="1558" spans="5:11">
      <c r="E1558" s="246"/>
      <c r="F1558" s="41"/>
      <c r="K1558" s="249"/>
    </row>
    <row r="1559" spans="5:11">
      <c r="E1559" s="246"/>
      <c r="F1559" s="41"/>
      <c r="K1559" s="249"/>
    </row>
    <row r="1560" spans="5:11">
      <c r="E1560" s="246"/>
      <c r="F1560" s="41"/>
      <c r="K1560" s="249"/>
    </row>
    <row r="1561" spans="5:11">
      <c r="E1561" s="246"/>
      <c r="F1561" s="41"/>
      <c r="K1561" s="249"/>
    </row>
    <row r="1562" spans="5:11">
      <c r="E1562" s="246"/>
      <c r="F1562" s="41"/>
      <c r="K1562" s="249"/>
    </row>
    <row r="1563" spans="5:11">
      <c r="E1563" s="246"/>
      <c r="F1563" s="41"/>
      <c r="K1563" s="249"/>
    </row>
    <row r="1564" spans="5:11">
      <c r="E1564" s="246"/>
      <c r="F1564" s="41"/>
      <c r="K1564" s="249"/>
    </row>
    <row r="1565" spans="5:11">
      <c r="E1565" s="246"/>
      <c r="F1565" s="41"/>
      <c r="K1565" s="249"/>
    </row>
    <row r="1566" spans="5:11">
      <c r="E1566" s="246"/>
      <c r="F1566" s="41"/>
      <c r="K1566" s="249"/>
    </row>
    <row r="1567" spans="5:11">
      <c r="E1567" s="246"/>
      <c r="F1567" s="41"/>
      <c r="K1567" s="249"/>
    </row>
    <row r="1568" spans="5:11">
      <c r="E1568" s="246"/>
      <c r="F1568" s="41"/>
      <c r="K1568" s="249"/>
    </row>
    <row r="1569" spans="5:11">
      <c r="E1569" s="246"/>
      <c r="F1569" s="41"/>
      <c r="K1569" s="249"/>
    </row>
    <row r="1570" spans="5:11">
      <c r="E1570" s="246"/>
      <c r="F1570" s="41"/>
      <c r="K1570" s="249"/>
    </row>
    <row r="1571" spans="5:11">
      <c r="E1571" s="246"/>
      <c r="F1571" s="41"/>
      <c r="K1571" s="249"/>
    </row>
    <row r="1572" spans="5:11">
      <c r="E1572" s="246"/>
      <c r="F1572" s="41"/>
      <c r="K1572" s="249"/>
    </row>
    <row r="1573" spans="5:11">
      <c r="E1573" s="246"/>
      <c r="F1573" s="41"/>
      <c r="K1573" s="249"/>
    </row>
    <row r="1574" spans="5:11">
      <c r="E1574" s="246"/>
      <c r="F1574" s="41"/>
      <c r="K1574" s="249"/>
    </row>
    <row r="1575" spans="5:11">
      <c r="E1575" s="246"/>
      <c r="F1575" s="41"/>
      <c r="K1575" s="249"/>
    </row>
    <row r="1576" spans="5:11">
      <c r="E1576" s="246"/>
      <c r="F1576" s="41"/>
      <c r="K1576" s="249"/>
    </row>
    <row r="1577" spans="5:11">
      <c r="E1577" s="246"/>
      <c r="F1577" s="41"/>
      <c r="K1577" s="249"/>
    </row>
    <row r="1578" spans="5:11">
      <c r="E1578" s="246"/>
      <c r="F1578" s="41"/>
      <c r="K1578" s="249"/>
    </row>
    <row r="1579" spans="5:11">
      <c r="E1579" s="246"/>
      <c r="F1579" s="41"/>
      <c r="K1579" s="249"/>
    </row>
    <row r="1580" spans="5:11">
      <c r="E1580" s="246"/>
      <c r="F1580" s="41"/>
      <c r="K1580" s="249"/>
    </row>
    <row r="1581" spans="5:11">
      <c r="E1581" s="246"/>
      <c r="F1581" s="41"/>
      <c r="K1581" s="249"/>
    </row>
    <row r="1582" spans="5:11">
      <c r="E1582" s="246"/>
      <c r="F1582" s="41"/>
      <c r="K1582" s="249"/>
    </row>
    <row r="1583" spans="5:11">
      <c r="E1583" s="246"/>
      <c r="F1583" s="41"/>
      <c r="K1583" s="249"/>
    </row>
    <row r="1584" spans="5:11">
      <c r="E1584" s="246"/>
      <c r="F1584" s="41"/>
      <c r="K1584" s="249"/>
    </row>
    <row r="1585" spans="5:11">
      <c r="E1585" s="246"/>
      <c r="F1585" s="41"/>
      <c r="K1585" s="249"/>
    </row>
    <row r="1586" spans="5:11">
      <c r="E1586" s="246"/>
      <c r="F1586" s="41"/>
      <c r="K1586" s="249"/>
    </row>
    <row r="1587" spans="5:11">
      <c r="E1587" s="246"/>
      <c r="F1587" s="41"/>
      <c r="K1587" s="249"/>
    </row>
    <row r="1588" spans="5:11">
      <c r="E1588" s="246"/>
      <c r="F1588" s="41"/>
      <c r="K1588" s="249"/>
    </row>
    <row r="1589" spans="5:11">
      <c r="E1589" s="246"/>
      <c r="F1589" s="41"/>
      <c r="K1589" s="249"/>
    </row>
    <row r="1590" spans="5:11">
      <c r="E1590" s="246"/>
      <c r="F1590" s="41"/>
      <c r="K1590" s="249"/>
    </row>
    <row r="1591" spans="5:11">
      <c r="E1591" s="246"/>
      <c r="F1591" s="41"/>
      <c r="K1591" s="249"/>
    </row>
    <row r="1592" spans="5:11">
      <c r="E1592" s="246"/>
      <c r="F1592" s="41"/>
      <c r="K1592" s="249"/>
    </row>
    <row r="1593" spans="5:11">
      <c r="E1593" s="246"/>
      <c r="F1593" s="41"/>
      <c r="K1593" s="249"/>
    </row>
    <row r="1594" spans="5:11">
      <c r="E1594" s="246"/>
      <c r="F1594" s="41"/>
      <c r="K1594" s="249"/>
    </row>
    <row r="1595" spans="5:11">
      <c r="E1595" s="246"/>
      <c r="F1595" s="41"/>
      <c r="K1595" s="249"/>
    </row>
    <row r="1596" spans="5:11">
      <c r="E1596" s="246"/>
      <c r="F1596" s="41"/>
      <c r="K1596" s="249"/>
    </row>
    <row r="1597" spans="5:11">
      <c r="E1597" s="246"/>
      <c r="F1597" s="41"/>
      <c r="K1597" s="249"/>
    </row>
    <row r="1598" spans="5:11">
      <c r="E1598" s="246"/>
      <c r="F1598" s="41"/>
      <c r="K1598" s="249"/>
    </row>
    <row r="1599" spans="5:11">
      <c r="E1599" s="246"/>
      <c r="F1599" s="41"/>
      <c r="K1599" s="249"/>
    </row>
    <row r="1600" spans="5:11">
      <c r="E1600" s="246"/>
      <c r="F1600" s="41"/>
      <c r="K1600" s="249"/>
    </row>
    <row r="1601" spans="5:11">
      <c r="E1601" s="246"/>
      <c r="F1601" s="41"/>
      <c r="K1601" s="249"/>
    </row>
    <row r="1602" spans="5:11">
      <c r="E1602" s="246"/>
      <c r="F1602" s="41"/>
      <c r="K1602" s="249"/>
    </row>
    <row r="1603" spans="5:11">
      <c r="E1603" s="246"/>
      <c r="F1603" s="41"/>
      <c r="K1603" s="249"/>
    </row>
    <row r="1604" spans="5:11">
      <c r="E1604" s="246"/>
      <c r="F1604" s="41"/>
      <c r="K1604" s="249"/>
    </row>
    <row r="1605" spans="5:11">
      <c r="E1605" s="246"/>
      <c r="F1605" s="41"/>
      <c r="K1605" s="249"/>
    </row>
    <row r="1606" spans="5:11">
      <c r="E1606" s="246"/>
      <c r="F1606" s="41"/>
      <c r="K1606" s="249"/>
    </row>
    <row r="1607" spans="5:11">
      <c r="E1607" s="246"/>
      <c r="F1607" s="41"/>
      <c r="K1607" s="249"/>
    </row>
    <row r="1608" spans="5:11">
      <c r="E1608" s="246"/>
      <c r="F1608" s="41"/>
      <c r="K1608" s="249"/>
    </row>
    <row r="1609" spans="5:11">
      <c r="E1609" s="246"/>
      <c r="F1609" s="41"/>
      <c r="K1609" s="249"/>
    </row>
    <row r="1610" spans="5:11">
      <c r="E1610" s="246"/>
      <c r="F1610" s="41"/>
      <c r="K1610" s="249"/>
    </row>
    <row r="1611" spans="5:11">
      <c r="E1611" s="246"/>
      <c r="F1611" s="41"/>
      <c r="K1611" s="249"/>
    </row>
    <row r="1612" spans="5:11">
      <c r="E1612" s="246"/>
      <c r="F1612" s="41"/>
      <c r="K1612" s="249"/>
    </row>
    <row r="1613" spans="5:11">
      <c r="E1613" s="246"/>
      <c r="F1613" s="41"/>
      <c r="K1613" s="249"/>
    </row>
    <row r="1614" spans="5:11">
      <c r="E1614" s="246"/>
      <c r="F1614" s="41"/>
      <c r="K1614" s="249"/>
    </row>
    <row r="1615" spans="5:11">
      <c r="E1615" s="246"/>
      <c r="F1615" s="41"/>
      <c r="K1615" s="249"/>
    </row>
    <row r="1616" spans="5:11">
      <c r="E1616" s="246"/>
      <c r="F1616" s="41"/>
      <c r="K1616" s="249"/>
    </row>
    <row r="1617" spans="5:11">
      <c r="E1617" s="246"/>
      <c r="F1617" s="41"/>
      <c r="K1617" s="249"/>
    </row>
    <row r="1618" spans="5:11">
      <c r="E1618" s="246"/>
      <c r="F1618" s="41"/>
      <c r="K1618" s="249"/>
    </row>
    <row r="1619" spans="5:11">
      <c r="E1619" s="246"/>
      <c r="F1619" s="41"/>
      <c r="K1619" s="249"/>
    </row>
    <row r="1620" spans="5:11">
      <c r="E1620" s="246"/>
      <c r="F1620" s="41"/>
      <c r="K1620" s="249"/>
    </row>
    <row r="1621" spans="5:11">
      <c r="E1621" s="246"/>
      <c r="F1621" s="41"/>
      <c r="K1621" s="249"/>
    </row>
    <row r="1622" spans="5:11">
      <c r="E1622" s="246"/>
      <c r="F1622" s="41"/>
      <c r="K1622" s="249"/>
    </row>
    <row r="1623" spans="5:11">
      <c r="E1623" s="246"/>
      <c r="F1623" s="41"/>
      <c r="K1623" s="249"/>
    </row>
    <row r="1624" spans="5:11">
      <c r="E1624" s="246"/>
      <c r="F1624" s="41"/>
      <c r="K1624" s="249"/>
    </row>
    <row r="1625" spans="5:11">
      <c r="E1625" s="246"/>
      <c r="F1625" s="41"/>
      <c r="K1625" s="249"/>
    </row>
    <row r="1626" spans="5:11">
      <c r="E1626" s="246"/>
      <c r="F1626" s="41"/>
      <c r="K1626" s="249"/>
    </row>
    <row r="1627" spans="5:11">
      <c r="E1627" s="246"/>
      <c r="F1627" s="41"/>
      <c r="K1627" s="249"/>
    </row>
    <row r="1628" spans="5:11">
      <c r="E1628" s="246"/>
      <c r="F1628" s="41"/>
      <c r="K1628" s="249"/>
    </row>
    <row r="1629" spans="5:11">
      <c r="E1629" s="246"/>
      <c r="F1629" s="41"/>
      <c r="K1629" s="249"/>
    </row>
    <row r="1630" spans="5:11">
      <c r="E1630" s="246"/>
      <c r="F1630" s="41"/>
      <c r="K1630" s="249"/>
    </row>
    <row r="1631" spans="5:11">
      <c r="E1631" s="246"/>
      <c r="F1631" s="41"/>
      <c r="K1631" s="249"/>
    </row>
    <row r="1632" spans="5:11">
      <c r="E1632" s="246"/>
      <c r="F1632" s="41"/>
      <c r="K1632" s="249"/>
    </row>
    <row r="1633" spans="5:11">
      <c r="E1633" s="246"/>
      <c r="F1633" s="41"/>
      <c r="K1633" s="249"/>
    </row>
    <row r="1634" spans="5:11">
      <c r="E1634" s="246"/>
      <c r="F1634" s="41"/>
      <c r="K1634" s="249"/>
    </row>
    <row r="1635" spans="5:11">
      <c r="E1635" s="246"/>
      <c r="F1635" s="41"/>
      <c r="K1635" s="249"/>
    </row>
    <row r="1636" spans="5:11">
      <c r="E1636" s="246"/>
      <c r="F1636" s="41"/>
      <c r="K1636" s="249"/>
    </row>
    <row r="1637" spans="5:11">
      <c r="E1637" s="246"/>
      <c r="F1637" s="41"/>
      <c r="K1637" s="249"/>
    </row>
    <row r="1638" spans="5:11">
      <c r="E1638" s="246"/>
      <c r="F1638" s="41"/>
      <c r="K1638" s="249"/>
    </row>
    <row r="1639" spans="5:11">
      <c r="E1639" s="246"/>
      <c r="F1639" s="41"/>
      <c r="K1639" s="249"/>
    </row>
    <row r="1640" spans="5:11">
      <c r="E1640" s="246"/>
      <c r="F1640" s="41"/>
      <c r="K1640" s="249"/>
    </row>
    <row r="1641" spans="5:11">
      <c r="E1641" s="246"/>
      <c r="F1641" s="41"/>
      <c r="K1641" s="249"/>
    </row>
    <row r="1642" spans="5:11">
      <c r="E1642" s="246"/>
      <c r="F1642" s="41"/>
      <c r="K1642" s="249"/>
    </row>
    <row r="1643" spans="5:11">
      <c r="E1643" s="246"/>
      <c r="F1643" s="41"/>
      <c r="K1643" s="249"/>
    </row>
    <row r="1644" spans="5:11">
      <c r="E1644" s="246"/>
      <c r="F1644" s="41"/>
      <c r="K1644" s="249"/>
    </row>
    <row r="1645" spans="5:11">
      <c r="E1645" s="246"/>
      <c r="F1645" s="41"/>
      <c r="K1645" s="249"/>
    </row>
    <row r="1646" spans="5:11">
      <c r="E1646" s="246"/>
      <c r="F1646" s="41"/>
      <c r="K1646" s="249"/>
    </row>
    <row r="1647" spans="5:11">
      <c r="E1647" s="246"/>
      <c r="F1647" s="41"/>
      <c r="K1647" s="249"/>
    </row>
    <row r="1648" spans="5:11">
      <c r="E1648" s="246"/>
      <c r="F1648" s="41"/>
      <c r="K1648" s="249"/>
    </row>
    <row r="1649" spans="5:11">
      <c r="E1649" s="246"/>
      <c r="F1649" s="41"/>
      <c r="K1649" s="249"/>
    </row>
    <row r="1650" spans="5:11">
      <c r="E1650" s="246"/>
      <c r="F1650" s="41"/>
      <c r="K1650" s="249"/>
    </row>
    <row r="1651" spans="5:11">
      <c r="E1651" s="246"/>
      <c r="F1651" s="41"/>
      <c r="K1651" s="249"/>
    </row>
    <row r="1652" spans="5:11">
      <c r="E1652" s="246"/>
      <c r="F1652" s="41"/>
      <c r="K1652" s="249"/>
    </row>
    <row r="1653" spans="5:11">
      <c r="E1653" s="246"/>
      <c r="F1653" s="41"/>
      <c r="K1653" s="249"/>
    </row>
    <row r="1654" spans="5:11">
      <c r="E1654" s="246"/>
      <c r="F1654" s="41"/>
      <c r="K1654" s="249"/>
    </row>
    <row r="1655" spans="5:11">
      <c r="E1655" s="246"/>
      <c r="F1655" s="41"/>
      <c r="K1655" s="249"/>
    </row>
    <row r="1656" spans="5:11">
      <c r="E1656" s="246"/>
      <c r="F1656" s="41"/>
      <c r="K1656" s="249"/>
    </row>
    <row r="1657" spans="5:11">
      <c r="E1657" s="246"/>
      <c r="F1657" s="41"/>
      <c r="K1657" s="249"/>
    </row>
    <row r="1658" spans="5:11">
      <c r="E1658" s="246"/>
      <c r="F1658" s="41"/>
      <c r="K1658" s="249"/>
    </row>
    <row r="1659" spans="5:11">
      <c r="E1659" s="246"/>
      <c r="F1659" s="41"/>
      <c r="K1659" s="249"/>
    </row>
    <row r="1660" spans="5:11">
      <c r="E1660" s="246"/>
      <c r="F1660" s="41"/>
      <c r="K1660" s="249"/>
    </row>
    <row r="1661" spans="5:11">
      <c r="E1661" s="246"/>
      <c r="F1661" s="41"/>
      <c r="K1661" s="249"/>
    </row>
    <row r="1662" spans="5:11">
      <c r="E1662" s="246"/>
      <c r="F1662" s="41"/>
      <c r="K1662" s="249"/>
    </row>
    <row r="1663" spans="5:11">
      <c r="E1663" s="246"/>
      <c r="F1663" s="41"/>
      <c r="K1663" s="249"/>
    </row>
    <row r="1664" spans="5:11">
      <c r="E1664" s="246"/>
      <c r="F1664" s="41"/>
      <c r="K1664" s="249"/>
    </row>
    <row r="1665" spans="5:11">
      <c r="E1665" s="246"/>
      <c r="F1665" s="41"/>
      <c r="K1665" s="249"/>
    </row>
    <row r="1666" spans="5:11">
      <c r="E1666" s="246"/>
      <c r="F1666" s="41"/>
      <c r="K1666" s="249"/>
    </row>
    <row r="1667" spans="5:11">
      <c r="E1667" s="246"/>
      <c r="F1667" s="41"/>
      <c r="K1667" s="249"/>
    </row>
    <row r="1668" spans="5:11">
      <c r="E1668" s="246"/>
      <c r="F1668" s="41"/>
      <c r="K1668" s="249"/>
    </row>
    <row r="1669" spans="5:11">
      <c r="E1669" s="246"/>
      <c r="F1669" s="41"/>
      <c r="K1669" s="249"/>
    </row>
    <row r="1670" spans="5:11">
      <c r="E1670" s="246"/>
      <c r="F1670" s="41"/>
      <c r="K1670" s="249"/>
    </row>
    <row r="1671" spans="5:11">
      <c r="E1671" s="246"/>
      <c r="F1671" s="41"/>
      <c r="K1671" s="249"/>
    </row>
    <row r="1672" spans="5:11">
      <c r="E1672" s="246"/>
      <c r="F1672" s="41"/>
      <c r="K1672" s="249"/>
    </row>
    <row r="1673" spans="5:11">
      <c r="E1673" s="246"/>
      <c r="F1673" s="41"/>
      <c r="K1673" s="249"/>
    </row>
    <row r="1674" spans="5:11">
      <c r="E1674" s="246"/>
      <c r="F1674" s="41"/>
      <c r="K1674" s="249"/>
    </row>
    <row r="1675" spans="5:11">
      <c r="E1675" s="246"/>
      <c r="F1675" s="41"/>
      <c r="K1675" s="249"/>
    </row>
    <row r="1676" spans="5:11">
      <c r="E1676" s="246"/>
      <c r="F1676" s="41"/>
      <c r="K1676" s="249"/>
    </row>
    <row r="1677" spans="5:11">
      <c r="E1677" s="246"/>
      <c r="F1677" s="41"/>
      <c r="K1677" s="249"/>
    </row>
    <row r="1678" spans="5:11">
      <c r="E1678" s="246"/>
      <c r="F1678" s="41"/>
      <c r="K1678" s="249"/>
    </row>
    <row r="1679" spans="5:11">
      <c r="E1679" s="246"/>
      <c r="F1679" s="41"/>
      <c r="K1679" s="249"/>
    </row>
    <row r="1680" spans="5:11">
      <c r="E1680" s="246"/>
      <c r="F1680" s="41"/>
      <c r="K1680" s="249"/>
    </row>
    <row r="1681" spans="5:11">
      <c r="E1681" s="246"/>
      <c r="F1681" s="41"/>
      <c r="K1681" s="249"/>
    </row>
    <row r="1682" spans="5:11">
      <c r="E1682" s="246"/>
      <c r="F1682" s="41"/>
      <c r="K1682" s="249"/>
    </row>
    <row r="1683" spans="5:11">
      <c r="E1683" s="246"/>
      <c r="F1683" s="41"/>
      <c r="K1683" s="249"/>
    </row>
    <row r="1684" spans="5:11">
      <c r="E1684" s="246"/>
      <c r="F1684" s="41"/>
      <c r="K1684" s="249"/>
    </row>
    <row r="1685" spans="5:11">
      <c r="E1685" s="246"/>
      <c r="F1685" s="41"/>
      <c r="K1685" s="249"/>
    </row>
    <row r="1686" spans="5:11">
      <c r="E1686" s="246"/>
      <c r="F1686" s="41"/>
      <c r="K1686" s="249"/>
    </row>
    <row r="1687" spans="5:11">
      <c r="E1687" s="246"/>
      <c r="F1687" s="41"/>
      <c r="K1687" s="249"/>
    </row>
    <row r="1688" spans="5:11">
      <c r="E1688" s="246"/>
      <c r="F1688" s="41"/>
      <c r="K1688" s="249"/>
    </row>
    <row r="1689" spans="5:11">
      <c r="E1689" s="246"/>
      <c r="F1689" s="41"/>
      <c r="K1689" s="249"/>
    </row>
    <row r="1690" spans="5:11">
      <c r="E1690" s="246"/>
      <c r="F1690" s="41"/>
      <c r="K1690" s="249"/>
    </row>
    <row r="1691" spans="5:11">
      <c r="E1691" s="246"/>
      <c r="F1691" s="41"/>
      <c r="K1691" s="249"/>
    </row>
    <row r="1692" spans="5:11">
      <c r="E1692" s="246"/>
      <c r="F1692" s="41"/>
      <c r="K1692" s="249"/>
    </row>
    <row r="1693" spans="5:11">
      <c r="E1693" s="246"/>
      <c r="F1693" s="41"/>
      <c r="K1693" s="249"/>
    </row>
    <row r="1694" spans="5:11">
      <c r="E1694" s="246"/>
      <c r="F1694" s="41"/>
      <c r="K1694" s="249"/>
    </row>
    <row r="1695" spans="5:11">
      <c r="E1695" s="246"/>
      <c r="F1695" s="41"/>
      <c r="K1695" s="249"/>
    </row>
    <row r="1696" spans="5:11">
      <c r="E1696" s="246"/>
      <c r="F1696" s="41"/>
      <c r="K1696" s="249"/>
    </row>
    <row r="1697" spans="5:11">
      <c r="E1697" s="246"/>
      <c r="F1697" s="41"/>
      <c r="K1697" s="249"/>
    </row>
    <row r="1698" spans="5:11">
      <c r="E1698" s="246"/>
      <c r="F1698" s="41"/>
      <c r="K1698" s="249"/>
    </row>
    <row r="1699" spans="5:11">
      <c r="E1699" s="246"/>
      <c r="F1699" s="41"/>
      <c r="K1699" s="249"/>
    </row>
    <row r="1700" spans="5:11">
      <c r="E1700" s="246"/>
      <c r="F1700" s="41"/>
      <c r="K1700" s="249"/>
    </row>
    <row r="1701" spans="5:11">
      <c r="E1701" s="246"/>
      <c r="F1701" s="41"/>
      <c r="K1701" s="249"/>
    </row>
    <row r="1702" spans="5:11">
      <c r="E1702" s="246"/>
      <c r="F1702" s="41"/>
      <c r="K1702" s="249"/>
    </row>
    <row r="1703" spans="5:11">
      <c r="E1703" s="246"/>
      <c r="F1703" s="41"/>
      <c r="K1703" s="249"/>
    </row>
    <row r="1704" spans="5:11">
      <c r="E1704" s="246"/>
      <c r="F1704" s="41"/>
      <c r="K1704" s="249"/>
    </row>
    <row r="1705" spans="5:11">
      <c r="E1705" s="246"/>
      <c r="F1705" s="41"/>
      <c r="K1705" s="249"/>
    </row>
    <row r="1706" spans="5:11">
      <c r="E1706" s="246"/>
      <c r="F1706" s="41"/>
      <c r="K1706" s="249"/>
    </row>
    <row r="1707" spans="5:11">
      <c r="E1707" s="246"/>
      <c r="F1707" s="41"/>
      <c r="K1707" s="249"/>
    </row>
    <row r="1708" spans="5:11">
      <c r="E1708" s="246"/>
      <c r="F1708" s="41"/>
      <c r="K1708" s="249"/>
    </row>
    <row r="1709" spans="5:11">
      <c r="E1709" s="246"/>
      <c r="F1709" s="41"/>
      <c r="K1709" s="249"/>
    </row>
    <row r="1710" spans="5:11">
      <c r="E1710" s="246"/>
      <c r="F1710" s="41"/>
      <c r="K1710" s="249"/>
    </row>
    <row r="1711" spans="5:11">
      <c r="E1711" s="246"/>
      <c r="F1711" s="41"/>
      <c r="K1711" s="249"/>
    </row>
    <row r="1712" spans="5:11">
      <c r="E1712" s="246"/>
      <c r="F1712" s="41"/>
      <c r="K1712" s="249"/>
    </row>
    <row r="1713" spans="5:11">
      <c r="E1713" s="246"/>
      <c r="F1713" s="41"/>
      <c r="K1713" s="249"/>
    </row>
    <row r="1714" spans="5:11">
      <c r="E1714" s="246"/>
      <c r="F1714" s="41"/>
      <c r="K1714" s="249"/>
    </row>
    <row r="1715" spans="5:11">
      <c r="E1715" s="246"/>
      <c r="F1715" s="41"/>
      <c r="K1715" s="249"/>
    </row>
    <row r="1716" spans="5:11">
      <c r="E1716" s="246"/>
      <c r="F1716" s="41"/>
      <c r="K1716" s="249"/>
    </row>
    <row r="1717" spans="5:11">
      <c r="E1717" s="246"/>
      <c r="F1717" s="41"/>
      <c r="K1717" s="249"/>
    </row>
    <row r="1718" spans="5:11">
      <c r="E1718" s="246"/>
      <c r="F1718" s="41"/>
      <c r="K1718" s="249"/>
    </row>
    <row r="1719" spans="5:11">
      <c r="E1719" s="246"/>
      <c r="F1719" s="41"/>
      <c r="K1719" s="249"/>
    </row>
    <row r="1720" spans="5:11">
      <c r="E1720" s="246"/>
      <c r="F1720" s="41"/>
      <c r="K1720" s="249"/>
    </row>
    <row r="1721" spans="5:11">
      <c r="E1721" s="246"/>
      <c r="F1721" s="41"/>
      <c r="K1721" s="249"/>
    </row>
    <row r="1722" spans="5:11">
      <c r="E1722" s="246"/>
      <c r="F1722" s="41"/>
      <c r="K1722" s="249"/>
    </row>
    <row r="1723" spans="5:11">
      <c r="E1723" s="246"/>
      <c r="F1723" s="41"/>
      <c r="K1723" s="249"/>
    </row>
    <row r="1724" spans="5:11">
      <c r="E1724" s="246"/>
      <c r="F1724" s="41"/>
      <c r="K1724" s="249"/>
    </row>
    <row r="1725" spans="5:11">
      <c r="E1725" s="246"/>
      <c r="F1725" s="41"/>
      <c r="K1725" s="249"/>
    </row>
    <row r="1726" spans="5:11">
      <c r="E1726" s="246"/>
      <c r="F1726" s="41"/>
      <c r="K1726" s="249"/>
    </row>
    <row r="1727" spans="5:11">
      <c r="E1727" s="246"/>
      <c r="F1727" s="41"/>
      <c r="K1727" s="249"/>
    </row>
    <row r="1728" spans="5:11">
      <c r="E1728" s="246"/>
      <c r="F1728" s="41"/>
      <c r="K1728" s="249"/>
    </row>
    <row r="1729" spans="5:11">
      <c r="E1729" s="246"/>
      <c r="F1729" s="41"/>
      <c r="K1729" s="249"/>
    </row>
    <row r="1730" spans="5:11">
      <c r="E1730" s="246"/>
      <c r="F1730" s="41"/>
      <c r="K1730" s="249"/>
    </row>
    <row r="1731" spans="5:11">
      <c r="E1731" s="246"/>
      <c r="F1731" s="41"/>
      <c r="K1731" s="249"/>
    </row>
    <row r="1732" spans="5:11">
      <c r="E1732" s="246"/>
      <c r="F1732" s="41"/>
      <c r="K1732" s="249"/>
    </row>
    <row r="1733" spans="5:11">
      <c r="E1733" s="246"/>
      <c r="F1733" s="41"/>
      <c r="K1733" s="249"/>
    </row>
    <row r="1734" spans="5:11">
      <c r="E1734" s="246"/>
      <c r="F1734" s="41"/>
      <c r="K1734" s="249"/>
    </row>
    <row r="1735" spans="5:11">
      <c r="E1735" s="246"/>
      <c r="F1735" s="41"/>
      <c r="K1735" s="249"/>
    </row>
    <row r="1736" spans="5:11">
      <c r="E1736" s="246"/>
      <c r="F1736" s="41"/>
      <c r="K1736" s="249"/>
    </row>
    <row r="1737" spans="5:11">
      <c r="E1737" s="246"/>
      <c r="F1737" s="41"/>
      <c r="K1737" s="249"/>
    </row>
    <row r="1738" spans="5:11">
      <c r="E1738" s="246"/>
      <c r="F1738" s="41"/>
      <c r="K1738" s="249"/>
    </row>
    <row r="1739" spans="5:11">
      <c r="E1739" s="246"/>
      <c r="F1739" s="41"/>
      <c r="K1739" s="249"/>
    </row>
    <row r="1740" spans="5:11">
      <c r="E1740" s="246"/>
      <c r="F1740" s="41"/>
      <c r="K1740" s="249"/>
    </row>
    <row r="1741" spans="5:11">
      <c r="E1741" s="246"/>
      <c r="F1741" s="41"/>
      <c r="K1741" s="249"/>
    </row>
    <row r="1742" spans="5:11">
      <c r="E1742" s="246"/>
      <c r="F1742" s="41"/>
      <c r="K1742" s="249"/>
    </row>
    <row r="1743" spans="5:11">
      <c r="E1743" s="246"/>
      <c r="F1743" s="41"/>
      <c r="K1743" s="249"/>
    </row>
    <row r="1744" spans="5:11">
      <c r="E1744" s="246"/>
      <c r="F1744" s="41"/>
      <c r="K1744" s="249"/>
    </row>
    <row r="1745" spans="5:11">
      <c r="E1745" s="246"/>
      <c r="F1745" s="41"/>
      <c r="K1745" s="249"/>
    </row>
    <row r="1746" spans="5:11">
      <c r="E1746" s="246"/>
      <c r="F1746" s="41"/>
      <c r="K1746" s="249"/>
    </row>
    <row r="1747" spans="5:11">
      <c r="E1747" s="246"/>
      <c r="F1747" s="41"/>
      <c r="K1747" s="249"/>
    </row>
    <row r="1748" spans="5:11">
      <c r="E1748" s="246"/>
      <c r="F1748" s="41"/>
      <c r="K1748" s="249"/>
    </row>
    <row r="1749" spans="5:11">
      <c r="E1749" s="246"/>
      <c r="F1749" s="41"/>
      <c r="K1749" s="249"/>
    </row>
    <row r="1750" spans="5:11">
      <c r="E1750" s="246"/>
      <c r="F1750" s="41"/>
      <c r="K1750" s="249"/>
    </row>
    <row r="1751" spans="5:11">
      <c r="E1751" s="246"/>
      <c r="F1751" s="41"/>
      <c r="K1751" s="249"/>
    </row>
    <row r="1752" spans="5:11">
      <c r="E1752" s="246"/>
      <c r="F1752" s="41"/>
      <c r="K1752" s="249"/>
    </row>
    <row r="1753" spans="5:11">
      <c r="E1753" s="246"/>
      <c r="F1753" s="41"/>
      <c r="K1753" s="249"/>
    </row>
    <row r="1754" spans="5:11">
      <c r="E1754" s="246"/>
      <c r="F1754" s="41"/>
      <c r="K1754" s="249"/>
    </row>
    <row r="1755" spans="5:11">
      <c r="E1755" s="246"/>
      <c r="F1755" s="41"/>
      <c r="K1755" s="249"/>
    </row>
    <row r="1756" spans="5:11">
      <c r="E1756" s="246"/>
      <c r="F1756" s="41"/>
      <c r="K1756" s="249"/>
    </row>
    <row r="1757" spans="5:11">
      <c r="E1757" s="246"/>
      <c r="F1757" s="41"/>
      <c r="K1757" s="249"/>
    </row>
    <row r="1758" spans="5:11">
      <c r="E1758" s="246"/>
      <c r="F1758" s="41"/>
      <c r="K1758" s="249"/>
    </row>
    <row r="1759" spans="5:11">
      <c r="E1759" s="246"/>
      <c r="F1759" s="41"/>
      <c r="K1759" s="249"/>
    </row>
    <row r="1760" spans="5:11">
      <c r="E1760" s="246"/>
      <c r="F1760" s="41"/>
      <c r="K1760" s="249"/>
    </row>
    <row r="1761" spans="5:11">
      <c r="E1761" s="246"/>
      <c r="F1761" s="41"/>
      <c r="K1761" s="249"/>
    </row>
    <row r="1762" spans="5:11">
      <c r="E1762" s="246"/>
      <c r="F1762" s="41"/>
      <c r="K1762" s="249"/>
    </row>
    <row r="1763" spans="5:11">
      <c r="E1763" s="246"/>
      <c r="F1763" s="41"/>
      <c r="K1763" s="249"/>
    </row>
    <row r="1764" spans="5:11">
      <c r="E1764" s="246"/>
      <c r="F1764" s="41"/>
      <c r="K1764" s="249"/>
    </row>
    <row r="1765" spans="5:11">
      <c r="E1765" s="246"/>
      <c r="F1765" s="41"/>
      <c r="K1765" s="249"/>
    </row>
    <row r="1766" spans="5:11">
      <c r="E1766" s="246"/>
      <c r="F1766" s="41"/>
      <c r="K1766" s="249"/>
    </row>
    <row r="1767" spans="5:11">
      <c r="E1767" s="246"/>
      <c r="F1767" s="41"/>
      <c r="K1767" s="249"/>
    </row>
    <row r="1768" spans="5:11">
      <c r="E1768" s="246"/>
      <c r="F1768" s="41"/>
      <c r="K1768" s="249"/>
    </row>
    <row r="1769" spans="5:11">
      <c r="E1769" s="246"/>
      <c r="F1769" s="41"/>
      <c r="K1769" s="249"/>
    </row>
    <row r="1770" spans="5:11">
      <c r="E1770" s="246"/>
      <c r="F1770" s="41"/>
      <c r="K1770" s="249"/>
    </row>
    <row r="1771" spans="5:11">
      <c r="E1771" s="246"/>
      <c r="F1771" s="41"/>
      <c r="K1771" s="249"/>
    </row>
    <row r="1772" spans="5:11">
      <c r="E1772" s="246"/>
      <c r="F1772" s="41"/>
      <c r="K1772" s="249"/>
    </row>
    <row r="1773" spans="5:11">
      <c r="E1773" s="246"/>
      <c r="F1773" s="41"/>
      <c r="K1773" s="249"/>
    </row>
    <row r="1774" spans="5:11">
      <c r="E1774" s="246"/>
      <c r="F1774" s="41"/>
      <c r="K1774" s="249"/>
    </row>
    <row r="1775" spans="5:11">
      <c r="E1775" s="246"/>
      <c r="F1775" s="41"/>
      <c r="K1775" s="249"/>
    </row>
    <row r="1776" spans="5:11">
      <c r="E1776" s="246"/>
      <c r="F1776" s="41"/>
      <c r="K1776" s="249"/>
    </row>
    <row r="1777" spans="5:11">
      <c r="E1777" s="246"/>
      <c r="F1777" s="41"/>
      <c r="K1777" s="249"/>
    </row>
    <row r="1778" spans="5:11">
      <c r="E1778" s="246"/>
      <c r="F1778" s="41"/>
      <c r="K1778" s="249"/>
    </row>
    <row r="1779" spans="5:11">
      <c r="E1779" s="246"/>
      <c r="F1779" s="41"/>
      <c r="K1779" s="249"/>
    </row>
    <row r="1780" spans="5:11">
      <c r="E1780" s="246"/>
      <c r="F1780" s="41"/>
      <c r="K1780" s="249"/>
    </row>
    <row r="1781" spans="5:11">
      <c r="E1781" s="246"/>
      <c r="F1781" s="41"/>
      <c r="K1781" s="249"/>
    </row>
    <row r="1782" spans="5:11">
      <c r="E1782" s="246"/>
      <c r="F1782" s="41"/>
      <c r="K1782" s="249"/>
    </row>
    <row r="1783" spans="5:11">
      <c r="E1783" s="246"/>
      <c r="F1783" s="41"/>
      <c r="K1783" s="249"/>
    </row>
    <row r="1784" spans="5:11">
      <c r="E1784" s="246"/>
      <c r="F1784" s="41"/>
      <c r="K1784" s="249"/>
    </row>
    <row r="1785" spans="5:11">
      <c r="E1785" s="246"/>
      <c r="F1785" s="41"/>
      <c r="K1785" s="249"/>
    </row>
    <row r="1786" spans="5:11">
      <c r="E1786" s="246"/>
      <c r="F1786" s="41"/>
      <c r="K1786" s="249"/>
    </row>
    <row r="1787" spans="5:11">
      <c r="E1787" s="246"/>
      <c r="F1787" s="41"/>
      <c r="K1787" s="249"/>
    </row>
    <row r="1788" spans="5:11">
      <c r="E1788" s="246"/>
      <c r="F1788" s="41"/>
      <c r="K1788" s="249"/>
    </row>
    <row r="1789" spans="5:11">
      <c r="E1789" s="246"/>
      <c r="F1789" s="41"/>
      <c r="K1789" s="249"/>
    </row>
    <row r="1790" spans="5:11">
      <c r="E1790" s="246"/>
      <c r="F1790" s="41"/>
      <c r="K1790" s="249"/>
    </row>
    <row r="1791" spans="5:11">
      <c r="E1791" s="246"/>
      <c r="F1791" s="41"/>
      <c r="K1791" s="249"/>
    </row>
    <row r="1792" spans="5:11">
      <c r="E1792" s="246"/>
      <c r="F1792" s="41"/>
      <c r="K1792" s="249"/>
    </row>
    <row r="1793" spans="5:11">
      <c r="E1793" s="246"/>
      <c r="F1793" s="41"/>
      <c r="K1793" s="249"/>
    </row>
    <row r="1794" spans="5:11">
      <c r="E1794" s="246"/>
      <c r="F1794" s="41"/>
      <c r="K1794" s="249"/>
    </row>
    <row r="1795" spans="5:11">
      <c r="E1795" s="246"/>
      <c r="F1795" s="41"/>
      <c r="K1795" s="249"/>
    </row>
    <row r="1796" spans="5:11">
      <c r="E1796" s="246"/>
      <c r="F1796" s="41"/>
      <c r="K1796" s="249"/>
    </row>
    <row r="1797" spans="5:11">
      <c r="E1797" s="246"/>
      <c r="F1797" s="41"/>
      <c r="K1797" s="249"/>
    </row>
    <row r="1798" spans="5:11">
      <c r="E1798" s="246"/>
      <c r="F1798" s="41"/>
      <c r="K1798" s="249"/>
    </row>
    <row r="1799" spans="5:11">
      <c r="E1799" s="246"/>
      <c r="F1799" s="41"/>
      <c r="K1799" s="249"/>
    </row>
    <row r="1800" spans="5:11">
      <c r="E1800" s="246"/>
      <c r="F1800" s="41"/>
      <c r="K1800" s="249"/>
    </row>
    <row r="1801" spans="5:11">
      <c r="E1801" s="246"/>
      <c r="F1801" s="41"/>
      <c r="K1801" s="249"/>
    </row>
    <row r="1802" spans="5:11">
      <c r="E1802" s="246"/>
      <c r="F1802" s="41"/>
      <c r="K1802" s="249"/>
    </row>
    <row r="1803" spans="5:11">
      <c r="E1803" s="246"/>
      <c r="F1803" s="41"/>
      <c r="K1803" s="249"/>
    </row>
    <row r="1804" spans="5:11">
      <c r="E1804" s="246"/>
      <c r="F1804" s="41"/>
      <c r="K1804" s="249"/>
    </row>
    <row r="1805" spans="5:11">
      <c r="E1805" s="246"/>
      <c r="F1805" s="41"/>
      <c r="K1805" s="249"/>
    </row>
    <row r="1806" spans="5:11">
      <c r="E1806" s="246"/>
      <c r="F1806" s="41"/>
      <c r="K1806" s="249"/>
    </row>
    <row r="1807" spans="5:11">
      <c r="E1807" s="246"/>
      <c r="F1807" s="41"/>
      <c r="K1807" s="249"/>
    </row>
    <row r="1808" spans="5:11">
      <c r="E1808" s="246"/>
      <c r="F1808" s="41"/>
      <c r="K1808" s="249"/>
    </row>
    <row r="1809" spans="5:11">
      <c r="E1809" s="246"/>
      <c r="F1809" s="41"/>
      <c r="K1809" s="249"/>
    </row>
    <row r="1810" spans="5:11">
      <c r="E1810" s="246"/>
      <c r="F1810" s="41"/>
      <c r="K1810" s="249"/>
    </row>
    <row r="1811" spans="5:11">
      <c r="E1811" s="246"/>
      <c r="F1811" s="41"/>
      <c r="K1811" s="249"/>
    </row>
    <row r="1812" spans="5:11">
      <c r="E1812" s="246"/>
      <c r="F1812" s="41"/>
      <c r="K1812" s="249"/>
    </row>
    <row r="1813" spans="5:11">
      <c r="E1813" s="246"/>
      <c r="F1813" s="41"/>
      <c r="K1813" s="249"/>
    </row>
    <row r="1814" spans="5:11">
      <c r="E1814" s="246"/>
      <c r="F1814" s="41"/>
      <c r="K1814" s="249"/>
    </row>
    <row r="1815" spans="5:11">
      <c r="E1815" s="246"/>
      <c r="F1815" s="41"/>
      <c r="K1815" s="249"/>
    </row>
    <row r="1816" spans="5:11">
      <c r="E1816" s="246"/>
      <c r="F1816" s="41"/>
      <c r="K1816" s="249"/>
    </row>
    <row r="1817" spans="5:11">
      <c r="E1817" s="246"/>
      <c r="F1817" s="41"/>
      <c r="K1817" s="249"/>
    </row>
    <row r="1818" spans="5:11">
      <c r="E1818" s="246"/>
      <c r="F1818" s="41"/>
      <c r="K1818" s="249"/>
    </row>
    <row r="1819" spans="5:11">
      <c r="E1819" s="246"/>
      <c r="F1819" s="41"/>
      <c r="K1819" s="249"/>
    </row>
    <row r="1820" spans="5:11">
      <c r="E1820" s="246"/>
      <c r="F1820" s="41"/>
      <c r="K1820" s="249"/>
    </row>
    <row r="1821" spans="5:11">
      <c r="E1821" s="246"/>
      <c r="F1821" s="41"/>
      <c r="K1821" s="249"/>
    </row>
    <row r="1822" spans="5:11">
      <c r="E1822" s="246"/>
      <c r="F1822" s="41"/>
      <c r="K1822" s="249"/>
    </row>
    <row r="1823" spans="5:11">
      <c r="E1823" s="246"/>
      <c r="F1823" s="41"/>
      <c r="K1823" s="249"/>
    </row>
    <row r="1824" spans="5:11">
      <c r="E1824" s="246"/>
      <c r="F1824" s="41"/>
      <c r="K1824" s="249"/>
    </row>
    <row r="1825" spans="5:11">
      <c r="E1825" s="246"/>
      <c r="F1825" s="41"/>
      <c r="K1825" s="249"/>
    </row>
    <row r="1826" spans="5:11">
      <c r="E1826" s="246"/>
      <c r="F1826" s="41"/>
      <c r="K1826" s="249"/>
    </row>
    <row r="1827" spans="5:11">
      <c r="E1827" s="246"/>
      <c r="F1827" s="41"/>
      <c r="K1827" s="249"/>
    </row>
    <row r="1828" spans="5:11">
      <c r="E1828" s="246"/>
      <c r="F1828" s="41"/>
      <c r="K1828" s="249"/>
    </row>
    <row r="1829" spans="5:11">
      <c r="E1829" s="246"/>
      <c r="F1829" s="41"/>
      <c r="K1829" s="249"/>
    </row>
    <row r="1830" spans="5:11">
      <c r="E1830" s="246"/>
      <c r="F1830" s="41"/>
      <c r="K1830" s="249"/>
    </row>
    <row r="1831" spans="5:11">
      <c r="E1831" s="246"/>
      <c r="F1831" s="41"/>
      <c r="K1831" s="249"/>
    </row>
    <row r="1832" spans="5:11">
      <c r="E1832" s="246"/>
      <c r="F1832" s="41"/>
      <c r="K1832" s="249"/>
    </row>
    <row r="1833" spans="5:11">
      <c r="E1833" s="246"/>
      <c r="F1833" s="41"/>
      <c r="K1833" s="249"/>
    </row>
    <row r="1834" spans="5:11">
      <c r="E1834" s="246"/>
      <c r="F1834" s="41"/>
      <c r="K1834" s="249"/>
    </row>
    <row r="1835" spans="5:11">
      <c r="E1835" s="246"/>
      <c r="F1835" s="41"/>
      <c r="K1835" s="249"/>
    </row>
    <row r="1836" spans="5:11">
      <c r="E1836" s="246"/>
      <c r="F1836" s="41"/>
      <c r="K1836" s="249"/>
    </row>
    <row r="1837" spans="5:11">
      <c r="E1837" s="246"/>
      <c r="F1837" s="41"/>
      <c r="K1837" s="249"/>
    </row>
    <row r="1838" spans="5:11">
      <c r="E1838" s="246"/>
      <c r="F1838" s="41"/>
      <c r="K1838" s="249"/>
    </row>
    <row r="1839" spans="5:11">
      <c r="E1839" s="246"/>
      <c r="F1839" s="41"/>
      <c r="K1839" s="249"/>
    </row>
    <row r="1840" spans="5:11">
      <c r="E1840" s="246"/>
      <c r="F1840" s="41"/>
      <c r="K1840" s="249"/>
    </row>
    <row r="1841" spans="5:11">
      <c r="E1841" s="246"/>
      <c r="F1841" s="41"/>
      <c r="K1841" s="249"/>
    </row>
    <row r="1842" spans="5:11">
      <c r="E1842" s="246"/>
      <c r="F1842" s="41"/>
      <c r="K1842" s="249"/>
    </row>
    <row r="1843" spans="5:11">
      <c r="E1843" s="246"/>
      <c r="F1843" s="41"/>
      <c r="K1843" s="249"/>
    </row>
    <row r="1844" spans="5:11">
      <c r="E1844" s="246"/>
      <c r="F1844" s="41"/>
      <c r="K1844" s="249"/>
    </row>
    <row r="1845" spans="5:11">
      <c r="E1845" s="246"/>
      <c r="F1845" s="41"/>
      <c r="K1845" s="249"/>
    </row>
    <row r="1846" spans="5:11">
      <c r="E1846" s="246"/>
      <c r="F1846" s="41"/>
      <c r="K1846" s="249"/>
    </row>
    <row r="1847" spans="5:11">
      <c r="E1847" s="246"/>
      <c r="F1847" s="41"/>
      <c r="K1847" s="249"/>
    </row>
    <row r="1848" spans="5:11">
      <c r="E1848" s="246"/>
      <c r="F1848" s="41"/>
      <c r="K1848" s="249"/>
    </row>
    <row r="1849" spans="5:11">
      <c r="E1849" s="246"/>
      <c r="F1849" s="41"/>
      <c r="K1849" s="249"/>
    </row>
    <row r="1850" spans="5:11">
      <c r="E1850" s="246"/>
      <c r="F1850" s="41"/>
      <c r="K1850" s="249"/>
    </row>
    <row r="1851" spans="5:11">
      <c r="E1851" s="246"/>
      <c r="F1851" s="41"/>
      <c r="K1851" s="249"/>
    </row>
    <row r="1852" spans="5:11">
      <c r="E1852" s="246"/>
      <c r="F1852" s="41"/>
      <c r="K1852" s="249"/>
    </row>
    <row r="1853" spans="5:11">
      <c r="E1853" s="246"/>
      <c r="F1853" s="41"/>
      <c r="K1853" s="249"/>
    </row>
    <row r="1854" spans="5:11">
      <c r="E1854" s="246"/>
      <c r="F1854" s="41"/>
      <c r="K1854" s="249"/>
    </row>
    <row r="1855" spans="5:11">
      <c r="E1855" s="246"/>
      <c r="F1855" s="41"/>
      <c r="K1855" s="249"/>
    </row>
    <row r="1856" spans="5:11">
      <c r="E1856" s="246"/>
      <c r="F1856" s="41"/>
      <c r="K1856" s="249"/>
    </row>
    <row r="1857" spans="5:11">
      <c r="E1857" s="246"/>
      <c r="F1857" s="41"/>
      <c r="K1857" s="249"/>
    </row>
    <row r="1858" spans="5:11">
      <c r="E1858" s="246"/>
      <c r="F1858" s="41"/>
      <c r="K1858" s="249"/>
    </row>
    <row r="1859" spans="5:11">
      <c r="E1859" s="246"/>
      <c r="F1859" s="41"/>
      <c r="K1859" s="249"/>
    </row>
    <row r="1860" spans="5:11">
      <c r="E1860" s="246"/>
      <c r="F1860" s="41"/>
      <c r="K1860" s="249"/>
    </row>
    <row r="1861" spans="5:11">
      <c r="E1861" s="246"/>
      <c r="F1861" s="41"/>
      <c r="K1861" s="249"/>
    </row>
    <row r="1862" spans="5:11">
      <c r="E1862" s="246"/>
      <c r="F1862" s="41"/>
      <c r="K1862" s="249"/>
    </row>
    <row r="1863" spans="5:11">
      <c r="E1863" s="246"/>
      <c r="F1863" s="41"/>
      <c r="K1863" s="249"/>
    </row>
    <row r="1864" spans="5:11">
      <c r="E1864" s="246"/>
      <c r="F1864" s="41"/>
      <c r="K1864" s="249"/>
    </row>
    <row r="1865" spans="5:11">
      <c r="E1865" s="246"/>
      <c r="F1865" s="41"/>
      <c r="K1865" s="249"/>
    </row>
    <row r="1866" spans="5:11">
      <c r="E1866" s="246"/>
      <c r="F1866" s="41"/>
      <c r="K1866" s="249"/>
    </row>
    <row r="1867" spans="5:11">
      <c r="E1867" s="246"/>
      <c r="F1867" s="41"/>
      <c r="K1867" s="249"/>
    </row>
    <row r="1868" spans="5:11">
      <c r="E1868" s="246"/>
      <c r="F1868" s="41"/>
      <c r="K1868" s="249"/>
    </row>
    <row r="1869" spans="5:11">
      <c r="E1869" s="246"/>
      <c r="F1869" s="41"/>
      <c r="K1869" s="249"/>
    </row>
    <row r="1870" spans="5:11">
      <c r="E1870" s="246"/>
      <c r="F1870" s="41"/>
      <c r="K1870" s="249"/>
    </row>
    <row r="1871" spans="5:11">
      <c r="E1871" s="246"/>
      <c r="F1871" s="41"/>
      <c r="K1871" s="249"/>
    </row>
    <row r="1872" spans="5:11">
      <c r="E1872" s="246"/>
      <c r="F1872" s="41"/>
      <c r="K1872" s="249"/>
    </row>
    <row r="1873" spans="5:11">
      <c r="E1873" s="246"/>
      <c r="F1873" s="41"/>
      <c r="K1873" s="249"/>
    </row>
    <row r="1874" spans="5:11">
      <c r="E1874" s="246"/>
      <c r="F1874" s="41"/>
      <c r="K1874" s="249"/>
    </row>
    <row r="1875" spans="5:11">
      <c r="E1875" s="246"/>
      <c r="F1875" s="41"/>
      <c r="K1875" s="249"/>
    </row>
    <row r="1876" spans="5:11">
      <c r="E1876" s="246"/>
      <c r="F1876" s="41"/>
      <c r="K1876" s="249"/>
    </row>
    <row r="1877" spans="5:11">
      <c r="E1877" s="246"/>
      <c r="F1877" s="41"/>
      <c r="K1877" s="249"/>
    </row>
    <row r="1878" spans="5:11">
      <c r="E1878" s="246"/>
      <c r="F1878" s="41"/>
      <c r="K1878" s="249"/>
    </row>
    <row r="1879" spans="5:11">
      <c r="E1879" s="246"/>
      <c r="F1879" s="41"/>
      <c r="K1879" s="249"/>
    </row>
    <row r="1880" spans="5:11">
      <c r="E1880" s="246"/>
      <c r="F1880" s="41"/>
      <c r="K1880" s="249"/>
    </row>
    <row r="1881" spans="5:11">
      <c r="E1881" s="246"/>
      <c r="F1881" s="41"/>
      <c r="K1881" s="249"/>
    </row>
    <row r="1882" spans="5:11">
      <c r="E1882" s="246"/>
      <c r="F1882" s="41"/>
      <c r="K1882" s="249"/>
    </row>
    <row r="1883" spans="5:11">
      <c r="E1883" s="246"/>
      <c r="F1883" s="41"/>
      <c r="K1883" s="249"/>
    </row>
    <row r="1884" spans="5:11">
      <c r="E1884" s="246"/>
      <c r="F1884" s="41"/>
      <c r="K1884" s="249"/>
    </row>
    <row r="1885" spans="5:11">
      <c r="E1885" s="246"/>
      <c r="F1885" s="41"/>
      <c r="K1885" s="249"/>
    </row>
    <row r="1886" spans="5:11">
      <c r="E1886" s="246"/>
      <c r="F1886" s="41"/>
      <c r="K1886" s="249"/>
    </row>
    <row r="1887" spans="5:11">
      <c r="E1887" s="246"/>
      <c r="F1887" s="41"/>
      <c r="K1887" s="249"/>
    </row>
    <row r="1888" spans="5:11">
      <c r="E1888" s="246"/>
      <c r="F1888" s="41"/>
      <c r="K1888" s="249"/>
    </row>
    <row r="1889" spans="5:11">
      <c r="E1889" s="246"/>
      <c r="F1889" s="41"/>
      <c r="K1889" s="249"/>
    </row>
    <row r="1890" spans="5:11">
      <c r="E1890" s="246"/>
      <c r="F1890" s="41"/>
      <c r="K1890" s="249"/>
    </row>
    <row r="1891" spans="5:11">
      <c r="E1891" s="246"/>
      <c r="F1891" s="41"/>
      <c r="K1891" s="249"/>
    </row>
    <row r="1892" spans="5:11">
      <c r="E1892" s="246"/>
      <c r="F1892" s="41"/>
      <c r="K1892" s="249"/>
    </row>
    <row r="1893" spans="5:11">
      <c r="E1893" s="246"/>
      <c r="F1893" s="41"/>
      <c r="K1893" s="249"/>
    </row>
    <row r="1894" spans="5:11">
      <c r="E1894" s="246"/>
      <c r="F1894" s="41"/>
      <c r="K1894" s="249"/>
    </row>
    <row r="1895" spans="5:11">
      <c r="E1895" s="246"/>
      <c r="F1895" s="41"/>
      <c r="K1895" s="249"/>
    </row>
    <row r="1896" spans="5:11">
      <c r="E1896" s="246"/>
      <c r="F1896" s="41"/>
      <c r="K1896" s="249"/>
    </row>
    <row r="1897" spans="5:11">
      <c r="E1897" s="246"/>
      <c r="F1897" s="41"/>
      <c r="K1897" s="249"/>
    </row>
    <row r="1898" spans="5:11">
      <c r="E1898" s="246"/>
      <c r="F1898" s="41"/>
      <c r="K1898" s="249"/>
    </row>
    <row r="1899" spans="5:11">
      <c r="E1899" s="246"/>
      <c r="F1899" s="41"/>
      <c r="K1899" s="249"/>
    </row>
    <row r="1900" spans="5:11">
      <c r="E1900" s="246"/>
      <c r="F1900" s="41"/>
      <c r="K1900" s="249"/>
    </row>
    <row r="1901" spans="5:11">
      <c r="E1901" s="246"/>
      <c r="F1901" s="41"/>
      <c r="K1901" s="249"/>
    </row>
    <row r="1902" spans="5:11">
      <c r="E1902" s="246"/>
      <c r="F1902" s="41"/>
      <c r="K1902" s="249"/>
    </row>
    <row r="1903" spans="5:11">
      <c r="E1903" s="246"/>
      <c r="F1903" s="41"/>
      <c r="K1903" s="249"/>
    </row>
    <row r="1904" spans="5:11">
      <c r="E1904" s="246"/>
      <c r="F1904" s="41"/>
      <c r="K1904" s="249"/>
    </row>
    <row r="1905" spans="5:11">
      <c r="E1905" s="246"/>
      <c r="F1905" s="41"/>
      <c r="K1905" s="249"/>
    </row>
    <row r="1906" spans="5:11">
      <c r="E1906" s="246"/>
      <c r="F1906" s="41"/>
      <c r="K1906" s="249"/>
    </row>
    <row r="1907" spans="5:11">
      <c r="E1907" s="246"/>
      <c r="F1907" s="41"/>
      <c r="K1907" s="249"/>
    </row>
    <row r="1908" spans="5:11">
      <c r="E1908" s="246"/>
      <c r="F1908" s="41"/>
      <c r="K1908" s="249"/>
    </row>
    <row r="1909" spans="5:11">
      <c r="E1909" s="246"/>
      <c r="F1909" s="41"/>
      <c r="K1909" s="249"/>
    </row>
    <row r="1910" spans="5:11">
      <c r="E1910" s="246"/>
      <c r="F1910" s="41"/>
      <c r="K1910" s="249"/>
    </row>
    <row r="1911" spans="5:11">
      <c r="E1911" s="246"/>
      <c r="F1911" s="41"/>
      <c r="K1911" s="249"/>
    </row>
    <row r="1912" spans="5:11">
      <c r="E1912" s="246"/>
      <c r="F1912" s="41"/>
      <c r="K1912" s="249"/>
    </row>
    <row r="1913" spans="5:11">
      <c r="E1913" s="246"/>
      <c r="F1913" s="41"/>
      <c r="K1913" s="249"/>
    </row>
    <row r="1914" spans="5:11">
      <c r="E1914" s="246"/>
      <c r="F1914" s="41"/>
      <c r="K1914" s="249"/>
    </row>
    <row r="1915" spans="5:11">
      <c r="E1915" s="246"/>
      <c r="F1915" s="41"/>
      <c r="K1915" s="249"/>
    </row>
    <row r="1916" spans="5:11">
      <c r="E1916" s="246"/>
      <c r="F1916" s="41"/>
      <c r="K1916" s="249"/>
    </row>
    <row r="1917" spans="5:11">
      <c r="E1917" s="246"/>
      <c r="F1917" s="41"/>
      <c r="K1917" s="249"/>
    </row>
    <row r="1918" spans="5:11">
      <c r="E1918" s="246"/>
      <c r="F1918" s="41"/>
      <c r="K1918" s="249"/>
    </row>
    <row r="1919" spans="5:11">
      <c r="E1919" s="246"/>
      <c r="F1919" s="41"/>
      <c r="K1919" s="249"/>
    </row>
    <row r="1920" spans="5:11">
      <c r="E1920" s="246"/>
      <c r="F1920" s="41"/>
      <c r="K1920" s="249"/>
    </row>
    <row r="1921" spans="5:11">
      <c r="E1921" s="246"/>
      <c r="F1921" s="41"/>
      <c r="K1921" s="249"/>
    </row>
    <row r="1922" spans="5:11">
      <c r="E1922" s="246"/>
      <c r="F1922" s="41"/>
      <c r="K1922" s="249"/>
    </row>
    <row r="1923" spans="5:11">
      <c r="E1923" s="246"/>
      <c r="F1923" s="41"/>
      <c r="K1923" s="249"/>
    </row>
    <row r="1924" spans="5:11">
      <c r="E1924" s="246"/>
      <c r="F1924" s="41"/>
      <c r="K1924" s="249"/>
    </row>
    <row r="1925" spans="5:11">
      <c r="E1925" s="246"/>
      <c r="F1925" s="41"/>
      <c r="K1925" s="249"/>
    </row>
    <row r="1926" spans="5:11">
      <c r="E1926" s="246"/>
      <c r="F1926" s="41"/>
      <c r="K1926" s="249"/>
    </row>
    <row r="1927" spans="5:11">
      <c r="E1927" s="246"/>
      <c r="F1927" s="41"/>
      <c r="K1927" s="249"/>
    </row>
    <row r="1928" spans="5:11">
      <c r="E1928" s="246"/>
      <c r="F1928" s="41"/>
      <c r="K1928" s="249"/>
    </row>
    <row r="1929" spans="5:11">
      <c r="E1929" s="246"/>
      <c r="F1929" s="41"/>
      <c r="K1929" s="249"/>
    </row>
    <row r="1930" spans="5:11">
      <c r="E1930" s="246"/>
      <c r="F1930" s="41"/>
      <c r="K1930" s="249"/>
    </row>
    <row r="1931" spans="5:11">
      <c r="E1931" s="246"/>
      <c r="F1931" s="41"/>
      <c r="K1931" s="249"/>
    </row>
    <row r="1932" spans="5:11">
      <c r="E1932" s="246"/>
      <c r="F1932" s="41"/>
      <c r="K1932" s="249"/>
    </row>
    <row r="1933" spans="5:11">
      <c r="E1933" s="246"/>
      <c r="F1933" s="41"/>
      <c r="K1933" s="249"/>
    </row>
    <row r="1934" spans="5:11">
      <c r="E1934" s="246"/>
      <c r="F1934" s="41"/>
      <c r="K1934" s="249"/>
    </row>
    <row r="1935" spans="5:11">
      <c r="E1935" s="246"/>
      <c r="F1935" s="41"/>
      <c r="K1935" s="249"/>
    </row>
    <row r="1936" spans="5:11">
      <c r="E1936" s="246"/>
      <c r="F1936" s="41"/>
      <c r="K1936" s="249"/>
    </row>
    <row r="1937" spans="5:11">
      <c r="E1937" s="246"/>
      <c r="F1937" s="41"/>
      <c r="K1937" s="249"/>
    </row>
    <row r="1938" spans="5:11">
      <c r="E1938" s="246"/>
      <c r="F1938" s="41"/>
      <c r="K1938" s="249"/>
    </row>
    <row r="1939" spans="5:11">
      <c r="E1939" s="246"/>
      <c r="F1939" s="41"/>
      <c r="K1939" s="249"/>
    </row>
    <row r="1940" spans="5:11">
      <c r="E1940" s="246"/>
      <c r="F1940" s="41"/>
      <c r="K1940" s="249"/>
    </row>
    <row r="1941" spans="5:11">
      <c r="E1941" s="246"/>
      <c r="F1941" s="41"/>
      <c r="K1941" s="249"/>
    </row>
    <row r="1942" spans="5:11">
      <c r="E1942" s="246"/>
      <c r="F1942" s="41"/>
      <c r="K1942" s="249"/>
    </row>
    <row r="1943" spans="5:11">
      <c r="E1943" s="246"/>
      <c r="F1943" s="41"/>
      <c r="K1943" s="249"/>
    </row>
    <row r="1944" spans="5:11">
      <c r="E1944" s="246"/>
      <c r="F1944" s="41"/>
      <c r="K1944" s="249"/>
    </row>
    <row r="1945" spans="5:11">
      <c r="E1945" s="246"/>
      <c r="F1945" s="41"/>
      <c r="K1945" s="249"/>
    </row>
    <row r="1946" spans="5:11">
      <c r="E1946" s="246"/>
      <c r="F1946" s="41"/>
      <c r="K1946" s="249"/>
    </row>
    <row r="1947" spans="5:11">
      <c r="E1947" s="246"/>
      <c r="F1947" s="41"/>
      <c r="K1947" s="249"/>
    </row>
    <row r="1948" spans="5:11">
      <c r="E1948" s="246"/>
      <c r="F1948" s="41"/>
      <c r="K1948" s="249"/>
    </row>
    <row r="1949" spans="5:11">
      <c r="E1949" s="246"/>
      <c r="F1949" s="41"/>
      <c r="K1949" s="249"/>
    </row>
    <row r="1950" spans="5:11">
      <c r="E1950" s="246"/>
      <c r="F1950" s="41"/>
      <c r="K1950" s="249"/>
    </row>
    <row r="1951" spans="5:11">
      <c r="E1951" s="246"/>
      <c r="F1951" s="41"/>
      <c r="K1951" s="249"/>
    </row>
    <row r="1952" spans="5:11">
      <c r="E1952" s="246"/>
      <c r="F1952" s="41"/>
      <c r="K1952" s="249"/>
    </row>
    <row r="1953" spans="5:11">
      <c r="E1953" s="246"/>
      <c r="F1953" s="41"/>
      <c r="K1953" s="249"/>
    </row>
    <row r="1954" spans="5:11">
      <c r="E1954" s="246"/>
      <c r="F1954" s="41"/>
      <c r="K1954" s="249"/>
    </row>
    <row r="1955" spans="5:11">
      <c r="E1955" s="246"/>
      <c r="F1955" s="41"/>
      <c r="K1955" s="249"/>
    </row>
    <row r="1956" spans="5:11">
      <c r="E1956" s="246"/>
      <c r="F1956" s="41"/>
      <c r="K1956" s="249"/>
    </row>
    <row r="1957" spans="5:11">
      <c r="E1957" s="246"/>
      <c r="F1957" s="41"/>
      <c r="K1957" s="249"/>
    </row>
    <row r="1958" spans="5:11">
      <c r="E1958" s="246"/>
      <c r="F1958" s="41"/>
      <c r="K1958" s="249"/>
    </row>
    <row r="1959" spans="5:11">
      <c r="E1959" s="246"/>
      <c r="F1959" s="41"/>
      <c r="K1959" s="249"/>
    </row>
    <row r="1960" spans="5:11">
      <c r="E1960" s="246"/>
      <c r="F1960" s="41"/>
      <c r="K1960" s="249"/>
    </row>
    <row r="1961" spans="5:11">
      <c r="E1961" s="246"/>
      <c r="F1961" s="41"/>
      <c r="K1961" s="249"/>
    </row>
    <row r="1962" spans="5:11">
      <c r="E1962" s="246"/>
      <c r="F1962" s="41"/>
      <c r="K1962" s="249"/>
    </row>
    <row r="1963" spans="5:11">
      <c r="E1963" s="246"/>
      <c r="F1963" s="41"/>
      <c r="K1963" s="249"/>
    </row>
    <row r="1964" spans="5:11">
      <c r="E1964" s="246"/>
      <c r="F1964" s="41"/>
      <c r="K1964" s="249"/>
    </row>
    <row r="1965" spans="5:11">
      <c r="E1965" s="246"/>
      <c r="F1965" s="41"/>
      <c r="K1965" s="249"/>
    </row>
    <row r="1966" spans="5:11">
      <c r="E1966" s="246"/>
      <c r="F1966" s="41"/>
      <c r="K1966" s="249"/>
    </row>
    <row r="1967" spans="5:11">
      <c r="E1967" s="246"/>
      <c r="F1967" s="41"/>
      <c r="K1967" s="249"/>
    </row>
    <row r="1968" spans="5:11">
      <c r="E1968" s="246"/>
      <c r="F1968" s="41"/>
      <c r="K1968" s="249"/>
    </row>
    <row r="1969" spans="5:11">
      <c r="E1969" s="246"/>
      <c r="F1969" s="41"/>
      <c r="K1969" s="249"/>
    </row>
    <row r="1970" spans="5:11">
      <c r="E1970" s="246"/>
      <c r="F1970" s="41"/>
      <c r="K1970" s="249"/>
    </row>
    <row r="1971" spans="5:11">
      <c r="E1971" s="246"/>
      <c r="F1971" s="41"/>
      <c r="K1971" s="249"/>
    </row>
    <row r="1972" spans="5:11">
      <c r="E1972" s="246"/>
      <c r="F1972" s="41"/>
      <c r="K1972" s="249"/>
    </row>
    <row r="1973" spans="5:11">
      <c r="E1973" s="246"/>
      <c r="F1973" s="41"/>
      <c r="K1973" s="249"/>
    </row>
    <row r="1974" spans="5:11">
      <c r="E1974" s="246"/>
      <c r="F1974" s="41"/>
      <c r="K1974" s="249"/>
    </row>
    <row r="1975" spans="5:11">
      <c r="E1975" s="246"/>
      <c r="F1975" s="41"/>
      <c r="K1975" s="249"/>
    </row>
    <row r="1976" spans="5:11">
      <c r="E1976" s="246"/>
      <c r="F1976" s="41"/>
      <c r="K1976" s="249"/>
    </row>
    <row r="1977" spans="5:11">
      <c r="E1977" s="246"/>
      <c r="F1977" s="41"/>
      <c r="K1977" s="249"/>
    </row>
    <row r="1978" spans="5:11">
      <c r="E1978" s="246"/>
      <c r="F1978" s="41"/>
      <c r="K1978" s="249"/>
    </row>
    <row r="1979" spans="5:11">
      <c r="E1979" s="246"/>
      <c r="F1979" s="41"/>
      <c r="K1979" s="249"/>
    </row>
    <row r="1980" spans="5:11">
      <c r="E1980" s="246"/>
      <c r="F1980" s="41"/>
      <c r="K1980" s="249"/>
    </row>
    <row r="1981" spans="5:11">
      <c r="E1981" s="246"/>
      <c r="F1981" s="41"/>
      <c r="K1981" s="249"/>
    </row>
    <row r="1982" spans="5:11">
      <c r="E1982" s="246"/>
      <c r="F1982" s="41"/>
      <c r="K1982" s="249"/>
    </row>
    <row r="1983" spans="5:11">
      <c r="E1983" s="246"/>
      <c r="F1983" s="41"/>
      <c r="K1983" s="249"/>
    </row>
    <row r="1984" spans="5:11">
      <c r="E1984" s="246"/>
      <c r="F1984" s="41"/>
      <c r="K1984" s="249"/>
    </row>
    <row r="1985" spans="5:11">
      <c r="E1985" s="246"/>
      <c r="F1985" s="41"/>
      <c r="K1985" s="249"/>
    </row>
    <row r="1986" spans="5:11">
      <c r="E1986" s="246"/>
      <c r="F1986" s="41"/>
      <c r="K1986" s="249"/>
    </row>
    <row r="1987" spans="5:11">
      <c r="E1987" s="246"/>
      <c r="F1987" s="41"/>
      <c r="K1987" s="249"/>
    </row>
    <row r="1988" spans="5:11">
      <c r="E1988" s="246"/>
      <c r="F1988" s="41"/>
      <c r="K1988" s="249"/>
    </row>
    <row r="1989" spans="5:11">
      <c r="E1989" s="246"/>
      <c r="F1989" s="41"/>
      <c r="K1989" s="249"/>
    </row>
    <row r="1990" spans="5:11">
      <c r="E1990" s="246"/>
      <c r="F1990" s="41"/>
      <c r="K1990" s="249"/>
    </row>
    <row r="1991" spans="5:11">
      <c r="E1991" s="246"/>
      <c r="F1991" s="41"/>
      <c r="K1991" s="249"/>
    </row>
    <row r="1992" spans="5:11">
      <c r="E1992" s="246"/>
      <c r="F1992" s="41"/>
      <c r="K1992" s="249"/>
    </row>
    <row r="1993" spans="5:11">
      <c r="E1993" s="246"/>
      <c r="F1993" s="41"/>
      <c r="K1993" s="249"/>
    </row>
    <row r="1994" spans="5:11">
      <c r="E1994" s="246"/>
      <c r="F1994" s="41"/>
      <c r="K1994" s="249"/>
    </row>
    <row r="1995" spans="5:11">
      <c r="E1995" s="246"/>
      <c r="F1995" s="41"/>
      <c r="K1995" s="249"/>
    </row>
    <row r="1996" spans="5:11">
      <c r="E1996" s="246"/>
      <c r="F1996" s="41"/>
      <c r="K1996" s="249"/>
    </row>
    <row r="1997" spans="5:11">
      <c r="E1997" s="246"/>
      <c r="F1997" s="41"/>
      <c r="K1997" s="249"/>
    </row>
    <row r="1998" spans="5:11">
      <c r="E1998" s="246"/>
      <c r="F1998" s="41"/>
      <c r="K1998" s="249"/>
    </row>
    <row r="1999" spans="5:11">
      <c r="E1999" s="246"/>
      <c r="F1999" s="41"/>
      <c r="K1999" s="249"/>
    </row>
    <row r="2000" spans="5:11">
      <c r="E2000" s="246"/>
      <c r="F2000" s="41"/>
      <c r="K2000" s="249"/>
    </row>
    <row r="2001" spans="5:11">
      <c r="E2001" s="246"/>
      <c r="F2001" s="41"/>
      <c r="K2001" s="249"/>
    </row>
    <row r="2002" spans="5:11">
      <c r="E2002" s="246"/>
      <c r="F2002" s="41"/>
      <c r="K2002" s="249"/>
    </row>
    <row r="2003" spans="5:11">
      <c r="E2003" s="246"/>
      <c r="F2003" s="41"/>
      <c r="K2003" s="249"/>
    </row>
    <row r="2004" spans="5:11">
      <c r="E2004" s="246"/>
      <c r="F2004" s="41"/>
      <c r="K2004" s="249"/>
    </row>
    <row r="2005" spans="5:11">
      <c r="E2005" s="246"/>
      <c r="F2005" s="41"/>
      <c r="K2005" s="249"/>
    </row>
    <row r="2006" spans="5:11">
      <c r="E2006" s="246"/>
      <c r="F2006" s="41"/>
      <c r="K2006" s="249"/>
    </row>
    <row r="2007" spans="5:11">
      <c r="E2007" s="246"/>
      <c r="F2007" s="41"/>
      <c r="K2007" s="249"/>
    </row>
    <row r="2008" spans="5:11">
      <c r="E2008" s="246"/>
      <c r="F2008" s="41"/>
      <c r="K2008" s="249"/>
    </row>
    <row r="2009" spans="5:11">
      <c r="E2009" s="246"/>
      <c r="F2009" s="41"/>
      <c r="K2009" s="249"/>
    </row>
    <row r="2010" spans="5:11">
      <c r="E2010" s="246"/>
      <c r="F2010" s="41"/>
      <c r="K2010" s="249"/>
    </row>
    <row r="2011" spans="5:11">
      <c r="E2011" s="246"/>
      <c r="F2011" s="41"/>
      <c r="K2011" s="249"/>
    </row>
    <row r="2012" spans="5:11">
      <c r="E2012" s="246"/>
      <c r="F2012" s="41"/>
      <c r="K2012" s="249"/>
    </row>
    <row r="2013" spans="5:11">
      <c r="E2013" s="246"/>
      <c r="F2013" s="41"/>
      <c r="K2013" s="249"/>
    </row>
    <row r="2014" spans="5:11">
      <c r="E2014" s="246"/>
      <c r="F2014" s="41"/>
      <c r="K2014" s="249"/>
    </row>
    <row r="2015" spans="5:11">
      <c r="E2015" s="246"/>
      <c r="F2015" s="41"/>
      <c r="K2015" s="249"/>
    </row>
    <row r="2016" spans="5:11">
      <c r="E2016" s="246"/>
      <c r="F2016" s="41"/>
      <c r="K2016" s="249"/>
    </row>
    <row r="2017" spans="5:11">
      <c r="E2017" s="246"/>
      <c r="F2017" s="41"/>
      <c r="K2017" s="249"/>
    </row>
    <row r="2018" spans="5:11">
      <c r="E2018" s="246"/>
      <c r="F2018" s="41"/>
      <c r="K2018" s="249"/>
    </row>
    <row r="2019" spans="5:11">
      <c r="E2019" s="246"/>
      <c r="F2019" s="41"/>
      <c r="K2019" s="249"/>
    </row>
    <row r="2020" spans="5:11">
      <c r="E2020" s="246"/>
      <c r="F2020" s="41"/>
      <c r="K2020" s="249"/>
    </row>
    <row r="2021" spans="5:11">
      <c r="E2021" s="246"/>
      <c r="F2021" s="41"/>
      <c r="K2021" s="249"/>
    </row>
    <row r="2022" spans="5:11">
      <c r="E2022" s="246"/>
      <c r="F2022" s="41"/>
      <c r="K2022" s="249"/>
    </row>
    <row r="2023" spans="5:11">
      <c r="E2023" s="246"/>
      <c r="F2023" s="41"/>
      <c r="K2023" s="249"/>
    </row>
    <row r="2024" spans="5:11">
      <c r="E2024" s="246"/>
      <c r="F2024" s="41"/>
      <c r="K2024" s="249"/>
    </row>
    <row r="2025" spans="5:11">
      <c r="E2025" s="246"/>
      <c r="F2025" s="41"/>
      <c r="K2025" s="249"/>
    </row>
    <row r="2026" spans="5:11">
      <c r="E2026" s="246"/>
      <c r="F2026" s="41"/>
      <c r="K2026" s="249"/>
    </row>
    <row r="2027" spans="5:11">
      <c r="E2027" s="246"/>
      <c r="F2027" s="41"/>
      <c r="K2027" s="249"/>
    </row>
    <row r="2028" spans="5:11">
      <c r="E2028" s="246"/>
      <c r="F2028" s="41"/>
      <c r="K2028" s="249"/>
    </row>
    <row r="2029" spans="5:11">
      <c r="E2029" s="246"/>
      <c r="F2029" s="41"/>
      <c r="K2029" s="249"/>
    </row>
    <row r="2030" spans="5:11">
      <c r="E2030" s="246"/>
      <c r="F2030" s="41"/>
      <c r="K2030" s="249"/>
    </row>
    <row r="2031" spans="5:11">
      <c r="E2031" s="246"/>
      <c r="F2031" s="41"/>
      <c r="K2031" s="249"/>
    </row>
    <row r="2032" spans="5:11">
      <c r="E2032" s="246"/>
      <c r="F2032" s="41"/>
      <c r="K2032" s="249"/>
    </row>
    <row r="2033" spans="5:11">
      <c r="E2033" s="246"/>
      <c r="F2033" s="41"/>
      <c r="K2033" s="249"/>
    </row>
    <row r="2034" spans="5:11">
      <c r="E2034" s="246"/>
      <c r="F2034" s="41"/>
      <c r="K2034" s="249"/>
    </row>
    <row r="2035" spans="5:11">
      <c r="E2035" s="246"/>
      <c r="F2035" s="41"/>
      <c r="K2035" s="249"/>
    </row>
    <row r="2036" spans="5:11">
      <c r="E2036" s="246"/>
      <c r="F2036" s="41"/>
      <c r="K2036" s="249"/>
    </row>
    <row r="2037" spans="5:11">
      <c r="E2037" s="246"/>
      <c r="F2037" s="41"/>
      <c r="K2037" s="249"/>
    </row>
    <row r="2038" spans="5:11">
      <c r="E2038" s="246"/>
      <c r="F2038" s="41"/>
      <c r="K2038" s="249"/>
    </row>
    <row r="2039" spans="5:11">
      <c r="E2039" s="246"/>
      <c r="F2039" s="41"/>
      <c r="K2039" s="249"/>
    </row>
    <row r="2040" spans="5:11">
      <c r="E2040" s="246"/>
      <c r="F2040" s="41"/>
      <c r="K2040" s="249"/>
    </row>
    <row r="2041" spans="5:11">
      <c r="E2041" s="246"/>
      <c r="F2041" s="41"/>
      <c r="K2041" s="249"/>
    </row>
    <row r="2042" spans="5:11">
      <c r="E2042" s="246"/>
      <c r="F2042" s="41"/>
      <c r="K2042" s="249"/>
    </row>
    <row r="2043" spans="5:11">
      <c r="E2043" s="246"/>
      <c r="F2043" s="41"/>
      <c r="K2043" s="249"/>
    </row>
    <row r="2044" spans="5:11">
      <c r="E2044" s="246"/>
      <c r="F2044" s="41"/>
      <c r="K2044" s="249"/>
    </row>
    <row r="2045" spans="5:11">
      <c r="E2045" s="246"/>
      <c r="F2045" s="41"/>
      <c r="K2045" s="249"/>
    </row>
    <row r="2046" spans="5:11">
      <c r="E2046" s="246"/>
      <c r="F2046" s="41"/>
      <c r="K2046" s="249"/>
    </row>
    <row r="2047" spans="5:11">
      <c r="E2047" s="246"/>
      <c r="F2047" s="41"/>
      <c r="K2047" s="249"/>
    </row>
    <row r="2048" spans="5:11">
      <c r="E2048" s="246"/>
      <c r="F2048" s="41"/>
      <c r="K2048" s="249"/>
    </row>
    <row r="2049" spans="5:11">
      <c r="E2049" s="246"/>
      <c r="F2049" s="41"/>
      <c r="K2049" s="249"/>
    </row>
    <row r="2050" spans="5:11">
      <c r="E2050" s="246"/>
      <c r="F2050" s="41"/>
      <c r="K2050" s="249"/>
    </row>
    <row r="2051" spans="5:11">
      <c r="E2051" s="246"/>
      <c r="F2051" s="41"/>
      <c r="K2051" s="249"/>
    </row>
    <row r="2052" spans="5:11">
      <c r="E2052" s="246"/>
      <c r="F2052" s="41"/>
      <c r="K2052" s="249"/>
    </row>
    <row r="2053" spans="5:11">
      <c r="E2053" s="246"/>
      <c r="F2053" s="41"/>
      <c r="K2053" s="249"/>
    </row>
    <row r="2054" spans="5:11">
      <c r="E2054" s="246"/>
      <c r="F2054" s="41"/>
      <c r="K2054" s="249"/>
    </row>
    <row r="2055" spans="5:11">
      <c r="E2055" s="246"/>
      <c r="F2055" s="41"/>
      <c r="K2055" s="249"/>
    </row>
    <row r="2056" spans="5:11">
      <c r="E2056" s="246"/>
      <c r="F2056" s="41"/>
      <c r="K2056" s="249"/>
    </row>
    <row r="2057" spans="5:11">
      <c r="E2057" s="246"/>
      <c r="F2057" s="41"/>
      <c r="K2057" s="249"/>
    </row>
    <row r="2058" spans="5:11">
      <c r="E2058" s="246"/>
      <c r="F2058" s="41"/>
      <c r="K2058" s="249"/>
    </row>
    <row r="2059" spans="5:11">
      <c r="E2059" s="246"/>
      <c r="F2059" s="41"/>
      <c r="K2059" s="249"/>
    </row>
    <row r="2060" spans="5:11">
      <c r="E2060" s="246"/>
      <c r="F2060" s="41"/>
      <c r="K2060" s="249"/>
    </row>
    <row r="2061" spans="5:11">
      <c r="E2061" s="246"/>
      <c r="F2061" s="41"/>
      <c r="K2061" s="249"/>
    </row>
    <row r="2062" spans="5:11">
      <c r="E2062" s="246"/>
      <c r="F2062" s="41"/>
      <c r="K2062" s="249"/>
    </row>
    <row r="2063" spans="5:11">
      <c r="E2063" s="246"/>
      <c r="F2063" s="41"/>
      <c r="K2063" s="249"/>
    </row>
    <row r="2064" spans="5:11">
      <c r="E2064" s="246"/>
      <c r="F2064" s="41"/>
      <c r="K2064" s="249"/>
    </row>
    <row r="2065" spans="5:11">
      <c r="E2065" s="246"/>
      <c r="F2065" s="41"/>
      <c r="K2065" s="249"/>
    </row>
    <row r="2066" spans="5:11">
      <c r="E2066" s="246"/>
      <c r="F2066" s="41"/>
      <c r="K2066" s="249"/>
    </row>
    <row r="2067" spans="5:11">
      <c r="E2067" s="246"/>
      <c r="F2067" s="41"/>
      <c r="K2067" s="249"/>
    </row>
    <row r="2068" spans="5:11">
      <c r="E2068" s="246"/>
      <c r="F2068" s="41"/>
      <c r="K2068" s="249"/>
    </row>
    <row r="2069" spans="5:11">
      <c r="E2069" s="246"/>
      <c r="F2069" s="41"/>
      <c r="K2069" s="249"/>
    </row>
    <row r="2070" spans="5:11">
      <c r="E2070" s="246"/>
      <c r="F2070" s="41"/>
      <c r="K2070" s="249"/>
    </row>
    <row r="2071" spans="5:11">
      <c r="E2071" s="246"/>
      <c r="F2071" s="41"/>
      <c r="K2071" s="249"/>
    </row>
    <row r="2072" spans="5:11">
      <c r="E2072" s="246"/>
      <c r="F2072" s="41"/>
      <c r="K2072" s="249"/>
    </row>
    <row r="2073" spans="5:11">
      <c r="E2073" s="246"/>
      <c r="F2073" s="41"/>
      <c r="K2073" s="249"/>
    </row>
    <row r="2074" spans="5:11">
      <c r="E2074" s="246"/>
      <c r="F2074" s="41"/>
      <c r="K2074" s="249"/>
    </row>
    <row r="2075" spans="5:11">
      <c r="E2075" s="246"/>
      <c r="F2075" s="41"/>
      <c r="K2075" s="249"/>
    </row>
    <row r="2076" spans="5:11">
      <c r="E2076" s="246"/>
      <c r="F2076" s="41"/>
      <c r="K2076" s="249"/>
    </row>
    <row r="2077" spans="5:11">
      <c r="E2077" s="246"/>
      <c r="F2077" s="41"/>
      <c r="K2077" s="249"/>
    </row>
    <row r="2078" spans="5:11">
      <c r="E2078" s="246"/>
      <c r="F2078" s="41"/>
      <c r="K2078" s="249"/>
    </row>
    <row r="2079" spans="5:11">
      <c r="E2079" s="246"/>
      <c r="F2079" s="41"/>
      <c r="K2079" s="249"/>
    </row>
    <row r="2080" spans="5:11">
      <c r="E2080" s="246"/>
      <c r="F2080" s="41"/>
      <c r="K2080" s="249"/>
    </row>
    <row r="2081" spans="5:11">
      <c r="E2081" s="246"/>
      <c r="F2081" s="41"/>
      <c r="K2081" s="249"/>
    </row>
    <row r="2082" spans="5:11">
      <c r="E2082" s="246"/>
      <c r="F2082" s="41"/>
      <c r="K2082" s="249"/>
    </row>
    <row r="2083" spans="5:11">
      <c r="E2083" s="246"/>
      <c r="F2083" s="41"/>
      <c r="K2083" s="249"/>
    </row>
    <row r="2084" spans="5:11">
      <c r="E2084" s="246"/>
      <c r="F2084" s="41"/>
      <c r="K2084" s="249"/>
    </row>
    <row r="2085" spans="5:11">
      <c r="E2085" s="246"/>
      <c r="F2085" s="41"/>
      <c r="K2085" s="249"/>
    </row>
    <row r="2086" spans="5:11">
      <c r="E2086" s="246"/>
      <c r="F2086" s="41"/>
      <c r="K2086" s="249"/>
    </row>
    <row r="2087" spans="5:11">
      <c r="E2087" s="246"/>
      <c r="F2087" s="41"/>
      <c r="K2087" s="249"/>
    </row>
    <row r="2088" spans="5:11">
      <c r="E2088" s="246"/>
      <c r="F2088" s="41"/>
      <c r="K2088" s="249"/>
    </row>
    <row r="2089" spans="5:11">
      <c r="E2089" s="246"/>
      <c r="F2089" s="41"/>
      <c r="K2089" s="249"/>
    </row>
    <row r="2090" spans="5:11">
      <c r="E2090" s="246"/>
      <c r="F2090" s="41"/>
      <c r="K2090" s="249"/>
    </row>
    <row r="2091" spans="5:11">
      <c r="E2091" s="246"/>
      <c r="F2091" s="41"/>
      <c r="K2091" s="249"/>
    </row>
    <row r="2092" spans="5:11">
      <c r="E2092" s="246"/>
      <c r="F2092" s="41"/>
      <c r="K2092" s="249"/>
    </row>
    <row r="2093" spans="5:11">
      <c r="E2093" s="246"/>
      <c r="F2093" s="41"/>
      <c r="K2093" s="249"/>
    </row>
    <row r="2094" spans="5:11">
      <c r="E2094" s="246"/>
      <c r="F2094" s="41"/>
      <c r="K2094" s="249"/>
    </row>
    <row r="2095" spans="5:11">
      <c r="E2095" s="246"/>
      <c r="F2095" s="41"/>
      <c r="K2095" s="249"/>
    </row>
    <row r="2096" spans="5:11">
      <c r="E2096" s="246"/>
      <c r="F2096" s="41"/>
      <c r="K2096" s="249"/>
    </row>
    <row r="2097" spans="5:11">
      <c r="E2097" s="246"/>
      <c r="F2097" s="41"/>
      <c r="K2097" s="249"/>
    </row>
    <row r="2098" spans="5:11">
      <c r="E2098" s="246"/>
      <c r="F2098" s="41"/>
      <c r="K2098" s="249"/>
    </row>
    <row r="2099" spans="5:11">
      <c r="E2099" s="246"/>
      <c r="F2099" s="41"/>
      <c r="K2099" s="249"/>
    </row>
    <row r="2100" spans="5:11">
      <c r="E2100" s="246"/>
      <c r="F2100" s="41"/>
      <c r="K2100" s="249"/>
    </row>
    <row r="2101" spans="5:11">
      <c r="E2101" s="246"/>
      <c r="F2101" s="41"/>
      <c r="K2101" s="249"/>
    </row>
    <row r="2102" spans="5:11">
      <c r="E2102" s="246"/>
      <c r="F2102" s="41"/>
      <c r="K2102" s="249"/>
    </row>
    <row r="2103" spans="5:11">
      <c r="E2103" s="246"/>
      <c r="F2103" s="41"/>
      <c r="K2103" s="249"/>
    </row>
    <row r="2104" spans="5:11">
      <c r="E2104" s="246"/>
      <c r="F2104" s="41"/>
      <c r="K2104" s="249"/>
    </row>
    <row r="2105" spans="5:11">
      <c r="E2105" s="246"/>
      <c r="F2105" s="41"/>
      <c r="K2105" s="249"/>
    </row>
    <row r="2106" spans="5:11">
      <c r="E2106" s="246"/>
      <c r="F2106" s="41"/>
      <c r="K2106" s="249"/>
    </row>
    <row r="2107" spans="5:11">
      <c r="E2107" s="246"/>
      <c r="F2107" s="41"/>
      <c r="K2107" s="249"/>
    </row>
    <row r="2108" spans="5:11">
      <c r="E2108" s="246"/>
      <c r="F2108" s="41"/>
      <c r="K2108" s="249"/>
    </row>
    <row r="2109" spans="5:11">
      <c r="E2109" s="246"/>
      <c r="F2109" s="41"/>
      <c r="K2109" s="249"/>
    </row>
    <row r="2110" spans="5:11">
      <c r="E2110" s="246"/>
      <c r="F2110" s="41"/>
      <c r="K2110" s="249"/>
    </row>
    <row r="2111" spans="5:11">
      <c r="E2111" s="246"/>
      <c r="F2111" s="41"/>
      <c r="K2111" s="249"/>
    </row>
    <row r="2112" spans="5:11">
      <c r="E2112" s="246"/>
      <c r="F2112" s="41"/>
      <c r="K2112" s="249"/>
    </row>
    <row r="2113" spans="5:11">
      <c r="E2113" s="246"/>
      <c r="F2113" s="41"/>
      <c r="K2113" s="249"/>
    </row>
    <row r="2114" spans="5:11">
      <c r="E2114" s="246"/>
      <c r="F2114" s="41"/>
      <c r="K2114" s="249"/>
    </row>
    <row r="2115" spans="5:11">
      <c r="E2115" s="246"/>
      <c r="F2115" s="41"/>
      <c r="K2115" s="249"/>
    </row>
    <row r="2116" spans="5:11">
      <c r="E2116" s="246"/>
      <c r="F2116" s="41"/>
      <c r="K2116" s="249"/>
    </row>
    <row r="2117" spans="5:11">
      <c r="E2117" s="246"/>
      <c r="F2117" s="41"/>
      <c r="K2117" s="249"/>
    </row>
    <row r="2118" spans="5:11">
      <c r="E2118" s="246"/>
      <c r="F2118" s="41"/>
      <c r="K2118" s="249"/>
    </row>
    <row r="2119" spans="5:11">
      <c r="E2119" s="246"/>
      <c r="F2119" s="41"/>
      <c r="K2119" s="249"/>
    </row>
    <row r="2120" spans="5:11">
      <c r="E2120" s="246"/>
      <c r="F2120" s="41"/>
      <c r="K2120" s="249"/>
    </row>
    <row r="2121" spans="5:11">
      <c r="E2121" s="246"/>
      <c r="F2121" s="41"/>
      <c r="K2121" s="249"/>
    </row>
    <row r="2122" spans="5:11">
      <c r="E2122" s="246"/>
      <c r="F2122" s="41"/>
      <c r="K2122" s="249"/>
    </row>
    <row r="2123" spans="5:11">
      <c r="E2123" s="246"/>
      <c r="F2123" s="41"/>
      <c r="K2123" s="249"/>
    </row>
    <row r="2124" spans="5:11">
      <c r="E2124" s="246"/>
      <c r="F2124" s="41"/>
      <c r="K2124" s="249"/>
    </row>
    <row r="2125" spans="5:11">
      <c r="E2125" s="246"/>
      <c r="F2125" s="41"/>
      <c r="K2125" s="249"/>
    </row>
    <row r="2126" spans="5:11">
      <c r="E2126" s="246"/>
      <c r="F2126" s="41"/>
      <c r="K2126" s="249"/>
    </row>
    <row r="2127" spans="5:11">
      <c r="E2127" s="246"/>
      <c r="F2127" s="41"/>
      <c r="K2127" s="249"/>
    </row>
    <row r="2128" spans="5:11">
      <c r="E2128" s="246"/>
      <c r="F2128" s="41"/>
      <c r="K2128" s="249"/>
    </row>
    <row r="2129" spans="5:11">
      <c r="E2129" s="246"/>
      <c r="F2129" s="41"/>
      <c r="K2129" s="249"/>
    </row>
    <row r="2130" spans="5:11">
      <c r="E2130" s="246"/>
      <c r="F2130" s="41"/>
      <c r="K2130" s="249"/>
    </row>
    <row r="2131" spans="5:11">
      <c r="E2131" s="246"/>
      <c r="F2131" s="41"/>
      <c r="K2131" s="249"/>
    </row>
    <row r="2132" spans="5:11">
      <c r="E2132" s="246"/>
      <c r="F2132" s="41"/>
      <c r="K2132" s="249"/>
    </row>
    <row r="2133" spans="5:11">
      <c r="E2133" s="246"/>
      <c r="F2133" s="41"/>
      <c r="K2133" s="249"/>
    </row>
    <row r="2134" spans="5:11">
      <c r="E2134" s="246"/>
      <c r="F2134" s="41"/>
      <c r="K2134" s="249"/>
    </row>
    <row r="2135" spans="5:11">
      <c r="E2135" s="246"/>
      <c r="F2135" s="41"/>
      <c r="K2135" s="249"/>
    </row>
    <row r="2136" spans="5:11">
      <c r="E2136" s="246"/>
      <c r="F2136" s="41"/>
      <c r="K2136" s="249"/>
    </row>
    <row r="2137" spans="5:11">
      <c r="E2137" s="246"/>
      <c r="F2137" s="41"/>
      <c r="K2137" s="249"/>
    </row>
    <row r="2138" spans="5:11">
      <c r="E2138" s="246"/>
      <c r="F2138" s="41"/>
      <c r="K2138" s="249"/>
    </row>
    <row r="2139" spans="5:11">
      <c r="E2139" s="246"/>
      <c r="F2139" s="41"/>
      <c r="K2139" s="249"/>
    </row>
    <row r="2140" spans="5:11">
      <c r="E2140" s="246"/>
      <c r="F2140" s="41"/>
      <c r="K2140" s="249"/>
    </row>
    <row r="2141" spans="5:11">
      <c r="E2141" s="246"/>
      <c r="F2141" s="41"/>
      <c r="K2141" s="249"/>
    </row>
    <row r="2142" spans="5:11">
      <c r="E2142" s="246"/>
      <c r="F2142" s="41"/>
      <c r="K2142" s="249"/>
    </row>
    <row r="2143" spans="5:11">
      <c r="E2143" s="246"/>
      <c r="F2143" s="41"/>
      <c r="K2143" s="249"/>
    </row>
    <row r="2144" spans="5:11">
      <c r="E2144" s="246"/>
      <c r="F2144" s="41"/>
      <c r="K2144" s="249"/>
    </row>
    <row r="2145" spans="5:11">
      <c r="E2145" s="246"/>
      <c r="F2145" s="41"/>
      <c r="K2145" s="249"/>
    </row>
    <row r="2146" spans="5:11">
      <c r="E2146" s="246"/>
      <c r="F2146" s="41"/>
      <c r="K2146" s="249"/>
    </row>
    <row r="2147" spans="5:11">
      <c r="E2147" s="246"/>
      <c r="F2147" s="41"/>
      <c r="K2147" s="249"/>
    </row>
    <row r="2148" spans="5:11">
      <c r="E2148" s="246"/>
      <c r="F2148" s="41"/>
      <c r="K2148" s="249"/>
    </row>
    <row r="2149" spans="5:11">
      <c r="E2149" s="246"/>
      <c r="F2149" s="41"/>
      <c r="K2149" s="249"/>
    </row>
    <row r="2150" spans="5:11">
      <c r="E2150" s="246"/>
      <c r="F2150" s="41"/>
      <c r="K2150" s="249"/>
    </row>
    <row r="2151" spans="5:11">
      <c r="E2151" s="246"/>
      <c r="F2151" s="41"/>
      <c r="K2151" s="249"/>
    </row>
    <row r="2152" spans="5:11">
      <c r="E2152" s="246"/>
      <c r="F2152" s="41"/>
      <c r="K2152" s="249"/>
    </row>
    <row r="2153" spans="5:11">
      <c r="E2153" s="246"/>
      <c r="F2153" s="41"/>
      <c r="K2153" s="249"/>
    </row>
    <row r="2154" spans="5:11">
      <c r="E2154" s="246"/>
      <c r="F2154" s="41"/>
      <c r="K2154" s="249"/>
    </row>
    <row r="2155" spans="5:11">
      <c r="E2155" s="246"/>
      <c r="F2155" s="41"/>
      <c r="K2155" s="249"/>
    </row>
    <row r="2156" spans="5:11">
      <c r="E2156" s="246"/>
      <c r="F2156" s="41"/>
      <c r="K2156" s="249"/>
    </row>
    <row r="2157" spans="5:11">
      <c r="E2157" s="246"/>
      <c r="F2157" s="41"/>
      <c r="K2157" s="249"/>
    </row>
    <row r="2158" spans="5:11">
      <c r="E2158" s="246"/>
      <c r="F2158" s="41"/>
      <c r="K2158" s="249"/>
    </row>
    <row r="2159" spans="5:11">
      <c r="E2159" s="246"/>
      <c r="F2159" s="41"/>
      <c r="K2159" s="249"/>
    </row>
    <row r="2160" spans="5:11">
      <c r="E2160" s="246"/>
      <c r="F2160" s="41"/>
      <c r="K2160" s="249"/>
    </row>
    <row r="2161" spans="5:11">
      <c r="E2161" s="246"/>
      <c r="F2161" s="41"/>
      <c r="K2161" s="249"/>
    </row>
    <row r="2162" spans="5:11">
      <c r="E2162" s="246"/>
      <c r="F2162" s="41"/>
      <c r="K2162" s="249"/>
    </row>
    <row r="2163" spans="5:11">
      <c r="E2163" s="246"/>
      <c r="F2163" s="41"/>
      <c r="K2163" s="249"/>
    </row>
    <row r="2164" spans="5:11">
      <c r="E2164" s="246"/>
      <c r="F2164" s="41"/>
      <c r="K2164" s="249"/>
    </row>
    <row r="2165" spans="5:11">
      <c r="E2165" s="246"/>
      <c r="F2165" s="41"/>
      <c r="K2165" s="249"/>
    </row>
    <row r="2166" spans="5:11">
      <c r="E2166" s="246"/>
      <c r="F2166" s="41"/>
      <c r="K2166" s="249"/>
    </row>
    <row r="2167" spans="5:11">
      <c r="E2167" s="246"/>
      <c r="F2167" s="41"/>
      <c r="K2167" s="249"/>
    </row>
    <row r="2168" spans="5:11">
      <c r="E2168" s="246"/>
      <c r="F2168" s="41"/>
      <c r="K2168" s="249"/>
    </row>
    <row r="2169" spans="5:11">
      <c r="E2169" s="246"/>
      <c r="F2169" s="41"/>
      <c r="K2169" s="249"/>
    </row>
    <row r="2170" spans="5:11">
      <c r="E2170" s="246"/>
      <c r="F2170" s="41"/>
      <c r="K2170" s="249"/>
    </row>
    <row r="2171" spans="5:11">
      <c r="E2171" s="246"/>
      <c r="F2171" s="41"/>
      <c r="K2171" s="249"/>
    </row>
    <row r="2172" spans="5:11">
      <c r="E2172" s="246"/>
      <c r="F2172" s="41"/>
      <c r="K2172" s="249"/>
    </row>
    <row r="2173" spans="5:11">
      <c r="E2173" s="246"/>
      <c r="F2173" s="41"/>
      <c r="K2173" s="249"/>
    </row>
    <row r="2174" spans="5:11">
      <c r="E2174" s="246"/>
      <c r="F2174" s="41"/>
      <c r="K2174" s="249"/>
    </row>
    <row r="2175" spans="5:11">
      <c r="E2175" s="246"/>
      <c r="F2175" s="41"/>
      <c r="K2175" s="249"/>
    </row>
    <row r="2176" spans="5:11">
      <c r="E2176" s="246"/>
      <c r="F2176" s="41"/>
      <c r="K2176" s="249"/>
    </row>
    <row r="2177" spans="5:11">
      <c r="E2177" s="246"/>
      <c r="F2177" s="41"/>
      <c r="K2177" s="249"/>
    </row>
    <row r="2178" spans="5:11">
      <c r="E2178" s="246"/>
      <c r="F2178" s="41"/>
      <c r="K2178" s="249"/>
    </row>
    <row r="2179" spans="5:11">
      <c r="E2179" s="246"/>
      <c r="F2179" s="41"/>
      <c r="K2179" s="249"/>
    </row>
    <row r="2180" spans="5:11">
      <c r="E2180" s="246"/>
      <c r="F2180" s="41"/>
      <c r="K2180" s="249"/>
    </row>
    <row r="2181" spans="5:11">
      <c r="E2181" s="246"/>
      <c r="F2181" s="41"/>
      <c r="K2181" s="249"/>
    </row>
    <row r="2182" spans="5:11">
      <c r="E2182" s="246"/>
      <c r="F2182" s="41"/>
      <c r="K2182" s="249"/>
    </row>
    <row r="2183" spans="5:11">
      <c r="E2183" s="246"/>
      <c r="F2183" s="41"/>
      <c r="K2183" s="249"/>
    </row>
    <row r="2184" spans="5:11">
      <c r="E2184" s="246"/>
      <c r="F2184" s="41"/>
      <c r="K2184" s="249"/>
    </row>
    <row r="2185" spans="5:11">
      <c r="E2185" s="246"/>
      <c r="F2185" s="41"/>
      <c r="K2185" s="249"/>
    </row>
    <row r="2186" spans="5:11">
      <c r="E2186" s="246"/>
      <c r="F2186" s="41"/>
      <c r="K2186" s="249"/>
    </row>
    <row r="2187" spans="5:11">
      <c r="E2187" s="246"/>
      <c r="F2187" s="41"/>
      <c r="K2187" s="249"/>
    </row>
    <row r="2188" spans="5:11">
      <c r="E2188" s="246"/>
      <c r="F2188" s="41"/>
      <c r="K2188" s="249"/>
    </row>
    <row r="2189" spans="5:11">
      <c r="E2189" s="246"/>
      <c r="F2189" s="41"/>
      <c r="K2189" s="249"/>
    </row>
    <row r="2190" spans="5:11">
      <c r="E2190" s="246"/>
      <c r="F2190" s="41"/>
      <c r="K2190" s="249"/>
    </row>
    <row r="2191" spans="5:11">
      <c r="E2191" s="246"/>
      <c r="F2191" s="41"/>
      <c r="K2191" s="249"/>
    </row>
    <row r="2192" spans="5:11">
      <c r="E2192" s="246"/>
      <c r="F2192" s="41"/>
      <c r="K2192" s="249"/>
    </row>
    <row r="2193" spans="5:11">
      <c r="E2193" s="246"/>
      <c r="F2193" s="41"/>
      <c r="K2193" s="249"/>
    </row>
    <row r="2194" spans="5:11">
      <c r="E2194" s="246"/>
      <c r="F2194" s="41"/>
      <c r="K2194" s="249"/>
    </row>
    <row r="2195" spans="5:11">
      <c r="E2195" s="246"/>
      <c r="F2195" s="41"/>
      <c r="K2195" s="249"/>
    </row>
    <row r="2196" spans="5:11">
      <c r="E2196" s="246"/>
      <c r="F2196" s="41"/>
      <c r="K2196" s="249"/>
    </row>
    <row r="2197" spans="5:11">
      <c r="E2197" s="246"/>
      <c r="F2197" s="41"/>
      <c r="K2197" s="249"/>
    </row>
    <row r="2198" spans="5:11">
      <c r="E2198" s="246"/>
      <c r="F2198" s="41"/>
      <c r="K2198" s="249"/>
    </row>
    <row r="2199" spans="5:11">
      <c r="E2199" s="246"/>
      <c r="F2199" s="41"/>
      <c r="K2199" s="249"/>
    </row>
    <row r="2200" spans="5:11">
      <c r="E2200" s="246"/>
      <c r="F2200" s="41"/>
      <c r="K2200" s="249"/>
    </row>
    <row r="2201" spans="5:11">
      <c r="E2201" s="246"/>
      <c r="F2201" s="41"/>
      <c r="K2201" s="249"/>
    </row>
    <row r="2202" spans="5:11">
      <c r="E2202" s="246"/>
      <c r="F2202" s="41"/>
      <c r="K2202" s="249"/>
    </row>
    <row r="2203" spans="5:11">
      <c r="E2203" s="246"/>
      <c r="F2203" s="41"/>
      <c r="K2203" s="249"/>
    </row>
    <row r="2204" spans="5:11">
      <c r="E2204" s="246"/>
      <c r="F2204" s="41"/>
      <c r="K2204" s="249"/>
    </row>
    <row r="2205" spans="5:11">
      <c r="E2205" s="246"/>
      <c r="F2205" s="41"/>
      <c r="K2205" s="249"/>
    </row>
    <row r="2206" spans="5:11">
      <c r="E2206" s="246"/>
      <c r="F2206" s="41"/>
      <c r="K2206" s="249"/>
    </row>
    <row r="2207" spans="5:11">
      <c r="E2207" s="246"/>
      <c r="F2207" s="41"/>
      <c r="K2207" s="249"/>
    </row>
    <row r="2208" spans="5:11">
      <c r="E2208" s="246"/>
      <c r="F2208" s="41"/>
      <c r="K2208" s="249"/>
    </row>
    <row r="2209" spans="5:11">
      <c r="E2209" s="246"/>
      <c r="F2209" s="41"/>
      <c r="K2209" s="249"/>
    </row>
    <row r="2210" spans="5:11">
      <c r="E2210" s="246"/>
      <c r="F2210" s="41"/>
      <c r="K2210" s="249"/>
    </row>
    <row r="2211" spans="5:11">
      <c r="E2211" s="246"/>
      <c r="F2211" s="41"/>
      <c r="K2211" s="249"/>
    </row>
    <row r="2212" spans="5:11">
      <c r="E2212" s="246"/>
      <c r="F2212" s="41"/>
      <c r="K2212" s="249"/>
    </row>
    <row r="2213" spans="5:11">
      <c r="E2213" s="246"/>
      <c r="F2213" s="41"/>
      <c r="K2213" s="249"/>
    </row>
    <row r="2214" spans="5:11">
      <c r="E2214" s="246"/>
      <c r="F2214" s="41"/>
      <c r="K2214" s="249"/>
    </row>
    <row r="2215" spans="5:11">
      <c r="E2215" s="246"/>
      <c r="F2215" s="41"/>
      <c r="K2215" s="249"/>
    </row>
    <row r="2216" spans="5:11">
      <c r="E2216" s="246"/>
      <c r="F2216" s="41"/>
      <c r="K2216" s="249"/>
    </row>
    <row r="2217" spans="5:11">
      <c r="E2217" s="246"/>
      <c r="F2217" s="41"/>
      <c r="K2217" s="249"/>
    </row>
    <row r="2218" spans="5:11">
      <c r="E2218" s="246"/>
      <c r="F2218" s="41"/>
      <c r="K2218" s="249"/>
    </row>
    <row r="2219" spans="5:11">
      <c r="E2219" s="246"/>
      <c r="F2219" s="41"/>
      <c r="K2219" s="249"/>
    </row>
    <row r="2220" spans="5:11">
      <c r="E2220" s="246"/>
      <c r="F2220" s="41"/>
      <c r="K2220" s="249"/>
    </row>
    <row r="2221" spans="5:11">
      <c r="E2221" s="246"/>
      <c r="F2221" s="41"/>
      <c r="K2221" s="249"/>
    </row>
    <row r="2222" spans="5:11">
      <c r="E2222" s="246"/>
      <c r="F2222" s="41"/>
      <c r="K2222" s="249"/>
    </row>
    <row r="2223" spans="5:11">
      <c r="E2223" s="246"/>
      <c r="F2223" s="41"/>
      <c r="K2223" s="249"/>
    </row>
    <row r="2224" spans="5:11">
      <c r="E2224" s="246"/>
      <c r="F2224" s="41"/>
      <c r="K2224" s="249"/>
    </row>
    <row r="2225" spans="5:11">
      <c r="E2225" s="246"/>
      <c r="F2225" s="41"/>
      <c r="K2225" s="249"/>
    </row>
    <row r="2226" spans="5:11">
      <c r="E2226" s="246"/>
      <c r="F2226" s="41"/>
      <c r="K2226" s="249"/>
    </row>
    <row r="2227" spans="5:11">
      <c r="E2227" s="246"/>
      <c r="F2227" s="41"/>
      <c r="K2227" s="249"/>
    </row>
    <row r="2228" spans="5:11">
      <c r="E2228" s="246"/>
      <c r="F2228" s="41"/>
      <c r="K2228" s="249"/>
    </row>
    <row r="2229" spans="5:11">
      <c r="E2229" s="246"/>
      <c r="F2229" s="41"/>
      <c r="K2229" s="249"/>
    </row>
    <row r="2230" spans="5:11">
      <c r="E2230" s="246"/>
      <c r="F2230" s="41"/>
      <c r="K2230" s="249"/>
    </row>
    <row r="2231" spans="5:11">
      <c r="E2231" s="246"/>
      <c r="F2231" s="41"/>
      <c r="K2231" s="249"/>
    </row>
    <row r="2232" spans="5:11">
      <c r="E2232" s="246"/>
      <c r="F2232" s="41"/>
      <c r="K2232" s="249"/>
    </row>
    <row r="2233" spans="5:11">
      <c r="E2233" s="246"/>
      <c r="F2233" s="41"/>
      <c r="K2233" s="249"/>
    </row>
    <row r="2234" spans="5:11">
      <c r="E2234" s="246"/>
      <c r="F2234" s="41"/>
      <c r="K2234" s="249"/>
    </row>
    <row r="2235" spans="5:11">
      <c r="E2235" s="246"/>
      <c r="F2235" s="41"/>
      <c r="K2235" s="249"/>
    </row>
    <row r="2236" spans="5:11">
      <c r="E2236" s="246"/>
      <c r="F2236" s="41"/>
      <c r="K2236" s="249"/>
    </row>
    <row r="2237" spans="5:11">
      <c r="E2237" s="246"/>
      <c r="F2237" s="41"/>
      <c r="K2237" s="249"/>
    </row>
    <row r="2238" spans="5:11">
      <c r="E2238" s="246"/>
      <c r="F2238" s="41"/>
      <c r="K2238" s="249"/>
    </row>
    <row r="2239" spans="5:11">
      <c r="E2239" s="246"/>
      <c r="F2239" s="41"/>
      <c r="K2239" s="249"/>
    </row>
    <row r="2240" spans="5:11">
      <c r="E2240" s="246"/>
      <c r="F2240" s="41"/>
      <c r="K2240" s="249"/>
    </row>
    <row r="2241" spans="5:11">
      <c r="E2241" s="246"/>
      <c r="F2241" s="41"/>
      <c r="K2241" s="249"/>
    </row>
    <row r="2242" spans="5:11">
      <c r="E2242" s="246"/>
      <c r="F2242" s="41"/>
      <c r="K2242" s="249"/>
    </row>
    <row r="2243" spans="5:11">
      <c r="E2243" s="246"/>
      <c r="F2243" s="41"/>
      <c r="K2243" s="249"/>
    </row>
    <row r="2244" spans="5:11">
      <c r="E2244" s="246"/>
      <c r="F2244" s="41"/>
      <c r="K2244" s="249"/>
    </row>
    <row r="2245" spans="5:11">
      <c r="E2245" s="246"/>
      <c r="F2245" s="41"/>
      <c r="K2245" s="249"/>
    </row>
    <row r="2246" spans="5:11">
      <c r="E2246" s="246"/>
      <c r="F2246" s="41"/>
      <c r="K2246" s="249"/>
    </row>
    <row r="2247" spans="5:11">
      <c r="E2247" s="246"/>
      <c r="F2247" s="41"/>
      <c r="K2247" s="249"/>
    </row>
    <row r="2248" spans="5:11">
      <c r="E2248" s="246"/>
      <c r="F2248" s="41"/>
      <c r="K2248" s="249"/>
    </row>
    <row r="2249" spans="5:11">
      <c r="E2249" s="246"/>
      <c r="F2249" s="41"/>
      <c r="K2249" s="249"/>
    </row>
    <row r="2250" spans="5:11">
      <c r="E2250" s="246"/>
      <c r="F2250" s="41"/>
      <c r="K2250" s="249"/>
    </row>
    <row r="2251" spans="5:11">
      <c r="E2251" s="246"/>
      <c r="F2251" s="41"/>
      <c r="K2251" s="249"/>
    </row>
    <row r="2252" spans="5:11">
      <c r="E2252" s="246"/>
      <c r="F2252" s="41"/>
      <c r="K2252" s="249"/>
    </row>
    <row r="2253" spans="5:11">
      <c r="E2253" s="246"/>
      <c r="F2253" s="41"/>
      <c r="K2253" s="249"/>
    </row>
    <row r="2254" spans="5:11">
      <c r="E2254" s="246"/>
      <c r="F2254" s="41"/>
      <c r="K2254" s="249"/>
    </row>
    <row r="2255" spans="5:11">
      <c r="E2255" s="246"/>
      <c r="F2255" s="41"/>
      <c r="K2255" s="249"/>
    </row>
    <row r="2256" spans="5:11">
      <c r="E2256" s="246"/>
      <c r="F2256" s="41"/>
      <c r="K2256" s="249"/>
    </row>
    <row r="2257" spans="5:11">
      <c r="E2257" s="246"/>
      <c r="F2257" s="41"/>
      <c r="K2257" s="249"/>
    </row>
    <row r="2258" spans="5:11">
      <c r="E2258" s="246"/>
      <c r="F2258" s="41"/>
      <c r="K2258" s="249"/>
    </row>
    <row r="2259" spans="5:11">
      <c r="E2259" s="246"/>
      <c r="F2259" s="41"/>
      <c r="K2259" s="249"/>
    </row>
    <row r="2260" spans="5:11">
      <c r="E2260" s="246"/>
      <c r="F2260" s="41"/>
      <c r="K2260" s="249"/>
    </row>
    <row r="2261" spans="5:11">
      <c r="E2261" s="246"/>
      <c r="F2261" s="41"/>
      <c r="K2261" s="249"/>
    </row>
    <row r="2262" spans="5:11">
      <c r="E2262" s="246"/>
      <c r="F2262" s="41"/>
      <c r="K2262" s="249"/>
    </row>
    <row r="2263" spans="5:11">
      <c r="E2263" s="246"/>
      <c r="F2263" s="41"/>
      <c r="K2263" s="249"/>
    </row>
    <row r="2264" spans="5:11">
      <c r="E2264" s="246"/>
      <c r="F2264" s="41"/>
      <c r="K2264" s="249"/>
    </row>
    <row r="2265" spans="5:11">
      <c r="E2265" s="246"/>
      <c r="F2265" s="41"/>
      <c r="K2265" s="249"/>
    </row>
    <row r="2266" spans="5:11">
      <c r="E2266" s="246"/>
      <c r="F2266" s="41"/>
      <c r="K2266" s="249"/>
    </row>
    <row r="2267" spans="5:11">
      <c r="E2267" s="246"/>
      <c r="F2267" s="41"/>
      <c r="K2267" s="249"/>
    </row>
    <row r="2268" spans="5:11">
      <c r="E2268" s="246"/>
      <c r="F2268" s="41"/>
      <c r="K2268" s="249"/>
    </row>
    <row r="2269" spans="5:11">
      <c r="E2269" s="246"/>
      <c r="F2269" s="41"/>
      <c r="K2269" s="249"/>
    </row>
    <row r="2270" spans="5:11">
      <c r="E2270" s="246"/>
      <c r="F2270" s="41"/>
      <c r="K2270" s="249"/>
    </row>
    <row r="2271" spans="5:11">
      <c r="E2271" s="246"/>
      <c r="F2271" s="41"/>
      <c r="K2271" s="249"/>
    </row>
    <row r="2272" spans="5:11">
      <c r="E2272" s="246"/>
      <c r="F2272" s="41"/>
      <c r="K2272" s="249"/>
    </row>
    <row r="2273" spans="5:11">
      <c r="E2273" s="246"/>
      <c r="F2273" s="41"/>
      <c r="K2273" s="249"/>
    </row>
    <row r="2274" spans="5:11">
      <c r="E2274" s="246"/>
      <c r="F2274" s="41"/>
      <c r="K2274" s="249"/>
    </row>
    <row r="2275" spans="5:11">
      <c r="E2275" s="246"/>
      <c r="F2275" s="41"/>
      <c r="K2275" s="249"/>
    </row>
    <row r="2276" spans="5:11">
      <c r="E2276" s="246"/>
      <c r="F2276" s="41"/>
      <c r="K2276" s="249"/>
    </row>
    <row r="2277" spans="5:11">
      <c r="E2277" s="246"/>
      <c r="F2277" s="41"/>
      <c r="K2277" s="249"/>
    </row>
    <row r="2278" spans="5:11">
      <c r="E2278" s="246"/>
      <c r="F2278" s="41"/>
      <c r="K2278" s="249"/>
    </row>
    <row r="2279" spans="5:11">
      <c r="E2279" s="246"/>
      <c r="F2279" s="41"/>
      <c r="K2279" s="249"/>
    </row>
    <row r="2280" spans="5:11">
      <c r="E2280" s="246"/>
      <c r="F2280" s="41"/>
      <c r="K2280" s="249"/>
    </row>
    <row r="2281" spans="5:11">
      <c r="E2281" s="246"/>
      <c r="F2281" s="41"/>
      <c r="K2281" s="249"/>
    </row>
    <row r="2282" spans="5:11">
      <c r="E2282" s="246"/>
      <c r="F2282" s="41"/>
      <c r="K2282" s="249"/>
    </row>
    <row r="2283" spans="5:11">
      <c r="E2283" s="246"/>
      <c r="F2283" s="41"/>
      <c r="K2283" s="249"/>
    </row>
    <row r="2284" spans="5:11">
      <c r="E2284" s="246"/>
      <c r="F2284" s="41"/>
      <c r="K2284" s="249"/>
    </row>
    <row r="2285" spans="5:11">
      <c r="E2285" s="246"/>
      <c r="F2285" s="41"/>
      <c r="K2285" s="249"/>
    </row>
    <row r="2286" spans="5:11">
      <c r="E2286" s="246"/>
      <c r="F2286" s="41"/>
      <c r="K2286" s="249"/>
    </row>
    <row r="2287" spans="5:11">
      <c r="E2287" s="246"/>
      <c r="F2287" s="41"/>
      <c r="K2287" s="249"/>
    </row>
    <row r="2288" spans="5:11">
      <c r="E2288" s="246"/>
      <c r="F2288" s="41"/>
      <c r="K2288" s="249"/>
    </row>
    <row r="2289" spans="5:11">
      <c r="E2289" s="246"/>
      <c r="F2289" s="41"/>
      <c r="K2289" s="249"/>
    </row>
    <row r="2290" spans="5:11">
      <c r="E2290" s="246"/>
      <c r="F2290" s="41"/>
      <c r="K2290" s="249"/>
    </row>
    <row r="2291" spans="5:11">
      <c r="E2291" s="246"/>
      <c r="F2291" s="41"/>
      <c r="K2291" s="249"/>
    </row>
    <row r="2292" spans="5:11">
      <c r="E2292" s="246"/>
      <c r="F2292" s="41"/>
      <c r="K2292" s="249"/>
    </row>
    <row r="2293" spans="5:11">
      <c r="E2293" s="246"/>
      <c r="F2293" s="41"/>
      <c r="K2293" s="249"/>
    </row>
    <row r="2294" spans="5:11">
      <c r="E2294" s="246"/>
      <c r="F2294" s="41"/>
      <c r="K2294" s="249"/>
    </row>
    <row r="2295" spans="5:11">
      <c r="E2295" s="246"/>
      <c r="F2295" s="41"/>
      <c r="K2295" s="249"/>
    </row>
    <row r="2296" spans="5:11">
      <c r="E2296" s="246"/>
      <c r="F2296" s="41"/>
      <c r="K2296" s="249"/>
    </row>
    <row r="2297" spans="5:11">
      <c r="E2297" s="246"/>
      <c r="F2297" s="41"/>
      <c r="K2297" s="249"/>
    </row>
    <row r="2298" spans="5:11">
      <c r="E2298" s="246"/>
      <c r="F2298" s="41"/>
      <c r="K2298" s="249"/>
    </row>
    <row r="2299" spans="5:11">
      <c r="E2299" s="246"/>
      <c r="F2299" s="41"/>
      <c r="K2299" s="249"/>
    </row>
    <row r="2300" spans="5:11">
      <c r="E2300" s="246"/>
      <c r="F2300" s="41"/>
      <c r="K2300" s="249"/>
    </row>
    <row r="2301" spans="5:11">
      <c r="E2301" s="246"/>
      <c r="F2301" s="41"/>
      <c r="K2301" s="249"/>
    </row>
    <row r="2302" spans="5:11">
      <c r="E2302" s="246"/>
      <c r="F2302" s="41"/>
      <c r="K2302" s="249"/>
    </row>
    <row r="2303" spans="5:11">
      <c r="E2303" s="246"/>
      <c r="F2303" s="41"/>
      <c r="K2303" s="249"/>
    </row>
    <row r="2304" spans="5:11">
      <c r="E2304" s="246"/>
      <c r="F2304" s="41"/>
      <c r="K2304" s="249"/>
    </row>
    <row r="2305" spans="5:11">
      <c r="E2305" s="246"/>
      <c r="F2305" s="41"/>
      <c r="K2305" s="249"/>
    </row>
    <row r="2306" spans="5:11">
      <c r="E2306" s="246"/>
      <c r="F2306" s="41"/>
      <c r="K2306" s="249"/>
    </row>
    <row r="2307" spans="5:11">
      <c r="E2307" s="246"/>
      <c r="F2307" s="41"/>
      <c r="K2307" s="249"/>
    </row>
    <row r="2308" spans="5:11">
      <c r="E2308" s="246"/>
      <c r="F2308" s="41"/>
      <c r="K2308" s="249"/>
    </row>
    <row r="2309" spans="5:11">
      <c r="E2309" s="246"/>
      <c r="F2309" s="41"/>
      <c r="K2309" s="249"/>
    </row>
    <row r="2310" spans="5:11">
      <c r="E2310" s="246"/>
      <c r="F2310" s="41"/>
      <c r="K2310" s="249"/>
    </row>
    <row r="2311" spans="5:11">
      <c r="E2311" s="246"/>
      <c r="F2311" s="41"/>
      <c r="K2311" s="249"/>
    </row>
    <row r="2312" spans="5:11">
      <c r="E2312" s="246"/>
      <c r="F2312" s="41"/>
      <c r="K2312" s="249"/>
    </row>
    <row r="2313" spans="5:11">
      <c r="E2313" s="246"/>
      <c r="F2313" s="41"/>
      <c r="K2313" s="249"/>
    </row>
    <row r="2314" spans="5:11">
      <c r="E2314" s="246"/>
      <c r="F2314" s="41"/>
      <c r="K2314" s="249"/>
    </row>
    <row r="2315" spans="5:11">
      <c r="E2315" s="246"/>
      <c r="F2315" s="41"/>
      <c r="K2315" s="249"/>
    </row>
    <row r="2316" spans="5:11">
      <c r="E2316" s="246"/>
      <c r="F2316" s="41"/>
      <c r="K2316" s="249"/>
    </row>
    <row r="2317" spans="5:11">
      <c r="E2317" s="246"/>
      <c r="F2317" s="41"/>
      <c r="K2317" s="249"/>
    </row>
    <row r="2318" spans="5:11">
      <c r="E2318" s="246"/>
      <c r="F2318" s="41"/>
      <c r="K2318" s="249"/>
    </row>
    <row r="2319" spans="5:11">
      <c r="E2319" s="246"/>
      <c r="F2319" s="41"/>
      <c r="K2319" s="249"/>
    </row>
    <row r="2320" spans="5:11">
      <c r="E2320" s="246"/>
      <c r="F2320" s="41"/>
      <c r="K2320" s="249"/>
    </row>
    <row r="2321" spans="5:11">
      <c r="E2321" s="246"/>
      <c r="F2321" s="41"/>
      <c r="K2321" s="249"/>
    </row>
    <row r="2322" spans="5:11">
      <c r="E2322" s="246"/>
      <c r="F2322" s="41"/>
      <c r="K2322" s="249"/>
    </row>
    <row r="2323" spans="5:11">
      <c r="E2323" s="246"/>
      <c r="F2323" s="41"/>
      <c r="K2323" s="249"/>
    </row>
    <row r="2324" spans="5:11">
      <c r="E2324" s="246"/>
      <c r="F2324" s="41"/>
      <c r="K2324" s="249"/>
    </row>
    <row r="2325" spans="5:11">
      <c r="E2325" s="246"/>
      <c r="F2325" s="41"/>
      <c r="K2325" s="249"/>
    </row>
    <row r="2326" spans="5:11">
      <c r="E2326" s="246"/>
      <c r="F2326" s="41"/>
      <c r="K2326" s="249"/>
    </row>
    <row r="2327" spans="5:11">
      <c r="E2327" s="246"/>
      <c r="F2327" s="41"/>
      <c r="K2327" s="249"/>
    </row>
    <row r="2328" spans="5:11">
      <c r="E2328" s="246"/>
      <c r="F2328" s="41"/>
      <c r="K2328" s="249"/>
    </row>
    <row r="2329" spans="5:11">
      <c r="E2329" s="246"/>
      <c r="F2329" s="41"/>
      <c r="K2329" s="249"/>
    </row>
    <row r="2330" spans="5:11">
      <c r="E2330" s="246"/>
      <c r="F2330" s="41"/>
      <c r="K2330" s="249"/>
    </row>
    <row r="2331" spans="5:11">
      <c r="E2331" s="246"/>
      <c r="F2331" s="41"/>
      <c r="K2331" s="249"/>
    </row>
    <row r="2332" spans="5:11">
      <c r="E2332" s="246"/>
      <c r="F2332" s="41"/>
      <c r="K2332" s="249"/>
    </row>
    <row r="2333" spans="5:11">
      <c r="E2333" s="246"/>
      <c r="F2333" s="41"/>
      <c r="K2333" s="249"/>
    </row>
    <row r="2334" spans="5:11">
      <c r="E2334" s="246"/>
      <c r="F2334" s="41"/>
      <c r="K2334" s="249"/>
    </row>
    <row r="2335" spans="5:11">
      <c r="E2335" s="246"/>
      <c r="F2335" s="41"/>
      <c r="K2335" s="249"/>
    </row>
    <row r="2336" spans="5:11">
      <c r="E2336" s="246"/>
      <c r="F2336" s="41"/>
      <c r="K2336" s="249"/>
    </row>
    <row r="2337" spans="5:11">
      <c r="E2337" s="246"/>
      <c r="F2337" s="41"/>
      <c r="K2337" s="249"/>
    </row>
    <row r="2338" spans="5:11">
      <c r="E2338" s="246"/>
      <c r="F2338" s="41"/>
      <c r="K2338" s="249"/>
    </row>
    <row r="2339" spans="5:11">
      <c r="E2339" s="246"/>
      <c r="F2339" s="41"/>
      <c r="K2339" s="249"/>
    </row>
    <row r="2340" spans="5:11">
      <c r="E2340" s="246"/>
      <c r="F2340" s="41"/>
      <c r="K2340" s="249"/>
    </row>
    <row r="2341" spans="5:11">
      <c r="E2341" s="246"/>
      <c r="F2341" s="41"/>
      <c r="K2341" s="249"/>
    </row>
    <row r="2342" spans="5:11">
      <c r="E2342" s="246"/>
      <c r="F2342" s="41"/>
      <c r="K2342" s="249"/>
    </row>
    <row r="2343" spans="5:11">
      <c r="E2343" s="246"/>
      <c r="F2343" s="41"/>
      <c r="K2343" s="249"/>
    </row>
    <row r="2344" spans="5:11">
      <c r="E2344" s="246"/>
      <c r="F2344" s="41"/>
      <c r="K2344" s="249"/>
    </row>
    <row r="2345" spans="5:11">
      <c r="E2345" s="246"/>
      <c r="F2345" s="41"/>
      <c r="K2345" s="249"/>
    </row>
    <row r="2346" spans="5:11">
      <c r="E2346" s="246"/>
      <c r="F2346" s="41"/>
      <c r="K2346" s="249"/>
    </row>
    <row r="2347" spans="5:11">
      <c r="E2347" s="246"/>
      <c r="F2347" s="41"/>
      <c r="K2347" s="249"/>
    </row>
    <row r="2348" spans="5:11">
      <c r="E2348" s="246"/>
      <c r="F2348" s="41"/>
      <c r="K2348" s="249"/>
    </row>
    <row r="2349" spans="5:11">
      <c r="E2349" s="246"/>
      <c r="F2349" s="41"/>
      <c r="K2349" s="249"/>
    </row>
    <row r="2350" spans="5:11">
      <c r="E2350" s="246"/>
      <c r="F2350" s="41"/>
      <c r="K2350" s="249"/>
    </row>
    <row r="2351" spans="5:11">
      <c r="E2351" s="246"/>
      <c r="F2351" s="41"/>
      <c r="K2351" s="249"/>
    </row>
    <row r="2352" spans="5:11">
      <c r="E2352" s="246"/>
      <c r="F2352" s="41"/>
      <c r="K2352" s="249"/>
    </row>
    <row r="2353" spans="5:11">
      <c r="E2353" s="246"/>
      <c r="F2353" s="41"/>
      <c r="K2353" s="249"/>
    </row>
    <row r="2354" spans="5:11">
      <c r="E2354" s="246"/>
      <c r="F2354" s="41"/>
      <c r="K2354" s="249"/>
    </row>
    <row r="2355" spans="5:11">
      <c r="E2355" s="246"/>
      <c r="F2355" s="41"/>
      <c r="K2355" s="249"/>
    </row>
    <row r="2356" spans="5:11">
      <c r="E2356" s="246"/>
      <c r="F2356" s="41"/>
      <c r="K2356" s="249"/>
    </row>
    <row r="2357" spans="5:11">
      <c r="E2357" s="246"/>
      <c r="F2357" s="41"/>
      <c r="K2357" s="249"/>
    </row>
    <row r="2358" spans="5:11">
      <c r="E2358" s="246"/>
      <c r="F2358" s="41"/>
      <c r="K2358" s="249"/>
    </row>
    <row r="2359" spans="5:11">
      <c r="E2359" s="246"/>
      <c r="F2359" s="41"/>
      <c r="K2359" s="249"/>
    </row>
    <row r="2360" spans="5:11">
      <c r="E2360" s="246"/>
      <c r="F2360" s="41"/>
      <c r="K2360" s="249"/>
    </row>
    <row r="2361" spans="5:11">
      <c r="E2361" s="246"/>
      <c r="F2361" s="41"/>
      <c r="K2361" s="249"/>
    </row>
    <row r="2362" spans="5:11">
      <c r="E2362" s="246"/>
      <c r="F2362" s="41"/>
      <c r="K2362" s="249"/>
    </row>
    <row r="2363" spans="5:11">
      <c r="E2363" s="246"/>
      <c r="F2363" s="41"/>
      <c r="K2363" s="249"/>
    </row>
    <row r="2364" spans="5:11">
      <c r="E2364" s="246"/>
      <c r="F2364" s="41"/>
      <c r="K2364" s="249"/>
    </row>
    <row r="2365" spans="5:11">
      <c r="E2365" s="246"/>
      <c r="F2365" s="41"/>
      <c r="K2365" s="249"/>
    </row>
    <row r="2366" spans="5:11">
      <c r="E2366" s="246"/>
      <c r="F2366" s="41"/>
      <c r="K2366" s="249"/>
    </row>
    <row r="2367" spans="5:11">
      <c r="E2367" s="246"/>
      <c r="F2367" s="41"/>
      <c r="K2367" s="249"/>
    </row>
    <row r="2368" spans="5:11">
      <c r="E2368" s="246"/>
      <c r="F2368" s="41"/>
      <c r="K2368" s="249"/>
    </row>
    <row r="2369" spans="5:11">
      <c r="E2369" s="246"/>
      <c r="F2369" s="41"/>
      <c r="K2369" s="249"/>
    </row>
    <row r="2370" spans="5:11">
      <c r="E2370" s="246"/>
      <c r="F2370" s="41"/>
      <c r="K2370" s="249"/>
    </row>
    <row r="2371" spans="5:11">
      <c r="E2371" s="246"/>
      <c r="F2371" s="41"/>
      <c r="K2371" s="249"/>
    </row>
    <row r="2372" spans="5:11">
      <c r="E2372" s="246"/>
      <c r="F2372" s="41"/>
      <c r="K2372" s="249"/>
    </row>
    <row r="2373" spans="5:11">
      <c r="E2373" s="246"/>
      <c r="F2373" s="41"/>
      <c r="K2373" s="249"/>
    </row>
    <row r="2374" spans="5:11">
      <c r="E2374" s="246"/>
      <c r="F2374" s="41"/>
      <c r="K2374" s="249"/>
    </row>
    <row r="2375" spans="5:11">
      <c r="E2375" s="246"/>
      <c r="F2375" s="41"/>
      <c r="K2375" s="249"/>
    </row>
    <row r="2376" spans="5:11">
      <c r="E2376" s="246"/>
      <c r="F2376" s="41"/>
      <c r="K2376" s="249"/>
    </row>
    <row r="2377" spans="5:11">
      <c r="E2377" s="246"/>
      <c r="F2377" s="41"/>
      <c r="K2377" s="249"/>
    </row>
    <row r="2378" spans="5:11">
      <c r="E2378" s="246"/>
      <c r="F2378" s="41"/>
      <c r="K2378" s="249"/>
    </row>
    <row r="2379" spans="5:11">
      <c r="E2379" s="246"/>
      <c r="F2379" s="41"/>
      <c r="K2379" s="249"/>
    </row>
    <row r="2380" spans="5:11">
      <c r="E2380" s="246"/>
      <c r="F2380" s="41"/>
      <c r="K2380" s="249"/>
    </row>
    <row r="2381" spans="5:11">
      <c r="E2381" s="246"/>
      <c r="F2381" s="41"/>
      <c r="K2381" s="249"/>
    </row>
    <row r="2382" spans="5:11">
      <c r="E2382" s="246"/>
      <c r="F2382" s="41"/>
      <c r="K2382" s="249"/>
    </row>
    <row r="2383" spans="5:11">
      <c r="E2383" s="246"/>
      <c r="F2383" s="41"/>
      <c r="K2383" s="249"/>
    </row>
    <row r="2384" spans="5:11">
      <c r="E2384" s="246"/>
      <c r="F2384" s="41"/>
      <c r="K2384" s="249"/>
    </row>
    <row r="2385" spans="5:11">
      <c r="E2385" s="246"/>
      <c r="F2385" s="41"/>
      <c r="K2385" s="249"/>
    </row>
    <row r="2386" spans="5:11">
      <c r="E2386" s="246"/>
      <c r="F2386" s="41"/>
      <c r="K2386" s="249"/>
    </row>
    <row r="2387" spans="5:11">
      <c r="E2387" s="246"/>
      <c r="F2387" s="41"/>
      <c r="K2387" s="249"/>
    </row>
    <row r="2388" spans="5:11">
      <c r="E2388" s="246"/>
      <c r="F2388" s="41"/>
      <c r="K2388" s="249"/>
    </row>
    <row r="2389" spans="5:11">
      <c r="E2389" s="246"/>
      <c r="F2389" s="41"/>
      <c r="K2389" s="249"/>
    </row>
    <row r="2390" spans="5:11">
      <c r="E2390" s="246"/>
      <c r="F2390" s="41"/>
      <c r="K2390" s="249"/>
    </row>
    <row r="2391" spans="5:11">
      <c r="E2391" s="246"/>
      <c r="F2391" s="41"/>
      <c r="K2391" s="249"/>
    </row>
    <row r="2392" spans="5:11">
      <c r="E2392" s="246"/>
      <c r="F2392" s="41"/>
      <c r="K2392" s="249"/>
    </row>
    <row r="2393" spans="5:11">
      <c r="E2393" s="246"/>
      <c r="F2393" s="41"/>
      <c r="K2393" s="249"/>
    </row>
    <row r="2394" spans="5:11">
      <c r="E2394" s="246"/>
      <c r="F2394" s="41"/>
      <c r="K2394" s="249"/>
    </row>
    <row r="2395" spans="5:11">
      <c r="E2395" s="246"/>
      <c r="F2395" s="41"/>
      <c r="K2395" s="249"/>
    </row>
    <row r="2396" spans="5:11">
      <c r="E2396" s="246"/>
      <c r="F2396" s="41"/>
      <c r="K2396" s="249"/>
    </row>
    <row r="2397" spans="5:11">
      <c r="E2397" s="246"/>
      <c r="F2397" s="41"/>
      <c r="K2397" s="249"/>
    </row>
    <row r="2398" spans="5:11">
      <c r="E2398" s="246"/>
      <c r="F2398" s="41"/>
      <c r="K2398" s="249"/>
    </row>
    <row r="2399" spans="5:11">
      <c r="E2399" s="246"/>
      <c r="F2399" s="41"/>
      <c r="K2399" s="249"/>
    </row>
    <row r="2400" spans="5:11">
      <c r="E2400" s="246"/>
      <c r="F2400" s="41"/>
      <c r="K2400" s="249"/>
    </row>
    <row r="2401" spans="5:11">
      <c r="E2401" s="246"/>
      <c r="F2401" s="41"/>
      <c r="K2401" s="249"/>
    </row>
    <row r="2402" spans="5:11">
      <c r="E2402" s="246"/>
      <c r="F2402" s="41"/>
      <c r="K2402" s="249"/>
    </row>
    <row r="2403" spans="5:11">
      <c r="E2403" s="246"/>
      <c r="F2403" s="41"/>
      <c r="K2403" s="249"/>
    </row>
    <row r="2404" spans="5:11">
      <c r="E2404" s="246"/>
      <c r="F2404" s="41"/>
      <c r="K2404" s="249"/>
    </row>
    <row r="2405" spans="5:11">
      <c r="E2405" s="246"/>
      <c r="F2405" s="41"/>
      <c r="K2405" s="249"/>
    </row>
    <row r="2406" spans="5:11">
      <c r="E2406" s="246"/>
      <c r="F2406" s="41"/>
      <c r="K2406" s="249"/>
    </row>
    <row r="2407" spans="5:11">
      <c r="E2407" s="246"/>
      <c r="F2407" s="41"/>
      <c r="K2407" s="249"/>
    </row>
    <row r="2408" spans="5:11">
      <c r="E2408" s="246"/>
      <c r="F2408" s="41"/>
      <c r="K2408" s="249"/>
    </row>
    <row r="2409" spans="5:11">
      <c r="E2409" s="246"/>
      <c r="F2409" s="41"/>
      <c r="K2409" s="249"/>
    </row>
    <row r="2410" spans="5:11">
      <c r="E2410" s="246"/>
      <c r="F2410" s="41"/>
      <c r="K2410" s="249"/>
    </row>
    <row r="2411" spans="5:11">
      <c r="E2411" s="246"/>
      <c r="F2411" s="41"/>
      <c r="K2411" s="249"/>
    </row>
    <row r="2412" spans="5:11">
      <c r="E2412" s="246"/>
      <c r="F2412" s="41"/>
      <c r="K2412" s="249"/>
    </row>
    <row r="2413" spans="5:11">
      <c r="E2413" s="246"/>
      <c r="F2413" s="41"/>
      <c r="K2413" s="249"/>
    </row>
    <row r="2414" spans="5:11">
      <c r="E2414" s="246"/>
      <c r="F2414" s="41"/>
      <c r="K2414" s="249"/>
    </row>
    <row r="2415" spans="5:11">
      <c r="E2415" s="246"/>
      <c r="F2415" s="41"/>
      <c r="K2415" s="249"/>
    </row>
    <row r="2416" spans="5:11">
      <c r="E2416" s="246"/>
      <c r="F2416" s="41"/>
      <c r="K2416" s="249"/>
    </row>
    <row r="2417" spans="5:11">
      <c r="E2417" s="246"/>
      <c r="F2417" s="41"/>
      <c r="K2417" s="249"/>
    </row>
    <row r="2418" spans="5:11">
      <c r="E2418" s="246"/>
      <c r="F2418" s="41"/>
      <c r="K2418" s="249"/>
    </row>
    <row r="2419" spans="5:11">
      <c r="E2419" s="246"/>
      <c r="F2419" s="41"/>
      <c r="K2419" s="249"/>
    </row>
    <row r="2420" spans="5:11">
      <c r="E2420" s="246"/>
      <c r="F2420" s="41"/>
      <c r="K2420" s="249"/>
    </row>
    <row r="2421" spans="5:11">
      <c r="E2421" s="246"/>
      <c r="F2421" s="41"/>
      <c r="K2421" s="249"/>
    </row>
    <row r="2422" spans="5:11">
      <c r="E2422" s="246"/>
      <c r="F2422" s="41"/>
      <c r="K2422" s="249"/>
    </row>
    <row r="2423" spans="5:11">
      <c r="E2423" s="246"/>
      <c r="F2423" s="41"/>
      <c r="K2423" s="249"/>
    </row>
    <row r="2424" spans="5:11">
      <c r="E2424" s="246"/>
      <c r="F2424" s="41"/>
      <c r="K2424" s="249"/>
    </row>
    <row r="2425" spans="5:11">
      <c r="E2425" s="246"/>
      <c r="F2425" s="41"/>
      <c r="K2425" s="249"/>
    </row>
    <row r="2426" spans="5:11">
      <c r="E2426" s="246"/>
      <c r="F2426" s="41"/>
      <c r="K2426" s="249"/>
    </row>
    <row r="2427" spans="5:11">
      <c r="E2427" s="246"/>
      <c r="F2427" s="41"/>
      <c r="K2427" s="249"/>
    </row>
    <row r="2428" spans="5:11">
      <c r="E2428" s="246"/>
      <c r="F2428" s="41"/>
      <c r="K2428" s="249"/>
    </row>
    <row r="2429" spans="5:11">
      <c r="E2429" s="246"/>
      <c r="F2429" s="41"/>
      <c r="K2429" s="249"/>
    </row>
    <row r="2430" spans="5:11">
      <c r="E2430" s="246"/>
      <c r="F2430" s="41"/>
      <c r="K2430" s="249"/>
    </row>
    <row r="2431" spans="5:11">
      <c r="E2431" s="246"/>
      <c r="F2431" s="41"/>
      <c r="K2431" s="249"/>
    </row>
    <row r="2432" spans="5:11">
      <c r="E2432" s="246"/>
      <c r="F2432" s="41"/>
      <c r="K2432" s="249"/>
    </row>
    <row r="2433" spans="5:11">
      <c r="E2433" s="246"/>
      <c r="F2433" s="41"/>
      <c r="K2433" s="249"/>
    </row>
    <row r="2434" spans="5:11">
      <c r="E2434" s="246"/>
      <c r="F2434" s="41"/>
      <c r="K2434" s="249"/>
    </row>
    <row r="2435" spans="5:11">
      <c r="E2435" s="246"/>
      <c r="F2435" s="41"/>
      <c r="K2435" s="249"/>
    </row>
    <row r="2436" spans="5:11">
      <c r="E2436" s="246"/>
      <c r="F2436" s="41"/>
      <c r="K2436" s="249"/>
    </row>
    <row r="2437" spans="5:11">
      <c r="E2437" s="246"/>
      <c r="F2437" s="41"/>
      <c r="K2437" s="249"/>
    </row>
    <row r="2438" spans="5:11">
      <c r="E2438" s="246"/>
      <c r="F2438" s="41"/>
      <c r="K2438" s="249"/>
    </row>
    <row r="2439" spans="5:11">
      <c r="E2439" s="246"/>
      <c r="F2439" s="41"/>
      <c r="K2439" s="249"/>
    </row>
    <row r="2440" spans="5:11">
      <c r="E2440" s="246"/>
      <c r="F2440" s="41"/>
      <c r="K2440" s="249"/>
    </row>
    <row r="2441" spans="5:11">
      <c r="E2441" s="246"/>
      <c r="F2441" s="41"/>
      <c r="K2441" s="249"/>
    </row>
    <row r="2442" spans="5:11">
      <c r="E2442" s="246"/>
      <c r="F2442" s="41"/>
      <c r="K2442" s="249"/>
    </row>
    <row r="2443" spans="5:11">
      <c r="E2443" s="246"/>
      <c r="F2443" s="41"/>
      <c r="K2443" s="249"/>
    </row>
    <row r="2444" spans="5:11">
      <c r="E2444" s="246"/>
      <c r="F2444" s="41"/>
      <c r="K2444" s="249"/>
    </row>
    <row r="2445" spans="5:11">
      <c r="E2445" s="246"/>
      <c r="F2445" s="41"/>
      <c r="K2445" s="249"/>
    </row>
    <row r="2446" spans="5:11">
      <c r="E2446" s="246"/>
      <c r="F2446" s="41"/>
      <c r="K2446" s="249"/>
    </row>
    <row r="2447" spans="5:11">
      <c r="E2447" s="246"/>
      <c r="F2447" s="41"/>
      <c r="K2447" s="249"/>
    </row>
    <row r="2448" spans="5:11">
      <c r="E2448" s="246"/>
      <c r="F2448" s="41"/>
      <c r="K2448" s="249"/>
    </row>
    <row r="2449" spans="5:11">
      <c r="E2449" s="246"/>
      <c r="F2449" s="41"/>
      <c r="K2449" s="249"/>
    </row>
    <row r="2450" spans="5:11">
      <c r="E2450" s="246"/>
      <c r="F2450" s="41"/>
      <c r="K2450" s="249"/>
    </row>
    <row r="2451" spans="5:11">
      <c r="E2451" s="246"/>
      <c r="F2451" s="41"/>
      <c r="K2451" s="249"/>
    </row>
    <row r="2452" spans="5:11">
      <c r="E2452" s="246"/>
      <c r="F2452" s="41"/>
      <c r="K2452" s="249"/>
    </row>
    <row r="2453" spans="5:11">
      <c r="E2453" s="246"/>
      <c r="F2453" s="41"/>
      <c r="K2453" s="249"/>
    </row>
    <row r="2454" spans="5:11">
      <c r="E2454" s="246"/>
      <c r="F2454" s="41"/>
      <c r="K2454" s="249"/>
    </row>
    <row r="2455" spans="5:11">
      <c r="E2455" s="246"/>
      <c r="F2455" s="41"/>
      <c r="K2455" s="249"/>
    </row>
    <row r="2456" spans="5:11">
      <c r="E2456" s="246"/>
      <c r="F2456" s="41"/>
      <c r="K2456" s="249"/>
    </row>
    <row r="2457" spans="5:11">
      <c r="E2457" s="246"/>
      <c r="F2457" s="41"/>
      <c r="K2457" s="249"/>
    </row>
    <row r="2458" spans="5:11">
      <c r="E2458" s="246"/>
      <c r="F2458" s="41"/>
      <c r="K2458" s="249"/>
    </row>
    <row r="2459" spans="5:11">
      <c r="E2459" s="246"/>
      <c r="F2459" s="41"/>
      <c r="K2459" s="249"/>
    </row>
    <row r="2460" spans="5:11">
      <c r="E2460" s="246"/>
      <c r="F2460" s="41"/>
      <c r="K2460" s="249"/>
    </row>
    <row r="2461" spans="5:11">
      <c r="E2461" s="246"/>
      <c r="F2461" s="41"/>
      <c r="K2461" s="249"/>
    </row>
    <row r="2462" spans="5:11">
      <c r="E2462" s="246"/>
      <c r="F2462" s="41"/>
      <c r="K2462" s="249"/>
    </row>
    <row r="2463" spans="5:11">
      <c r="E2463" s="246"/>
      <c r="F2463" s="41"/>
      <c r="K2463" s="249"/>
    </row>
    <row r="2464" spans="5:11">
      <c r="E2464" s="246"/>
      <c r="F2464" s="41"/>
      <c r="K2464" s="249"/>
    </row>
    <row r="2465" spans="5:11">
      <c r="E2465" s="246"/>
      <c r="F2465" s="41"/>
      <c r="K2465" s="249"/>
    </row>
    <row r="2466" spans="5:11">
      <c r="E2466" s="246"/>
      <c r="F2466" s="41"/>
      <c r="K2466" s="249"/>
    </row>
    <row r="2467" spans="5:11">
      <c r="E2467" s="246"/>
      <c r="F2467" s="41"/>
      <c r="K2467" s="249"/>
    </row>
    <row r="2468" spans="5:11">
      <c r="E2468" s="246"/>
      <c r="F2468" s="41"/>
      <c r="K2468" s="249"/>
    </row>
    <row r="2469" spans="5:11">
      <c r="E2469" s="246"/>
      <c r="F2469" s="41"/>
      <c r="K2469" s="249"/>
    </row>
    <row r="2470" spans="5:11">
      <c r="E2470" s="246"/>
      <c r="F2470" s="41"/>
      <c r="K2470" s="249"/>
    </row>
    <row r="2471" spans="5:11">
      <c r="E2471" s="246"/>
      <c r="F2471" s="41"/>
      <c r="K2471" s="249"/>
    </row>
    <row r="2472" spans="5:11">
      <c r="E2472" s="246"/>
      <c r="F2472" s="41"/>
      <c r="K2472" s="249"/>
    </row>
    <row r="2473" spans="5:11">
      <c r="E2473" s="246"/>
      <c r="F2473" s="41"/>
      <c r="K2473" s="249"/>
    </row>
    <row r="2474" spans="5:11">
      <c r="E2474" s="246"/>
      <c r="F2474" s="41"/>
      <c r="K2474" s="249"/>
    </row>
    <row r="2475" spans="5:11">
      <c r="E2475" s="246"/>
      <c r="F2475" s="41"/>
      <c r="K2475" s="249"/>
    </row>
    <row r="2476" spans="5:11">
      <c r="E2476" s="246"/>
      <c r="F2476" s="41"/>
      <c r="K2476" s="249"/>
    </row>
    <row r="2477" spans="5:11">
      <c r="E2477" s="246"/>
      <c r="F2477" s="41"/>
      <c r="K2477" s="249"/>
    </row>
    <row r="2478" spans="5:11">
      <c r="E2478" s="246"/>
      <c r="F2478" s="41"/>
      <c r="K2478" s="249"/>
    </row>
    <row r="2479" spans="5:11">
      <c r="E2479" s="246"/>
      <c r="F2479" s="41"/>
      <c r="K2479" s="249"/>
    </row>
    <row r="2480" spans="5:11">
      <c r="E2480" s="246"/>
      <c r="F2480" s="41"/>
      <c r="K2480" s="249"/>
    </row>
    <row r="2481" spans="5:11">
      <c r="E2481" s="246"/>
      <c r="F2481" s="41"/>
      <c r="K2481" s="249"/>
    </row>
    <row r="2482" spans="5:11">
      <c r="E2482" s="246"/>
      <c r="F2482" s="41"/>
      <c r="K2482" s="249"/>
    </row>
    <row r="2483" spans="5:11">
      <c r="E2483" s="246"/>
      <c r="F2483" s="41"/>
      <c r="K2483" s="249"/>
    </row>
    <row r="2484" spans="5:11">
      <c r="E2484" s="246"/>
      <c r="F2484" s="41"/>
      <c r="K2484" s="249"/>
    </row>
    <row r="2485" spans="5:11">
      <c r="E2485" s="246"/>
      <c r="F2485" s="41"/>
      <c r="K2485" s="249"/>
    </row>
    <row r="2486" spans="5:11">
      <c r="E2486" s="246"/>
      <c r="F2486" s="41"/>
      <c r="K2486" s="249"/>
    </row>
    <row r="2487" spans="5:11">
      <c r="E2487" s="246"/>
      <c r="F2487" s="41"/>
      <c r="K2487" s="249"/>
    </row>
    <row r="2488" spans="5:11">
      <c r="E2488" s="246"/>
      <c r="F2488" s="41"/>
      <c r="K2488" s="249"/>
    </row>
    <row r="2489" spans="5:11">
      <c r="E2489" s="246"/>
      <c r="F2489" s="41"/>
      <c r="K2489" s="249"/>
    </row>
    <row r="2490" spans="5:11">
      <c r="E2490" s="246"/>
      <c r="F2490" s="41"/>
      <c r="K2490" s="249"/>
    </row>
    <row r="2491" spans="5:11">
      <c r="E2491" s="246"/>
      <c r="F2491" s="41"/>
      <c r="K2491" s="249"/>
    </row>
    <row r="2492" spans="5:11">
      <c r="E2492" s="246"/>
      <c r="F2492" s="41"/>
      <c r="K2492" s="249"/>
    </row>
    <row r="2493" spans="5:11">
      <c r="E2493" s="246"/>
      <c r="F2493" s="41"/>
      <c r="K2493" s="249"/>
    </row>
    <row r="2494" spans="5:11">
      <c r="E2494" s="246"/>
      <c r="F2494" s="41"/>
      <c r="K2494" s="249"/>
    </row>
    <row r="2495" spans="5:11">
      <c r="E2495" s="246"/>
      <c r="F2495" s="41"/>
      <c r="K2495" s="249"/>
    </row>
    <row r="2496" spans="5:11">
      <c r="E2496" s="246"/>
      <c r="F2496" s="41"/>
      <c r="K2496" s="249"/>
    </row>
    <row r="2497" spans="5:11">
      <c r="E2497" s="246"/>
      <c r="F2497" s="41"/>
      <c r="K2497" s="249"/>
    </row>
    <row r="2498" spans="5:11">
      <c r="E2498" s="246"/>
      <c r="F2498" s="41"/>
      <c r="K2498" s="249"/>
    </row>
    <row r="2499" spans="5:11">
      <c r="E2499" s="246"/>
      <c r="F2499" s="41"/>
      <c r="K2499" s="249"/>
    </row>
    <row r="2500" spans="5:11">
      <c r="E2500" s="246"/>
      <c r="F2500" s="41"/>
      <c r="K2500" s="249"/>
    </row>
    <row r="2501" spans="5:11">
      <c r="E2501" s="246"/>
      <c r="F2501" s="41"/>
      <c r="K2501" s="249"/>
    </row>
    <row r="2502" spans="5:11">
      <c r="E2502" s="246"/>
      <c r="F2502" s="41"/>
      <c r="K2502" s="249"/>
    </row>
    <row r="2503" spans="5:11">
      <c r="E2503" s="246"/>
      <c r="F2503" s="41"/>
      <c r="K2503" s="249"/>
    </row>
    <row r="2504" spans="5:11">
      <c r="E2504" s="246"/>
      <c r="F2504" s="41"/>
      <c r="K2504" s="249"/>
    </row>
    <row r="2505" spans="5:11">
      <c r="E2505" s="246"/>
      <c r="F2505" s="41"/>
      <c r="K2505" s="249"/>
    </row>
    <row r="2506" spans="5:11">
      <c r="E2506" s="246"/>
      <c r="F2506" s="41"/>
      <c r="K2506" s="249"/>
    </row>
    <row r="2507" spans="5:11">
      <c r="E2507" s="246"/>
      <c r="F2507" s="41"/>
      <c r="K2507" s="249"/>
    </row>
    <row r="2508" spans="5:11">
      <c r="E2508" s="246"/>
      <c r="F2508" s="41"/>
      <c r="K2508" s="249"/>
    </row>
    <row r="2509" spans="5:11">
      <c r="E2509" s="246"/>
      <c r="F2509" s="41"/>
      <c r="K2509" s="249"/>
    </row>
    <row r="2510" spans="5:11">
      <c r="E2510" s="246"/>
      <c r="F2510" s="41"/>
      <c r="K2510" s="249"/>
    </row>
    <row r="2511" spans="5:11">
      <c r="E2511" s="246"/>
      <c r="F2511" s="41"/>
      <c r="K2511" s="249"/>
    </row>
    <row r="2512" spans="5:11">
      <c r="E2512" s="246"/>
      <c r="F2512" s="41"/>
      <c r="K2512" s="249"/>
    </row>
    <row r="2513" spans="5:11">
      <c r="E2513" s="246"/>
      <c r="F2513" s="41"/>
      <c r="K2513" s="249"/>
    </row>
    <row r="2514" spans="5:11">
      <c r="E2514" s="246"/>
      <c r="F2514" s="41"/>
      <c r="K2514" s="249"/>
    </row>
    <row r="2515" spans="5:11">
      <c r="E2515" s="246"/>
      <c r="F2515" s="41"/>
      <c r="K2515" s="249"/>
    </row>
    <row r="2516" spans="5:11">
      <c r="E2516" s="246"/>
      <c r="F2516" s="41"/>
      <c r="K2516" s="249"/>
    </row>
    <row r="2517" spans="5:11">
      <c r="E2517" s="246"/>
      <c r="F2517" s="41"/>
      <c r="K2517" s="249"/>
    </row>
    <row r="2518" spans="5:11">
      <c r="E2518" s="246"/>
      <c r="F2518" s="41"/>
      <c r="K2518" s="249"/>
    </row>
    <row r="2519" spans="5:11">
      <c r="E2519" s="246"/>
      <c r="F2519" s="41"/>
      <c r="K2519" s="249"/>
    </row>
    <row r="2520" spans="5:11">
      <c r="E2520" s="246"/>
      <c r="F2520" s="41"/>
      <c r="K2520" s="249"/>
    </row>
    <row r="2521" spans="5:11">
      <c r="E2521" s="246"/>
      <c r="F2521" s="41"/>
      <c r="K2521" s="249"/>
    </row>
    <row r="2522" spans="5:11">
      <c r="E2522" s="246"/>
      <c r="F2522" s="41"/>
      <c r="K2522" s="249"/>
    </row>
    <row r="2523" spans="5:11">
      <c r="E2523" s="246"/>
      <c r="F2523" s="41"/>
      <c r="K2523" s="249"/>
    </row>
    <row r="2524" spans="5:11">
      <c r="E2524" s="246"/>
      <c r="F2524" s="41"/>
      <c r="K2524" s="249"/>
    </row>
    <row r="2525" spans="5:11">
      <c r="E2525" s="246"/>
      <c r="F2525" s="41"/>
      <c r="K2525" s="249"/>
    </row>
    <row r="2526" spans="5:11">
      <c r="E2526" s="246"/>
      <c r="F2526" s="41"/>
      <c r="K2526" s="249"/>
    </row>
    <row r="2527" spans="5:11">
      <c r="E2527" s="246"/>
      <c r="F2527" s="41"/>
      <c r="K2527" s="249"/>
    </row>
    <row r="2528" spans="5:11">
      <c r="E2528" s="246"/>
      <c r="F2528" s="41"/>
      <c r="K2528" s="249"/>
    </row>
    <row r="2529" spans="5:11">
      <c r="E2529" s="246"/>
      <c r="F2529" s="41"/>
      <c r="K2529" s="249"/>
    </row>
    <row r="2530" spans="5:11">
      <c r="E2530" s="246"/>
      <c r="F2530" s="41"/>
      <c r="K2530" s="249"/>
    </row>
    <row r="2531" spans="5:11">
      <c r="E2531" s="246"/>
      <c r="F2531" s="41"/>
      <c r="K2531" s="249"/>
    </row>
    <row r="2532" spans="5:11">
      <c r="E2532" s="246"/>
      <c r="F2532" s="41"/>
      <c r="K2532" s="249"/>
    </row>
    <row r="2533" spans="5:11">
      <c r="E2533" s="246"/>
      <c r="F2533" s="41"/>
      <c r="K2533" s="249"/>
    </row>
    <row r="2534" spans="5:11">
      <c r="E2534" s="246"/>
      <c r="F2534" s="41"/>
      <c r="K2534" s="249"/>
    </row>
    <row r="2535" spans="5:11">
      <c r="E2535" s="246"/>
      <c r="F2535" s="41"/>
      <c r="K2535" s="249"/>
    </row>
    <row r="2536" spans="5:11">
      <c r="E2536" s="246"/>
      <c r="F2536" s="41"/>
      <c r="K2536" s="249"/>
    </row>
    <row r="2537" spans="5:11">
      <c r="E2537" s="246"/>
      <c r="F2537" s="41"/>
      <c r="K2537" s="249"/>
    </row>
    <row r="2538" spans="5:11">
      <c r="E2538" s="246"/>
      <c r="F2538" s="41"/>
      <c r="K2538" s="249"/>
    </row>
    <row r="2539" spans="5:11">
      <c r="E2539" s="246"/>
      <c r="F2539" s="41"/>
      <c r="K2539" s="249"/>
    </row>
    <row r="2540" spans="5:11">
      <c r="E2540" s="246"/>
      <c r="F2540" s="41"/>
      <c r="K2540" s="249"/>
    </row>
    <row r="2541" spans="5:11">
      <c r="E2541" s="246"/>
      <c r="F2541" s="41"/>
      <c r="K2541" s="249"/>
    </row>
    <row r="2542" spans="5:11">
      <c r="E2542" s="246"/>
      <c r="F2542" s="41"/>
      <c r="K2542" s="249"/>
    </row>
    <row r="2543" spans="5:11">
      <c r="E2543" s="246"/>
      <c r="F2543" s="41"/>
      <c r="K2543" s="249"/>
    </row>
    <row r="2544" spans="5:11">
      <c r="E2544" s="246"/>
      <c r="F2544" s="41"/>
      <c r="K2544" s="249"/>
    </row>
    <row r="2545" spans="5:11">
      <c r="E2545" s="246"/>
      <c r="F2545" s="41"/>
      <c r="K2545" s="249"/>
    </row>
    <row r="2546" spans="5:11">
      <c r="E2546" s="246"/>
      <c r="F2546" s="41"/>
      <c r="K2546" s="249"/>
    </row>
    <row r="2547" spans="5:11">
      <c r="E2547" s="246"/>
      <c r="F2547" s="41"/>
      <c r="K2547" s="249"/>
    </row>
    <row r="2548" spans="5:11">
      <c r="E2548" s="246"/>
      <c r="F2548" s="41"/>
      <c r="K2548" s="249"/>
    </row>
    <row r="2549" spans="5:11">
      <c r="E2549" s="246"/>
      <c r="F2549" s="41"/>
      <c r="K2549" s="249"/>
    </row>
    <row r="2550" spans="5:11">
      <c r="E2550" s="246"/>
      <c r="F2550" s="41"/>
      <c r="K2550" s="249"/>
    </row>
    <row r="2551" spans="5:11">
      <c r="E2551" s="246"/>
      <c r="F2551" s="41"/>
      <c r="K2551" s="249"/>
    </row>
    <row r="2552" spans="5:11">
      <c r="E2552" s="246"/>
      <c r="F2552" s="41"/>
      <c r="K2552" s="249"/>
    </row>
    <row r="2553" spans="5:11">
      <c r="E2553" s="246"/>
      <c r="F2553" s="41"/>
      <c r="K2553" s="249"/>
    </row>
    <row r="2554" spans="5:11">
      <c r="E2554" s="246"/>
      <c r="F2554" s="41"/>
      <c r="K2554" s="249"/>
    </row>
    <row r="2555" spans="5:11">
      <c r="E2555" s="246"/>
      <c r="F2555" s="41"/>
      <c r="K2555" s="249"/>
    </row>
    <row r="2556" spans="5:11">
      <c r="E2556" s="246"/>
      <c r="F2556" s="41"/>
      <c r="K2556" s="249"/>
    </row>
    <row r="2557" spans="5:11">
      <c r="E2557" s="246"/>
      <c r="F2557" s="41"/>
      <c r="K2557" s="249"/>
    </row>
    <row r="2558" spans="5:11">
      <c r="E2558" s="246"/>
      <c r="F2558" s="41"/>
      <c r="K2558" s="249"/>
    </row>
    <row r="2559" spans="5:11">
      <c r="E2559" s="246"/>
      <c r="F2559" s="41"/>
      <c r="K2559" s="249"/>
    </row>
    <row r="2560" spans="5:11">
      <c r="E2560" s="246"/>
      <c r="F2560" s="41"/>
      <c r="K2560" s="249"/>
    </row>
    <row r="2561" spans="5:11">
      <c r="E2561" s="246"/>
      <c r="F2561" s="41"/>
      <c r="K2561" s="249"/>
    </row>
    <row r="2562" spans="5:11">
      <c r="E2562" s="246"/>
      <c r="F2562" s="41"/>
      <c r="K2562" s="249"/>
    </row>
    <row r="2563" spans="5:11">
      <c r="E2563" s="246"/>
      <c r="F2563" s="41"/>
      <c r="K2563" s="249"/>
    </row>
    <row r="2564" spans="5:11">
      <c r="E2564" s="246"/>
      <c r="F2564" s="41"/>
      <c r="K2564" s="249"/>
    </row>
    <row r="2565" spans="5:11">
      <c r="E2565" s="246"/>
      <c r="F2565" s="41"/>
      <c r="K2565" s="249"/>
    </row>
    <row r="2566" spans="5:11">
      <c r="E2566" s="246"/>
      <c r="F2566" s="41"/>
      <c r="K2566" s="249"/>
    </row>
    <row r="2567" spans="5:11">
      <c r="E2567" s="246"/>
      <c r="F2567" s="41"/>
      <c r="K2567" s="249"/>
    </row>
    <row r="2568" spans="5:11">
      <c r="E2568" s="246"/>
      <c r="F2568" s="41"/>
      <c r="K2568" s="249"/>
    </row>
    <row r="2569" spans="5:11">
      <c r="E2569" s="246"/>
      <c r="F2569" s="41"/>
      <c r="K2569" s="249"/>
    </row>
    <row r="2570" spans="5:11">
      <c r="E2570" s="246"/>
      <c r="F2570" s="41"/>
      <c r="K2570" s="249"/>
    </row>
    <row r="2571" spans="5:11">
      <c r="E2571" s="246"/>
      <c r="F2571" s="41"/>
      <c r="K2571" s="249"/>
    </row>
    <row r="2572" spans="5:11">
      <c r="E2572" s="246"/>
      <c r="F2572" s="41"/>
      <c r="K2572" s="249"/>
    </row>
    <row r="2573" spans="5:11">
      <c r="E2573" s="246"/>
      <c r="F2573" s="41"/>
      <c r="K2573" s="249"/>
    </row>
    <row r="2574" spans="5:11">
      <c r="E2574" s="246"/>
      <c r="F2574" s="41"/>
      <c r="K2574" s="249"/>
    </row>
    <row r="2575" spans="5:11">
      <c r="E2575" s="246"/>
      <c r="F2575" s="41"/>
      <c r="K2575" s="249"/>
    </row>
    <row r="2576" spans="5:11">
      <c r="E2576" s="246"/>
      <c r="F2576" s="41"/>
      <c r="K2576" s="249"/>
    </row>
    <row r="2577" spans="5:11">
      <c r="E2577" s="246"/>
      <c r="F2577" s="41"/>
      <c r="K2577" s="249"/>
    </row>
    <row r="2578" spans="5:11">
      <c r="E2578" s="246"/>
      <c r="F2578" s="41"/>
      <c r="K2578" s="249"/>
    </row>
    <row r="2579" spans="5:11">
      <c r="E2579" s="246"/>
      <c r="F2579" s="41"/>
      <c r="K2579" s="249"/>
    </row>
    <row r="2580" spans="5:11">
      <c r="E2580" s="246"/>
      <c r="F2580" s="41"/>
      <c r="K2580" s="249"/>
    </row>
    <row r="2581" spans="5:11">
      <c r="E2581" s="246"/>
      <c r="F2581" s="41"/>
      <c r="K2581" s="249"/>
    </row>
    <row r="2582" spans="5:11">
      <c r="E2582" s="246"/>
      <c r="F2582" s="41"/>
      <c r="K2582" s="249"/>
    </row>
    <row r="2583" spans="5:11">
      <c r="E2583" s="246"/>
      <c r="F2583" s="41"/>
      <c r="K2583" s="249"/>
    </row>
    <row r="2584" spans="5:11">
      <c r="E2584" s="246"/>
      <c r="F2584" s="41"/>
      <c r="K2584" s="249"/>
    </row>
    <row r="2585" spans="5:11">
      <c r="E2585" s="246"/>
      <c r="F2585" s="41"/>
      <c r="K2585" s="249"/>
    </row>
    <row r="2586" spans="5:11">
      <c r="E2586" s="246"/>
      <c r="F2586" s="41"/>
      <c r="K2586" s="249"/>
    </row>
    <row r="2587" spans="5:11">
      <c r="E2587" s="246"/>
      <c r="F2587" s="41"/>
      <c r="K2587" s="249"/>
    </row>
    <row r="2588" spans="5:11">
      <c r="E2588" s="246"/>
      <c r="F2588" s="41"/>
      <c r="K2588" s="249"/>
    </row>
    <row r="2589" spans="5:11">
      <c r="E2589" s="246"/>
      <c r="F2589" s="41"/>
      <c r="K2589" s="249"/>
    </row>
    <row r="2590" spans="5:11">
      <c r="E2590" s="246"/>
      <c r="F2590" s="41"/>
      <c r="K2590" s="249"/>
    </row>
    <row r="2591" spans="5:11">
      <c r="E2591" s="246"/>
      <c r="F2591" s="41"/>
      <c r="K2591" s="249"/>
    </row>
    <row r="2592" spans="5:11">
      <c r="E2592" s="246"/>
      <c r="F2592" s="41"/>
      <c r="K2592" s="249"/>
    </row>
    <row r="2593" spans="5:11">
      <c r="E2593" s="246"/>
      <c r="F2593" s="41"/>
      <c r="K2593" s="249"/>
    </row>
    <row r="2594" spans="5:11">
      <c r="E2594" s="246"/>
      <c r="F2594" s="41"/>
      <c r="K2594" s="249"/>
    </row>
    <row r="2595" spans="5:11">
      <c r="E2595" s="246"/>
      <c r="F2595" s="41"/>
      <c r="K2595" s="249"/>
    </row>
    <row r="2596" spans="5:11">
      <c r="E2596" s="246"/>
      <c r="F2596" s="41"/>
      <c r="K2596" s="249"/>
    </row>
    <row r="2597" spans="5:11">
      <c r="E2597" s="246"/>
      <c r="F2597" s="41"/>
      <c r="K2597" s="249"/>
    </row>
    <row r="2598" spans="5:11">
      <c r="E2598" s="246"/>
      <c r="F2598" s="41"/>
      <c r="K2598" s="249"/>
    </row>
    <row r="2599" spans="5:11">
      <c r="E2599" s="246"/>
      <c r="F2599" s="41"/>
      <c r="K2599" s="249"/>
    </row>
    <row r="2600" spans="5:11">
      <c r="E2600" s="246"/>
      <c r="F2600" s="41"/>
      <c r="K2600" s="249"/>
    </row>
    <row r="2601" spans="5:11">
      <c r="E2601" s="246"/>
      <c r="F2601" s="41"/>
      <c r="K2601" s="249"/>
    </row>
    <row r="2602" spans="5:11">
      <c r="E2602" s="246"/>
      <c r="F2602" s="41"/>
      <c r="K2602" s="249"/>
    </row>
    <row r="2603" spans="5:11">
      <c r="E2603" s="246"/>
      <c r="F2603" s="41"/>
      <c r="K2603" s="249"/>
    </row>
    <row r="2604" spans="5:11">
      <c r="E2604" s="246"/>
      <c r="F2604" s="41"/>
      <c r="K2604" s="249"/>
    </row>
    <row r="2605" spans="5:11">
      <c r="E2605" s="246"/>
      <c r="F2605" s="41"/>
      <c r="K2605" s="249"/>
    </row>
    <row r="2606" spans="5:11">
      <c r="E2606" s="246"/>
      <c r="F2606" s="41"/>
      <c r="K2606" s="249"/>
    </row>
    <row r="2607" spans="5:11">
      <c r="E2607" s="246"/>
      <c r="F2607" s="41"/>
      <c r="K2607" s="249"/>
    </row>
    <row r="2608" spans="5:11">
      <c r="E2608" s="246"/>
      <c r="F2608" s="41"/>
      <c r="K2608" s="249"/>
    </row>
    <row r="2609" spans="5:11">
      <c r="E2609" s="246"/>
      <c r="F2609" s="41"/>
      <c r="K2609" s="249"/>
    </row>
    <row r="2610" spans="5:11">
      <c r="E2610" s="246"/>
      <c r="F2610" s="41"/>
      <c r="K2610" s="249"/>
    </row>
    <row r="2611" spans="5:11">
      <c r="E2611" s="246"/>
      <c r="F2611" s="41"/>
      <c r="K2611" s="249"/>
    </row>
    <row r="2612" spans="5:11">
      <c r="E2612" s="246"/>
      <c r="F2612" s="41"/>
      <c r="K2612" s="249"/>
    </row>
    <row r="2613" spans="5:11">
      <c r="E2613" s="246"/>
      <c r="F2613" s="41"/>
      <c r="K2613" s="249"/>
    </row>
    <row r="2614" spans="5:11">
      <c r="E2614" s="246"/>
      <c r="F2614" s="41"/>
      <c r="K2614" s="249"/>
    </row>
    <row r="2615" spans="5:11">
      <c r="E2615" s="246"/>
      <c r="F2615" s="41"/>
      <c r="K2615" s="249"/>
    </row>
    <row r="2616" spans="5:11">
      <c r="E2616" s="246"/>
      <c r="F2616" s="41"/>
      <c r="K2616" s="249"/>
    </row>
    <row r="2617" spans="5:11">
      <c r="E2617" s="246"/>
      <c r="F2617" s="41"/>
      <c r="K2617" s="249"/>
    </row>
    <row r="2618" spans="5:11">
      <c r="E2618" s="246"/>
      <c r="F2618" s="41"/>
      <c r="K2618" s="249"/>
    </row>
    <row r="2619" spans="5:11">
      <c r="E2619" s="246"/>
      <c r="F2619" s="41"/>
      <c r="K2619" s="249"/>
    </row>
    <row r="2620" spans="5:11">
      <c r="E2620" s="246"/>
      <c r="F2620" s="41"/>
      <c r="K2620" s="249"/>
    </row>
    <row r="2621" spans="5:11">
      <c r="E2621" s="246"/>
      <c r="F2621" s="41"/>
      <c r="K2621" s="249"/>
    </row>
    <row r="2622" spans="5:11">
      <c r="E2622" s="246"/>
      <c r="F2622" s="41"/>
      <c r="K2622" s="249"/>
    </row>
    <row r="2623" spans="5:11">
      <c r="E2623" s="246"/>
      <c r="F2623" s="41"/>
      <c r="K2623" s="249"/>
    </row>
    <row r="2624" spans="5:11">
      <c r="E2624" s="246"/>
      <c r="F2624" s="41"/>
      <c r="K2624" s="249"/>
    </row>
    <row r="2625" spans="5:11">
      <c r="E2625" s="246"/>
      <c r="F2625" s="41"/>
      <c r="K2625" s="249"/>
    </row>
    <row r="2626" spans="5:11">
      <c r="E2626" s="246"/>
      <c r="F2626" s="41"/>
      <c r="K2626" s="249"/>
    </row>
    <row r="2627" spans="5:11">
      <c r="E2627" s="246"/>
      <c r="F2627" s="41"/>
      <c r="K2627" s="249"/>
    </row>
    <row r="2628" spans="5:11">
      <c r="E2628" s="246"/>
      <c r="F2628" s="41"/>
      <c r="K2628" s="249"/>
    </row>
    <row r="2629" spans="5:11">
      <c r="E2629" s="246"/>
      <c r="F2629" s="41"/>
      <c r="K2629" s="249"/>
    </row>
    <row r="2630" spans="5:11">
      <c r="E2630" s="246"/>
      <c r="F2630" s="41"/>
      <c r="K2630" s="249"/>
    </row>
    <row r="2631" spans="5:11">
      <c r="E2631" s="246"/>
      <c r="F2631" s="41"/>
      <c r="K2631" s="249"/>
    </row>
    <row r="2632" spans="5:11">
      <c r="E2632" s="246"/>
      <c r="F2632" s="41"/>
      <c r="K2632" s="249"/>
    </row>
    <row r="2633" spans="5:11">
      <c r="E2633" s="246"/>
      <c r="F2633" s="41"/>
      <c r="K2633" s="249"/>
    </row>
    <row r="2634" spans="5:11">
      <c r="E2634" s="246"/>
      <c r="F2634" s="41"/>
      <c r="K2634" s="249"/>
    </row>
    <row r="2635" spans="5:11">
      <c r="E2635" s="246"/>
      <c r="F2635" s="41"/>
      <c r="K2635" s="249"/>
    </row>
    <row r="2636" spans="5:11">
      <c r="E2636" s="246"/>
      <c r="F2636" s="41"/>
      <c r="K2636" s="249"/>
    </row>
    <row r="2637" spans="5:11">
      <c r="E2637" s="246"/>
      <c r="F2637" s="41"/>
      <c r="K2637" s="249"/>
    </row>
    <row r="2638" spans="5:11">
      <c r="E2638" s="246"/>
      <c r="F2638" s="41"/>
      <c r="K2638" s="249"/>
    </row>
    <row r="2639" spans="5:11">
      <c r="E2639" s="246"/>
      <c r="F2639" s="41"/>
      <c r="K2639" s="249"/>
    </row>
    <row r="2640" spans="5:11">
      <c r="E2640" s="246"/>
      <c r="F2640" s="41"/>
      <c r="K2640" s="249"/>
    </row>
    <row r="2641" spans="5:11">
      <c r="E2641" s="246"/>
      <c r="F2641" s="41"/>
      <c r="K2641" s="249"/>
    </row>
    <row r="2642" spans="5:11">
      <c r="E2642" s="246"/>
      <c r="F2642" s="41"/>
      <c r="K2642" s="249"/>
    </row>
    <row r="2643" spans="5:11">
      <c r="E2643" s="246"/>
      <c r="F2643" s="41"/>
      <c r="K2643" s="249"/>
    </row>
    <row r="2644" spans="5:11">
      <c r="E2644" s="246"/>
      <c r="F2644" s="41"/>
      <c r="K2644" s="249"/>
    </row>
    <row r="2645" spans="5:11">
      <c r="E2645" s="246"/>
      <c r="F2645" s="41"/>
      <c r="K2645" s="249"/>
    </row>
    <row r="2646" spans="5:11">
      <c r="E2646" s="246"/>
      <c r="F2646" s="41"/>
      <c r="K2646" s="249"/>
    </row>
    <row r="2647" spans="5:11">
      <c r="E2647" s="246"/>
      <c r="F2647" s="41"/>
      <c r="K2647" s="249"/>
    </row>
    <row r="2648" spans="5:11">
      <c r="E2648" s="246"/>
      <c r="F2648" s="41"/>
      <c r="K2648" s="249"/>
    </row>
    <row r="2649" spans="5:11">
      <c r="E2649" s="246"/>
      <c r="F2649" s="41"/>
      <c r="K2649" s="249"/>
    </row>
    <row r="2650" spans="5:11">
      <c r="E2650" s="246"/>
      <c r="F2650" s="41"/>
      <c r="K2650" s="249"/>
    </row>
    <row r="2651" spans="5:11">
      <c r="E2651" s="246"/>
      <c r="F2651" s="41"/>
      <c r="K2651" s="249"/>
    </row>
    <row r="2652" spans="5:11">
      <c r="E2652" s="246"/>
      <c r="F2652" s="41"/>
      <c r="K2652" s="249"/>
    </row>
    <row r="2653" spans="5:11">
      <c r="E2653" s="246"/>
      <c r="F2653" s="41"/>
      <c r="K2653" s="249"/>
    </row>
    <row r="2654" spans="5:11">
      <c r="E2654" s="246"/>
      <c r="F2654" s="41"/>
      <c r="K2654" s="249"/>
    </row>
    <row r="2655" spans="5:11">
      <c r="E2655" s="246"/>
      <c r="F2655" s="41"/>
      <c r="K2655" s="249"/>
    </row>
    <row r="2656" spans="5:11">
      <c r="E2656" s="246"/>
      <c r="F2656" s="41"/>
      <c r="K2656" s="249"/>
    </row>
    <row r="2657" spans="5:11">
      <c r="E2657" s="246"/>
      <c r="F2657" s="41"/>
      <c r="K2657" s="249"/>
    </row>
    <row r="2658" spans="5:11">
      <c r="E2658" s="246"/>
      <c r="F2658" s="41"/>
      <c r="K2658" s="249"/>
    </row>
    <row r="2659" spans="5:11">
      <c r="E2659" s="246"/>
      <c r="F2659" s="41"/>
      <c r="K2659" s="249"/>
    </row>
    <row r="2660" spans="5:11">
      <c r="E2660" s="246"/>
      <c r="F2660" s="41"/>
      <c r="K2660" s="249"/>
    </row>
    <row r="2661" spans="5:11">
      <c r="E2661" s="246"/>
      <c r="F2661" s="41"/>
      <c r="K2661" s="249"/>
    </row>
    <row r="2662" spans="5:11">
      <c r="E2662" s="246"/>
      <c r="F2662" s="41"/>
      <c r="K2662" s="249"/>
    </row>
    <row r="2663" spans="5:11">
      <c r="E2663" s="246"/>
      <c r="F2663" s="41"/>
      <c r="K2663" s="249"/>
    </row>
    <row r="2664" spans="5:11">
      <c r="E2664" s="246"/>
      <c r="F2664" s="41"/>
      <c r="K2664" s="249"/>
    </row>
    <row r="2665" spans="5:11">
      <c r="E2665" s="246"/>
      <c r="F2665" s="41"/>
      <c r="K2665" s="249"/>
    </row>
    <row r="2666" spans="5:11">
      <c r="E2666" s="246"/>
      <c r="F2666" s="41"/>
      <c r="K2666" s="249"/>
    </row>
    <row r="2667" spans="5:11">
      <c r="E2667" s="246"/>
      <c r="F2667" s="41"/>
      <c r="K2667" s="249"/>
    </row>
    <row r="2668" spans="5:11">
      <c r="E2668" s="246"/>
      <c r="F2668" s="41"/>
      <c r="K2668" s="249"/>
    </row>
    <row r="2669" spans="5:11">
      <c r="E2669" s="246"/>
      <c r="F2669" s="41"/>
      <c r="K2669" s="249"/>
    </row>
    <row r="2670" spans="5:11">
      <c r="E2670" s="246"/>
      <c r="F2670" s="41"/>
      <c r="K2670" s="249"/>
    </row>
    <row r="2671" spans="5:11">
      <c r="E2671" s="246"/>
      <c r="F2671" s="41"/>
      <c r="K2671" s="249"/>
    </row>
    <row r="2672" spans="5:11">
      <c r="E2672" s="246"/>
      <c r="F2672" s="41"/>
      <c r="K2672" s="249"/>
    </row>
    <row r="2673" spans="5:11">
      <c r="E2673" s="246"/>
      <c r="F2673" s="41"/>
      <c r="K2673" s="249"/>
    </row>
    <row r="2674" spans="5:11">
      <c r="E2674" s="246"/>
      <c r="F2674" s="41"/>
      <c r="K2674" s="249"/>
    </row>
    <row r="2675" spans="5:11">
      <c r="E2675" s="246"/>
      <c r="F2675" s="41"/>
      <c r="K2675" s="249"/>
    </row>
    <row r="2676" spans="5:11">
      <c r="E2676" s="246"/>
      <c r="F2676" s="41"/>
      <c r="K2676" s="249"/>
    </row>
    <row r="2677" spans="5:11">
      <c r="E2677" s="246"/>
      <c r="F2677" s="41"/>
      <c r="K2677" s="249"/>
    </row>
    <row r="2678" spans="5:11">
      <c r="E2678" s="246"/>
      <c r="F2678" s="41"/>
      <c r="K2678" s="249"/>
    </row>
    <row r="2679" spans="5:11">
      <c r="E2679" s="246"/>
      <c r="F2679" s="41"/>
      <c r="K2679" s="249"/>
    </row>
    <row r="2680" spans="5:11">
      <c r="E2680" s="246"/>
      <c r="F2680" s="41"/>
      <c r="K2680" s="249"/>
    </row>
    <row r="2681" spans="5:11">
      <c r="E2681" s="246"/>
      <c r="F2681" s="41"/>
      <c r="K2681" s="249"/>
    </row>
    <row r="2682" spans="5:11">
      <c r="E2682" s="246"/>
      <c r="F2682" s="41"/>
      <c r="K2682" s="249"/>
    </row>
    <row r="2683" spans="5:11">
      <c r="E2683" s="246"/>
      <c r="F2683" s="41"/>
      <c r="K2683" s="249"/>
    </row>
    <row r="2684" spans="5:11">
      <c r="E2684" s="246"/>
      <c r="F2684" s="41"/>
      <c r="K2684" s="249"/>
    </row>
    <row r="2685" spans="5:11">
      <c r="E2685" s="246"/>
      <c r="F2685" s="41"/>
      <c r="K2685" s="249"/>
    </row>
    <row r="2686" spans="5:11">
      <c r="E2686" s="246"/>
      <c r="F2686" s="41"/>
      <c r="K2686" s="249"/>
    </row>
    <row r="2687" spans="5:11">
      <c r="E2687" s="246"/>
      <c r="F2687" s="41"/>
      <c r="K2687" s="249"/>
    </row>
    <row r="2688" spans="5:11">
      <c r="E2688" s="246"/>
      <c r="F2688" s="41"/>
      <c r="K2688" s="249"/>
    </row>
    <row r="2689" spans="5:11">
      <c r="E2689" s="246"/>
      <c r="F2689" s="41"/>
      <c r="K2689" s="249"/>
    </row>
    <row r="2690" spans="5:11">
      <c r="E2690" s="246"/>
      <c r="F2690" s="41"/>
      <c r="K2690" s="249"/>
    </row>
    <row r="2691" spans="5:11">
      <c r="E2691" s="246"/>
      <c r="F2691" s="41"/>
      <c r="K2691" s="249"/>
    </row>
    <row r="2692" spans="5:11">
      <c r="E2692" s="246"/>
      <c r="F2692" s="41"/>
      <c r="K2692" s="249"/>
    </row>
    <row r="2693" spans="5:11">
      <c r="E2693" s="246"/>
      <c r="F2693" s="41"/>
      <c r="K2693" s="249"/>
    </row>
    <row r="2694" spans="5:11">
      <c r="E2694" s="246"/>
      <c r="F2694" s="41"/>
      <c r="K2694" s="249"/>
    </row>
    <row r="2695" spans="5:11">
      <c r="E2695" s="246"/>
      <c r="F2695" s="41"/>
      <c r="K2695" s="249"/>
    </row>
    <row r="2696" spans="5:11">
      <c r="E2696" s="246"/>
      <c r="F2696" s="41"/>
      <c r="K2696" s="249"/>
    </row>
    <row r="2697" spans="5:11">
      <c r="E2697" s="246"/>
      <c r="F2697" s="41"/>
      <c r="K2697" s="249"/>
    </row>
    <row r="2698" spans="5:11">
      <c r="E2698" s="246"/>
      <c r="F2698" s="41"/>
      <c r="K2698" s="249"/>
    </row>
    <row r="2699" spans="5:11">
      <c r="E2699" s="246"/>
      <c r="F2699" s="41"/>
      <c r="K2699" s="249"/>
    </row>
    <row r="2700" spans="5:11">
      <c r="E2700" s="246"/>
      <c r="F2700" s="41"/>
      <c r="K2700" s="249"/>
    </row>
    <row r="2701" spans="5:11">
      <c r="E2701" s="246"/>
      <c r="F2701" s="41"/>
      <c r="K2701" s="249"/>
    </row>
    <row r="2702" spans="5:11">
      <c r="E2702" s="246"/>
      <c r="F2702" s="41"/>
      <c r="K2702" s="249"/>
    </row>
    <row r="2703" spans="5:11">
      <c r="E2703" s="246"/>
      <c r="F2703" s="41"/>
      <c r="K2703" s="249"/>
    </row>
    <row r="2704" spans="5:11">
      <c r="E2704" s="246"/>
      <c r="F2704" s="41"/>
      <c r="K2704" s="249"/>
    </row>
    <row r="2705" spans="5:11">
      <c r="E2705" s="246"/>
      <c r="F2705" s="41"/>
      <c r="K2705" s="249"/>
    </row>
    <row r="2706" spans="5:11">
      <c r="E2706" s="246"/>
      <c r="F2706" s="41"/>
      <c r="K2706" s="249"/>
    </row>
    <row r="2707" spans="5:11">
      <c r="E2707" s="246"/>
      <c r="F2707" s="41"/>
      <c r="K2707" s="249"/>
    </row>
    <row r="2708" spans="5:11">
      <c r="E2708" s="246"/>
      <c r="F2708" s="41"/>
      <c r="K2708" s="249"/>
    </row>
    <row r="2709" spans="5:11">
      <c r="E2709" s="246"/>
      <c r="F2709" s="41"/>
      <c r="K2709" s="249"/>
    </row>
    <row r="2710" spans="5:11">
      <c r="E2710" s="246"/>
      <c r="F2710" s="41"/>
      <c r="K2710" s="249"/>
    </row>
    <row r="2711" spans="5:11">
      <c r="E2711" s="246"/>
      <c r="F2711" s="41"/>
      <c r="K2711" s="249"/>
    </row>
    <row r="2712" spans="5:11">
      <c r="E2712" s="246"/>
      <c r="F2712" s="41"/>
      <c r="K2712" s="249"/>
    </row>
    <row r="2713" spans="5:11">
      <c r="E2713" s="246"/>
      <c r="F2713" s="41"/>
      <c r="K2713" s="249"/>
    </row>
    <row r="2714" spans="5:11">
      <c r="E2714" s="246"/>
      <c r="F2714" s="41"/>
      <c r="K2714" s="249"/>
    </row>
    <row r="2715" spans="5:11">
      <c r="E2715" s="246"/>
      <c r="F2715" s="41"/>
      <c r="K2715" s="249"/>
    </row>
    <row r="2716" spans="5:11">
      <c r="E2716" s="246"/>
      <c r="F2716" s="41"/>
      <c r="K2716" s="249"/>
    </row>
    <row r="2717" spans="5:11">
      <c r="E2717" s="246"/>
      <c r="F2717" s="41"/>
      <c r="K2717" s="249"/>
    </row>
    <row r="2718" spans="5:11">
      <c r="E2718" s="246"/>
      <c r="F2718" s="41"/>
      <c r="K2718" s="249"/>
    </row>
    <row r="2719" spans="5:11">
      <c r="E2719" s="246"/>
      <c r="F2719" s="41"/>
      <c r="K2719" s="249"/>
    </row>
    <row r="2720" spans="5:11">
      <c r="E2720" s="246"/>
      <c r="F2720" s="41"/>
      <c r="K2720" s="249"/>
    </row>
    <row r="2721" spans="5:11">
      <c r="E2721" s="246"/>
      <c r="F2721" s="41"/>
      <c r="K2721" s="249"/>
    </row>
    <row r="2722" spans="5:11">
      <c r="E2722" s="246"/>
      <c r="F2722" s="41"/>
      <c r="K2722" s="249"/>
    </row>
    <row r="2723" spans="5:11">
      <c r="E2723" s="246"/>
      <c r="F2723" s="41"/>
      <c r="K2723" s="249"/>
    </row>
    <row r="2724" spans="5:11">
      <c r="E2724" s="246"/>
      <c r="F2724" s="41"/>
      <c r="K2724" s="249"/>
    </row>
    <row r="2725" spans="5:11">
      <c r="E2725" s="246"/>
      <c r="F2725" s="41"/>
      <c r="K2725" s="249"/>
    </row>
    <row r="2726" spans="5:11">
      <c r="E2726" s="246"/>
      <c r="F2726" s="41"/>
      <c r="K2726" s="249"/>
    </row>
    <row r="2727" spans="5:11">
      <c r="E2727" s="246"/>
      <c r="F2727" s="41"/>
      <c r="K2727" s="249"/>
    </row>
    <row r="2728" spans="5:11">
      <c r="E2728" s="246"/>
      <c r="F2728" s="41"/>
      <c r="K2728" s="249"/>
    </row>
    <row r="2729" spans="5:11">
      <c r="E2729" s="246"/>
      <c r="F2729" s="41"/>
      <c r="K2729" s="249"/>
    </row>
    <row r="2730" spans="5:11">
      <c r="E2730" s="246"/>
      <c r="F2730" s="41"/>
      <c r="K2730" s="249"/>
    </row>
    <row r="2731" spans="5:11">
      <c r="E2731" s="246"/>
      <c r="F2731" s="41"/>
      <c r="K2731" s="249"/>
    </row>
    <row r="2732" spans="5:11">
      <c r="E2732" s="246"/>
      <c r="F2732" s="41"/>
      <c r="K2732" s="249"/>
    </row>
    <row r="2733" spans="5:11">
      <c r="E2733" s="246"/>
      <c r="F2733" s="41"/>
      <c r="K2733" s="249"/>
    </row>
    <row r="2734" spans="5:11">
      <c r="E2734" s="246"/>
      <c r="F2734" s="41"/>
      <c r="K2734" s="249"/>
    </row>
    <row r="2735" spans="5:11">
      <c r="E2735" s="246"/>
      <c r="F2735" s="41"/>
      <c r="K2735" s="249"/>
    </row>
    <row r="2736" spans="5:11">
      <c r="E2736" s="246"/>
      <c r="F2736" s="41"/>
      <c r="K2736" s="249"/>
    </row>
    <row r="2737" spans="5:11">
      <c r="E2737" s="246"/>
      <c r="F2737" s="41"/>
      <c r="K2737" s="249"/>
    </row>
    <row r="2738" spans="5:11">
      <c r="E2738" s="246"/>
      <c r="F2738" s="41"/>
      <c r="K2738" s="249"/>
    </row>
    <row r="2739" spans="5:11">
      <c r="E2739" s="246"/>
      <c r="F2739" s="41"/>
      <c r="K2739" s="249"/>
    </row>
    <row r="2740" spans="5:11">
      <c r="E2740" s="246"/>
      <c r="F2740" s="41"/>
      <c r="K2740" s="249"/>
    </row>
    <row r="2741" spans="5:11">
      <c r="E2741" s="246"/>
      <c r="F2741" s="41"/>
      <c r="K2741" s="249"/>
    </row>
    <row r="2742" spans="5:11">
      <c r="E2742" s="246"/>
      <c r="F2742" s="41"/>
      <c r="K2742" s="249"/>
    </row>
    <row r="2743" spans="5:11">
      <c r="E2743" s="246"/>
      <c r="F2743" s="41"/>
      <c r="K2743" s="249"/>
    </row>
    <row r="2744" spans="5:11">
      <c r="E2744" s="246"/>
      <c r="F2744" s="41"/>
      <c r="K2744" s="249"/>
    </row>
    <row r="2745" spans="5:11">
      <c r="E2745" s="246"/>
      <c r="F2745" s="41"/>
      <c r="K2745" s="249"/>
    </row>
    <row r="2746" spans="5:11">
      <c r="E2746" s="246"/>
      <c r="F2746" s="41"/>
      <c r="K2746" s="249"/>
    </row>
    <row r="2747" spans="5:11">
      <c r="E2747" s="246"/>
      <c r="F2747" s="41"/>
      <c r="K2747" s="249"/>
    </row>
    <row r="2748" spans="5:11">
      <c r="E2748" s="246"/>
      <c r="F2748" s="41"/>
      <c r="K2748" s="249"/>
    </row>
    <row r="2749" spans="5:11">
      <c r="E2749" s="246"/>
      <c r="F2749" s="41"/>
      <c r="K2749" s="249"/>
    </row>
    <row r="2750" spans="5:11">
      <c r="E2750" s="246"/>
      <c r="F2750" s="41"/>
      <c r="K2750" s="249"/>
    </row>
    <row r="2751" spans="5:11">
      <c r="E2751" s="246"/>
      <c r="F2751" s="41"/>
      <c r="K2751" s="249"/>
    </row>
    <row r="2752" spans="5:11">
      <c r="E2752" s="246"/>
      <c r="F2752" s="41"/>
      <c r="K2752" s="249"/>
    </row>
    <row r="2753" spans="5:11">
      <c r="E2753" s="246"/>
      <c r="F2753" s="41"/>
      <c r="K2753" s="249"/>
    </row>
    <row r="2754" spans="5:11">
      <c r="E2754" s="246"/>
      <c r="F2754" s="41"/>
      <c r="K2754" s="249"/>
    </row>
    <row r="2755" spans="5:11">
      <c r="E2755" s="246"/>
      <c r="F2755" s="41"/>
      <c r="K2755" s="249"/>
    </row>
    <row r="2756" spans="5:11">
      <c r="E2756" s="246"/>
      <c r="F2756" s="41"/>
      <c r="K2756" s="249"/>
    </row>
    <row r="2757" spans="5:11">
      <c r="E2757" s="246"/>
      <c r="F2757" s="41"/>
      <c r="K2757" s="249"/>
    </row>
    <row r="2758" spans="5:11">
      <c r="E2758" s="246"/>
      <c r="F2758" s="41"/>
      <c r="K2758" s="249"/>
    </row>
    <row r="2759" spans="5:11">
      <c r="E2759" s="246"/>
      <c r="F2759" s="41"/>
      <c r="K2759" s="249"/>
    </row>
    <row r="2760" spans="5:11">
      <c r="E2760" s="246"/>
      <c r="F2760" s="41"/>
      <c r="K2760" s="249"/>
    </row>
    <row r="2761" spans="5:11">
      <c r="E2761" s="246"/>
      <c r="F2761" s="41"/>
      <c r="K2761" s="249"/>
    </row>
    <row r="2762" spans="5:11">
      <c r="E2762" s="246"/>
      <c r="F2762" s="41"/>
      <c r="K2762" s="249"/>
    </row>
    <row r="2763" spans="5:11">
      <c r="E2763" s="246"/>
      <c r="F2763" s="41"/>
      <c r="K2763" s="249"/>
    </row>
    <row r="2764" spans="5:11">
      <c r="E2764" s="246"/>
      <c r="F2764" s="41"/>
      <c r="K2764" s="249"/>
    </row>
    <row r="2765" spans="5:11">
      <c r="E2765" s="246"/>
      <c r="F2765" s="41"/>
      <c r="K2765" s="249"/>
    </row>
    <row r="2766" spans="5:11">
      <c r="E2766" s="246"/>
      <c r="F2766" s="41"/>
      <c r="K2766" s="249"/>
    </row>
    <row r="2767" spans="5:11">
      <c r="E2767" s="246"/>
      <c r="F2767" s="41"/>
      <c r="K2767" s="249"/>
    </row>
    <row r="2768" spans="5:11">
      <c r="E2768" s="246"/>
      <c r="F2768" s="41"/>
      <c r="K2768" s="249"/>
    </row>
    <row r="2769" spans="5:11">
      <c r="E2769" s="246"/>
      <c r="F2769" s="41"/>
      <c r="K2769" s="249"/>
    </row>
    <row r="2770" spans="5:11">
      <c r="E2770" s="246"/>
      <c r="F2770" s="41"/>
      <c r="K2770" s="249"/>
    </row>
    <row r="2771" spans="5:11">
      <c r="E2771" s="246"/>
      <c r="F2771" s="41"/>
      <c r="K2771" s="249"/>
    </row>
    <row r="2772" spans="5:11">
      <c r="E2772" s="246"/>
      <c r="F2772" s="41"/>
      <c r="K2772" s="249"/>
    </row>
    <row r="2773" spans="5:11">
      <c r="E2773" s="246"/>
      <c r="F2773" s="41"/>
      <c r="K2773" s="249"/>
    </row>
    <row r="2774" spans="5:11">
      <c r="E2774" s="246"/>
      <c r="F2774" s="41"/>
      <c r="K2774" s="249"/>
    </row>
    <row r="2775" spans="5:11">
      <c r="E2775" s="246"/>
      <c r="F2775" s="41"/>
      <c r="K2775" s="249"/>
    </row>
    <row r="2776" spans="5:11">
      <c r="E2776" s="246"/>
      <c r="F2776" s="41"/>
      <c r="K2776" s="249"/>
    </row>
    <row r="2777" spans="5:11">
      <c r="E2777" s="246"/>
      <c r="F2777" s="41"/>
      <c r="K2777" s="249"/>
    </row>
    <row r="2778" spans="5:11">
      <c r="E2778" s="246"/>
      <c r="F2778" s="41"/>
      <c r="K2778" s="249"/>
    </row>
    <row r="2779" spans="5:11">
      <c r="E2779" s="246"/>
      <c r="F2779" s="41"/>
      <c r="K2779" s="249"/>
    </row>
    <row r="2780" spans="5:11">
      <c r="E2780" s="246"/>
      <c r="F2780" s="41"/>
      <c r="K2780" s="249"/>
    </row>
    <row r="2781" spans="5:11">
      <c r="E2781" s="246"/>
      <c r="F2781" s="41"/>
      <c r="K2781" s="249"/>
    </row>
    <row r="2782" spans="5:11">
      <c r="E2782" s="246"/>
      <c r="F2782" s="41"/>
      <c r="K2782" s="249"/>
    </row>
    <row r="2783" spans="5:11">
      <c r="E2783" s="246"/>
      <c r="F2783" s="41"/>
      <c r="K2783" s="249"/>
    </row>
    <row r="2784" spans="5:11">
      <c r="E2784" s="246"/>
      <c r="F2784" s="41"/>
      <c r="K2784" s="249"/>
    </row>
    <row r="2785" spans="5:11">
      <c r="E2785" s="246"/>
      <c r="F2785" s="41"/>
      <c r="K2785" s="249"/>
    </row>
    <row r="2786" spans="5:11">
      <c r="E2786" s="246"/>
      <c r="F2786" s="41"/>
      <c r="K2786" s="249"/>
    </row>
    <row r="2787" spans="5:11">
      <c r="E2787" s="246"/>
      <c r="F2787" s="41"/>
      <c r="K2787" s="249"/>
    </row>
    <row r="2788" spans="5:11">
      <c r="E2788" s="246"/>
      <c r="F2788" s="41"/>
      <c r="K2788" s="249"/>
    </row>
    <row r="2789" spans="5:11">
      <c r="E2789" s="246"/>
      <c r="F2789" s="41"/>
      <c r="K2789" s="249"/>
    </row>
    <row r="2790" spans="5:11">
      <c r="E2790" s="246"/>
      <c r="F2790" s="41"/>
      <c r="K2790" s="249"/>
    </row>
    <row r="2791" spans="5:11">
      <c r="E2791" s="246"/>
      <c r="F2791" s="41"/>
      <c r="K2791" s="249"/>
    </row>
    <row r="2792" spans="5:11">
      <c r="E2792" s="246"/>
      <c r="F2792" s="41"/>
      <c r="K2792" s="249"/>
    </row>
    <row r="2793" spans="5:11">
      <c r="E2793" s="246"/>
      <c r="F2793" s="41"/>
      <c r="K2793" s="249"/>
    </row>
    <row r="2794" spans="5:11">
      <c r="E2794" s="246"/>
      <c r="F2794" s="41"/>
      <c r="K2794" s="249"/>
    </row>
    <row r="2795" spans="5:11">
      <c r="E2795" s="246"/>
      <c r="F2795" s="41"/>
      <c r="K2795" s="249"/>
    </row>
    <row r="2796" spans="5:11">
      <c r="E2796" s="246"/>
      <c r="F2796" s="41"/>
      <c r="K2796" s="249"/>
    </row>
    <row r="2797" spans="5:11">
      <c r="E2797" s="246"/>
      <c r="F2797" s="41"/>
      <c r="K2797" s="249"/>
    </row>
    <row r="2798" spans="5:11">
      <c r="E2798" s="246"/>
      <c r="F2798" s="41"/>
      <c r="K2798" s="249"/>
    </row>
    <row r="2799" spans="5:11">
      <c r="E2799" s="246"/>
      <c r="F2799" s="41"/>
      <c r="K2799" s="249"/>
    </row>
    <row r="2800" spans="5:11">
      <c r="E2800" s="246"/>
      <c r="F2800" s="41"/>
      <c r="K2800" s="249"/>
    </row>
    <row r="2801" spans="5:11">
      <c r="E2801" s="246"/>
      <c r="F2801" s="41"/>
      <c r="K2801" s="249"/>
    </row>
    <row r="2802" spans="5:11">
      <c r="E2802" s="246"/>
      <c r="F2802" s="41"/>
      <c r="K2802" s="249"/>
    </row>
    <row r="2803" spans="5:11">
      <c r="E2803" s="246"/>
      <c r="F2803" s="41"/>
      <c r="K2803" s="249"/>
    </row>
    <row r="2804" spans="5:11">
      <c r="E2804" s="246"/>
      <c r="F2804" s="41"/>
      <c r="K2804" s="249"/>
    </row>
    <row r="2805" spans="5:11">
      <c r="E2805" s="246"/>
      <c r="F2805" s="41"/>
      <c r="K2805" s="249"/>
    </row>
    <row r="2806" spans="5:11">
      <c r="E2806" s="246"/>
      <c r="F2806" s="41"/>
      <c r="K2806" s="249"/>
    </row>
    <row r="2807" spans="5:11">
      <c r="E2807" s="246"/>
      <c r="F2807" s="41"/>
      <c r="K2807" s="249"/>
    </row>
    <row r="2808" spans="5:11">
      <c r="E2808" s="246"/>
      <c r="F2808" s="41"/>
      <c r="K2808" s="249"/>
    </row>
    <row r="2809" spans="5:11">
      <c r="E2809" s="246"/>
      <c r="F2809" s="41"/>
      <c r="K2809" s="249"/>
    </row>
    <row r="2810" spans="5:11">
      <c r="E2810" s="246"/>
      <c r="F2810" s="41"/>
      <c r="K2810" s="249"/>
    </row>
    <row r="2811" spans="5:11">
      <c r="E2811" s="246"/>
      <c r="F2811" s="41"/>
      <c r="K2811" s="249"/>
    </row>
    <row r="2812" spans="5:11">
      <c r="E2812" s="246"/>
      <c r="F2812" s="41"/>
      <c r="K2812" s="249"/>
    </row>
    <row r="2813" spans="5:11">
      <c r="E2813" s="246"/>
      <c r="F2813" s="41"/>
      <c r="K2813" s="249"/>
    </row>
    <row r="2814" spans="5:11">
      <c r="E2814" s="246"/>
      <c r="F2814" s="41"/>
      <c r="K2814" s="249"/>
    </row>
    <row r="2815" spans="5:11">
      <c r="E2815" s="246"/>
      <c r="F2815" s="41"/>
      <c r="K2815" s="249"/>
    </row>
    <row r="2816" spans="5:11">
      <c r="E2816" s="246"/>
      <c r="F2816" s="41"/>
      <c r="K2816" s="249"/>
    </row>
    <row r="2817" spans="5:11">
      <c r="E2817" s="246"/>
      <c r="F2817" s="41"/>
      <c r="K2817" s="249"/>
    </row>
    <row r="2818" spans="5:11">
      <c r="E2818" s="246"/>
      <c r="F2818" s="41"/>
      <c r="K2818" s="249"/>
    </row>
    <row r="2819" spans="5:11">
      <c r="E2819" s="246"/>
      <c r="F2819" s="41"/>
      <c r="K2819" s="249"/>
    </row>
    <row r="2820" spans="5:11">
      <c r="E2820" s="246"/>
      <c r="F2820" s="41"/>
      <c r="K2820" s="249"/>
    </row>
    <row r="2821" spans="5:11">
      <c r="E2821" s="246"/>
      <c r="F2821" s="41"/>
      <c r="K2821" s="249"/>
    </row>
    <row r="2822" spans="5:11">
      <c r="E2822" s="246"/>
      <c r="F2822" s="41"/>
      <c r="K2822" s="249"/>
    </row>
    <row r="2823" spans="5:11">
      <c r="E2823" s="246"/>
      <c r="F2823" s="41"/>
      <c r="K2823" s="249"/>
    </row>
    <row r="2824" spans="5:11">
      <c r="E2824" s="246"/>
      <c r="F2824" s="41"/>
      <c r="K2824" s="249"/>
    </row>
    <row r="2825" spans="5:11">
      <c r="E2825" s="246"/>
      <c r="F2825" s="41"/>
      <c r="K2825" s="249"/>
    </row>
    <row r="2826" spans="5:11">
      <c r="E2826" s="246"/>
      <c r="F2826" s="41"/>
      <c r="K2826" s="249"/>
    </row>
    <row r="2827" spans="5:11">
      <c r="E2827" s="246"/>
      <c r="F2827" s="41"/>
      <c r="K2827" s="249"/>
    </row>
    <row r="2828" spans="5:11">
      <c r="E2828" s="246"/>
      <c r="F2828" s="41"/>
      <c r="K2828" s="249"/>
    </row>
    <row r="2829" spans="5:11">
      <c r="E2829" s="246"/>
      <c r="F2829" s="41"/>
      <c r="K2829" s="249"/>
    </row>
    <row r="2830" spans="5:11">
      <c r="E2830" s="246"/>
      <c r="F2830" s="41"/>
      <c r="K2830" s="249"/>
    </row>
    <row r="2831" spans="5:11">
      <c r="E2831" s="246"/>
      <c r="F2831" s="41"/>
      <c r="K2831" s="249"/>
    </row>
    <row r="2832" spans="5:11">
      <c r="E2832" s="246"/>
      <c r="F2832" s="41"/>
      <c r="K2832" s="249"/>
    </row>
    <row r="2833" spans="5:11">
      <c r="E2833" s="246"/>
      <c r="F2833" s="41"/>
      <c r="K2833" s="249"/>
    </row>
    <row r="2834" spans="5:11">
      <c r="E2834" s="246"/>
      <c r="F2834" s="41"/>
      <c r="K2834" s="249"/>
    </row>
    <row r="2835" spans="5:11">
      <c r="E2835" s="246"/>
      <c r="F2835" s="41"/>
      <c r="K2835" s="249"/>
    </row>
    <row r="2836" spans="5:11">
      <c r="E2836" s="246"/>
      <c r="F2836" s="41"/>
      <c r="K2836" s="249"/>
    </row>
    <row r="2837" spans="5:11">
      <c r="E2837" s="246"/>
      <c r="F2837" s="41"/>
      <c r="K2837" s="249"/>
    </row>
    <row r="2838" spans="5:11">
      <c r="E2838" s="246"/>
      <c r="F2838" s="41"/>
      <c r="K2838" s="249"/>
    </row>
    <row r="2839" spans="5:11">
      <c r="E2839" s="246"/>
      <c r="F2839" s="41"/>
      <c r="K2839" s="249"/>
    </row>
    <row r="2840" spans="5:11">
      <c r="E2840" s="246"/>
      <c r="F2840" s="41"/>
      <c r="K2840" s="249"/>
    </row>
    <row r="2841" spans="5:11">
      <c r="E2841" s="246"/>
      <c r="F2841" s="41"/>
      <c r="K2841" s="249"/>
    </row>
    <row r="2842" spans="5:11">
      <c r="E2842" s="246"/>
      <c r="F2842" s="41"/>
      <c r="K2842" s="249"/>
    </row>
    <row r="2843" spans="5:11">
      <c r="E2843" s="246"/>
      <c r="F2843" s="41"/>
      <c r="K2843" s="249"/>
    </row>
    <row r="2844" spans="5:11">
      <c r="E2844" s="246"/>
      <c r="F2844" s="41"/>
      <c r="K2844" s="249"/>
    </row>
    <row r="2845" spans="5:11">
      <c r="E2845" s="246"/>
      <c r="F2845" s="41"/>
      <c r="K2845" s="249"/>
    </row>
    <row r="2846" spans="5:11">
      <c r="E2846" s="246"/>
      <c r="F2846" s="41"/>
      <c r="K2846" s="249"/>
    </row>
    <row r="2847" spans="5:11">
      <c r="E2847" s="246"/>
      <c r="F2847" s="41"/>
      <c r="K2847" s="249"/>
    </row>
    <row r="2848" spans="5:11">
      <c r="E2848" s="246"/>
      <c r="F2848" s="41"/>
      <c r="K2848" s="249"/>
    </row>
    <row r="2849" spans="5:11">
      <c r="E2849" s="246"/>
      <c r="F2849" s="41"/>
      <c r="K2849" s="249"/>
    </row>
    <row r="2850" spans="5:11">
      <c r="E2850" s="246"/>
      <c r="F2850" s="41"/>
      <c r="K2850" s="249"/>
    </row>
    <row r="2851" spans="5:11">
      <c r="E2851" s="246"/>
      <c r="F2851" s="41"/>
      <c r="K2851" s="249"/>
    </row>
    <row r="2852" spans="5:11">
      <c r="E2852" s="246"/>
      <c r="F2852" s="41"/>
      <c r="K2852" s="249"/>
    </row>
    <row r="2853" spans="5:11">
      <c r="E2853" s="246"/>
      <c r="F2853" s="41"/>
      <c r="K2853" s="249"/>
    </row>
    <row r="2854" spans="5:11">
      <c r="E2854" s="246"/>
      <c r="F2854" s="41"/>
      <c r="K2854" s="249"/>
    </row>
    <row r="2855" spans="5:11">
      <c r="E2855" s="246"/>
      <c r="F2855" s="41"/>
      <c r="K2855" s="249"/>
    </row>
    <row r="2856" spans="5:11">
      <c r="E2856" s="246"/>
      <c r="F2856" s="41"/>
      <c r="K2856" s="249"/>
    </row>
    <row r="2857" spans="5:11">
      <c r="E2857" s="246"/>
      <c r="F2857" s="41"/>
      <c r="K2857" s="249"/>
    </row>
    <row r="2858" spans="5:11">
      <c r="E2858" s="246"/>
      <c r="F2858" s="41"/>
      <c r="K2858" s="249"/>
    </row>
    <row r="2859" spans="5:11">
      <c r="E2859" s="246"/>
      <c r="F2859" s="41"/>
      <c r="K2859" s="249"/>
    </row>
    <row r="2860" spans="5:11">
      <c r="E2860" s="246"/>
      <c r="F2860" s="41"/>
      <c r="K2860" s="249"/>
    </row>
    <row r="2861" spans="5:11">
      <c r="E2861" s="246"/>
      <c r="F2861" s="41"/>
      <c r="K2861" s="249"/>
    </row>
    <row r="2862" spans="5:11">
      <c r="E2862" s="246"/>
      <c r="F2862" s="41"/>
      <c r="K2862" s="249"/>
    </row>
    <row r="2863" spans="5:11">
      <c r="E2863" s="246"/>
      <c r="F2863" s="41"/>
      <c r="K2863" s="249"/>
    </row>
    <row r="2864" spans="5:11">
      <c r="E2864" s="246"/>
      <c r="F2864" s="41"/>
      <c r="K2864" s="249"/>
    </row>
    <row r="2865" spans="5:11">
      <c r="E2865" s="246"/>
      <c r="F2865" s="41"/>
      <c r="K2865" s="249"/>
    </row>
    <row r="2866" spans="5:11">
      <c r="E2866" s="246"/>
      <c r="F2866" s="41"/>
      <c r="K2866" s="249"/>
    </row>
    <row r="2867" spans="5:11">
      <c r="E2867" s="246"/>
      <c r="F2867" s="41"/>
      <c r="K2867" s="249"/>
    </row>
    <row r="2868" spans="5:11">
      <c r="E2868" s="246"/>
      <c r="F2868" s="41"/>
      <c r="K2868" s="249"/>
    </row>
    <row r="2869" spans="5:11">
      <c r="E2869" s="246"/>
      <c r="F2869" s="41"/>
      <c r="K2869" s="249"/>
    </row>
    <row r="2870" spans="5:11">
      <c r="E2870" s="246"/>
      <c r="F2870" s="41"/>
      <c r="K2870" s="249"/>
    </row>
    <row r="2871" spans="5:11">
      <c r="E2871" s="246"/>
      <c r="F2871" s="41"/>
      <c r="K2871" s="249"/>
    </row>
    <row r="2872" spans="5:11">
      <c r="E2872" s="246"/>
      <c r="F2872" s="41"/>
      <c r="K2872" s="249"/>
    </row>
    <row r="2873" spans="5:11">
      <c r="E2873" s="246"/>
      <c r="F2873" s="41"/>
      <c r="K2873" s="249"/>
    </row>
    <row r="2874" spans="5:11">
      <c r="E2874" s="246"/>
      <c r="F2874" s="41"/>
      <c r="K2874" s="249"/>
    </row>
    <row r="2875" spans="5:11">
      <c r="E2875" s="246"/>
      <c r="F2875" s="41"/>
      <c r="K2875" s="249"/>
    </row>
    <row r="2876" spans="5:11">
      <c r="E2876" s="246"/>
      <c r="F2876" s="41"/>
      <c r="K2876" s="249"/>
    </row>
    <row r="2877" spans="5:11">
      <c r="E2877" s="246"/>
      <c r="F2877" s="41"/>
      <c r="K2877" s="249"/>
    </row>
    <row r="2878" spans="5:11">
      <c r="E2878" s="246"/>
      <c r="F2878" s="41"/>
      <c r="K2878" s="249"/>
    </row>
    <row r="2879" spans="5:11">
      <c r="E2879" s="246"/>
      <c r="F2879" s="41"/>
      <c r="K2879" s="249"/>
    </row>
    <row r="2880" spans="5:11">
      <c r="E2880" s="246"/>
      <c r="F2880" s="41"/>
      <c r="K2880" s="249"/>
    </row>
    <row r="2881" spans="5:11">
      <c r="E2881" s="246"/>
      <c r="F2881" s="41"/>
      <c r="K2881" s="249"/>
    </row>
    <row r="2882" spans="5:11">
      <c r="E2882" s="246"/>
      <c r="F2882" s="41"/>
      <c r="K2882" s="249"/>
    </row>
    <row r="2883" spans="5:11">
      <c r="E2883" s="246"/>
      <c r="F2883" s="41"/>
      <c r="K2883" s="249"/>
    </row>
    <row r="2884" spans="5:11">
      <c r="E2884" s="246"/>
      <c r="F2884" s="41"/>
      <c r="K2884" s="249"/>
    </row>
    <row r="2885" spans="5:11">
      <c r="E2885" s="246"/>
      <c r="F2885" s="41"/>
      <c r="K2885" s="249"/>
    </row>
    <row r="2886" spans="5:11">
      <c r="E2886" s="246"/>
      <c r="F2886" s="41"/>
      <c r="K2886" s="249"/>
    </row>
    <row r="2887" spans="5:11">
      <c r="E2887" s="246"/>
      <c r="F2887" s="41"/>
      <c r="K2887" s="249"/>
    </row>
    <row r="2888" spans="5:11">
      <c r="E2888" s="246"/>
      <c r="F2888" s="41"/>
      <c r="K2888" s="249"/>
    </row>
    <row r="2889" spans="5:11">
      <c r="E2889" s="246"/>
      <c r="F2889" s="41"/>
      <c r="K2889" s="249"/>
    </row>
    <row r="2890" spans="5:11">
      <c r="E2890" s="246"/>
      <c r="F2890" s="41"/>
      <c r="K2890" s="249"/>
    </row>
    <row r="2891" spans="5:11">
      <c r="E2891" s="246"/>
      <c r="F2891" s="41"/>
      <c r="K2891" s="249"/>
    </row>
    <row r="2892" spans="5:11">
      <c r="E2892" s="246"/>
      <c r="F2892" s="41"/>
      <c r="K2892" s="249"/>
    </row>
    <row r="2893" spans="5:11">
      <c r="E2893" s="246"/>
      <c r="F2893" s="41"/>
      <c r="K2893" s="249"/>
    </row>
    <row r="2894" spans="5:11">
      <c r="E2894" s="246"/>
      <c r="F2894" s="41"/>
      <c r="K2894" s="249"/>
    </row>
    <row r="2895" spans="5:11">
      <c r="E2895" s="246"/>
      <c r="F2895" s="41"/>
      <c r="K2895" s="249"/>
    </row>
    <row r="2896" spans="5:11">
      <c r="E2896" s="246"/>
      <c r="F2896" s="41"/>
      <c r="K2896" s="249"/>
    </row>
    <row r="2897" spans="5:11">
      <c r="E2897" s="246"/>
      <c r="F2897" s="41"/>
      <c r="K2897" s="249"/>
    </row>
    <row r="2898" spans="5:11">
      <c r="E2898" s="246"/>
      <c r="F2898" s="41"/>
      <c r="K2898" s="249"/>
    </row>
    <row r="2899" spans="5:11">
      <c r="E2899" s="246"/>
      <c r="F2899" s="41"/>
      <c r="K2899" s="249"/>
    </row>
    <row r="2900" spans="5:11">
      <c r="E2900" s="246"/>
      <c r="F2900" s="41"/>
      <c r="K2900" s="249"/>
    </row>
    <row r="2901" spans="5:11">
      <c r="E2901" s="246"/>
      <c r="F2901" s="41"/>
      <c r="K2901" s="249"/>
    </row>
    <row r="2902" spans="5:11">
      <c r="E2902" s="246"/>
      <c r="F2902" s="41"/>
      <c r="K2902" s="249"/>
    </row>
    <row r="2903" spans="5:11">
      <c r="E2903" s="246"/>
      <c r="F2903" s="41"/>
      <c r="K2903" s="249"/>
    </row>
    <row r="2904" spans="5:11">
      <c r="E2904" s="246"/>
      <c r="F2904" s="41"/>
      <c r="K2904" s="249"/>
    </row>
    <row r="2905" spans="5:11">
      <c r="E2905" s="246"/>
      <c r="F2905" s="41"/>
      <c r="K2905" s="249"/>
    </row>
    <row r="2906" spans="5:11">
      <c r="E2906" s="246"/>
      <c r="F2906" s="41"/>
      <c r="K2906" s="249"/>
    </row>
    <row r="2907" spans="5:11">
      <c r="E2907" s="246"/>
      <c r="F2907" s="41"/>
      <c r="K2907" s="249"/>
    </row>
    <row r="2908" spans="5:11">
      <c r="E2908" s="246"/>
      <c r="F2908" s="41"/>
      <c r="K2908" s="249"/>
    </row>
    <row r="2909" spans="5:11">
      <c r="E2909" s="246"/>
      <c r="F2909" s="41"/>
      <c r="K2909" s="249"/>
    </row>
    <row r="2910" spans="5:11">
      <c r="E2910" s="246"/>
      <c r="F2910" s="41"/>
      <c r="K2910" s="249"/>
    </row>
    <row r="2911" spans="5:11">
      <c r="E2911" s="246"/>
      <c r="F2911" s="41"/>
      <c r="K2911" s="249"/>
    </row>
    <row r="2912" spans="5:11">
      <c r="E2912" s="246"/>
      <c r="F2912" s="41"/>
      <c r="K2912" s="249"/>
    </row>
    <row r="2913" spans="5:11">
      <c r="E2913" s="246"/>
      <c r="F2913" s="41"/>
      <c r="K2913" s="249"/>
    </row>
    <row r="2914" spans="5:11">
      <c r="E2914" s="246"/>
      <c r="F2914" s="41"/>
      <c r="K2914" s="249"/>
    </row>
    <row r="2915" spans="5:11">
      <c r="E2915" s="246"/>
      <c r="F2915" s="41"/>
      <c r="K2915" s="249"/>
    </row>
    <row r="2916" spans="5:11">
      <c r="E2916" s="246"/>
      <c r="F2916" s="41"/>
      <c r="K2916" s="249"/>
    </row>
    <row r="2917" spans="5:11">
      <c r="E2917" s="246"/>
      <c r="F2917" s="41"/>
      <c r="K2917" s="249"/>
    </row>
    <row r="2918" spans="5:11">
      <c r="E2918" s="246"/>
      <c r="F2918" s="41"/>
      <c r="K2918" s="249"/>
    </row>
    <row r="2919" spans="5:11">
      <c r="E2919" s="246"/>
      <c r="F2919" s="41"/>
      <c r="K2919" s="249"/>
    </row>
    <row r="2920" spans="5:11">
      <c r="E2920" s="246"/>
      <c r="F2920" s="41"/>
      <c r="K2920" s="249"/>
    </row>
    <row r="2921" spans="5:11">
      <c r="E2921" s="246"/>
      <c r="F2921" s="41"/>
      <c r="K2921" s="249"/>
    </row>
    <row r="2922" spans="5:11">
      <c r="E2922" s="246"/>
      <c r="F2922" s="41"/>
      <c r="K2922" s="249"/>
    </row>
    <row r="2923" spans="5:11">
      <c r="E2923" s="246"/>
      <c r="F2923" s="41"/>
      <c r="K2923" s="249"/>
    </row>
    <row r="2924" spans="5:11">
      <c r="E2924" s="246"/>
      <c r="F2924" s="41"/>
      <c r="K2924" s="249"/>
    </row>
    <row r="2925" spans="5:11">
      <c r="E2925" s="246"/>
      <c r="F2925" s="41"/>
      <c r="K2925" s="249"/>
    </row>
    <row r="2926" spans="5:11">
      <c r="E2926" s="246"/>
      <c r="F2926" s="41"/>
      <c r="K2926" s="249"/>
    </row>
    <row r="2927" spans="5:11">
      <c r="E2927" s="246"/>
      <c r="F2927" s="41"/>
      <c r="K2927" s="249"/>
    </row>
    <row r="2928" spans="5:11">
      <c r="E2928" s="246"/>
      <c r="F2928" s="41"/>
      <c r="K2928" s="249"/>
    </row>
    <row r="2929" spans="5:11">
      <c r="E2929" s="246"/>
      <c r="F2929" s="41"/>
      <c r="K2929" s="249"/>
    </row>
    <row r="2930" spans="5:11">
      <c r="E2930" s="246"/>
      <c r="F2930" s="41"/>
      <c r="K2930" s="249"/>
    </row>
    <row r="2931" spans="5:11">
      <c r="E2931" s="246"/>
      <c r="F2931" s="41"/>
      <c r="K2931" s="249"/>
    </row>
    <row r="2932" spans="5:11">
      <c r="E2932" s="246"/>
      <c r="F2932" s="41"/>
      <c r="K2932" s="249"/>
    </row>
    <row r="2933" spans="5:11">
      <c r="E2933" s="246"/>
      <c r="F2933" s="41"/>
      <c r="K2933" s="249"/>
    </row>
    <row r="2934" spans="5:11">
      <c r="E2934" s="246"/>
      <c r="F2934" s="41"/>
      <c r="K2934" s="249"/>
    </row>
    <row r="2935" spans="5:11">
      <c r="E2935" s="246"/>
      <c r="F2935" s="41"/>
      <c r="K2935" s="249"/>
    </row>
    <row r="2936" spans="5:11">
      <c r="E2936" s="246"/>
      <c r="F2936" s="41"/>
      <c r="K2936" s="249"/>
    </row>
    <row r="2937" spans="5:11">
      <c r="E2937" s="246"/>
      <c r="F2937" s="41"/>
      <c r="K2937" s="249"/>
    </row>
    <row r="2938" spans="5:11">
      <c r="E2938" s="246"/>
      <c r="F2938" s="41"/>
      <c r="K2938" s="249"/>
    </row>
    <row r="2939" spans="5:11">
      <c r="E2939" s="246"/>
      <c r="F2939" s="41"/>
      <c r="K2939" s="249"/>
    </row>
    <row r="2940" spans="5:11">
      <c r="E2940" s="246"/>
      <c r="F2940" s="41"/>
      <c r="K2940" s="249"/>
    </row>
    <row r="2941" spans="5:11">
      <c r="E2941" s="246"/>
      <c r="F2941" s="41"/>
      <c r="K2941" s="249"/>
    </row>
    <row r="2942" spans="5:11">
      <c r="E2942" s="246"/>
      <c r="F2942" s="41"/>
      <c r="K2942" s="249"/>
    </row>
    <row r="2943" spans="5:11">
      <c r="E2943" s="246"/>
      <c r="F2943" s="41"/>
      <c r="K2943" s="249"/>
    </row>
    <row r="2944" spans="5:11">
      <c r="E2944" s="246"/>
      <c r="F2944" s="41"/>
      <c r="K2944" s="249"/>
    </row>
    <row r="2945" spans="5:11">
      <c r="E2945" s="246"/>
      <c r="F2945" s="41"/>
      <c r="K2945" s="249"/>
    </row>
    <row r="2946" spans="5:11">
      <c r="E2946" s="246"/>
      <c r="F2946" s="41"/>
      <c r="K2946" s="249"/>
    </row>
    <row r="2947" spans="5:11">
      <c r="E2947" s="246"/>
      <c r="F2947" s="41"/>
      <c r="K2947" s="249"/>
    </row>
    <row r="2948" spans="5:11">
      <c r="E2948" s="246"/>
      <c r="F2948" s="41"/>
      <c r="K2948" s="249"/>
    </row>
    <row r="2949" spans="5:11">
      <c r="E2949" s="246"/>
      <c r="F2949" s="41"/>
      <c r="K2949" s="249"/>
    </row>
    <row r="2950" spans="5:11">
      <c r="E2950" s="246"/>
      <c r="F2950" s="41"/>
      <c r="K2950" s="249"/>
    </row>
    <row r="2951" spans="5:11">
      <c r="E2951" s="246"/>
      <c r="F2951" s="41"/>
      <c r="K2951" s="249"/>
    </row>
    <row r="2952" spans="5:11">
      <c r="E2952" s="246"/>
      <c r="F2952" s="41"/>
      <c r="K2952" s="249"/>
    </row>
    <row r="2953" spans="5:11">
      <c r="E2953" s="246"/>
      <c r="F2953" s="41"/>
      <c r="K2953" s="249"/>
    </row>
    <row r="2954" spans="5:11">
      <c r="E2954" s="246"/>
      <c r="F2954" s="41"/>
      <c r="K2954" s="249"/>
    </row>
    <row r="2955" spans="5:11">
      <c r="E2955" s="246"/>
      <c r="F2955" s="41"/>
      <c r="K2955" s="249"/>
    </row>
    <row r="2956" spans="5:11">
      <c r="E2956" s="246"/>
      <c r="F2956" s="41"/>
      <c r="K2956" s="249"/>
    </row>
    <row r="2957" spans="5:11">
      <c r="E2957" s="246"/>
      <c r="F2957" s="41"/>
      <c r="K2957" s="249"/>
    </row>
    <row r="2958" spans="5:11">
      <c r="E2958" s="246"/>
      <c r="F2958" s="41"/>
      <c r="K2958" s="249"/>
    </row>
    <row r="2959" spans="5:11">
      <c r="E2959" s="246"/>
      <c r="F2959" s="41"/>
      <c r="K2959" s="249"/>
    </row>
    <row r="2960" spans="5:11">
      <c r="E2960" s="246"/>
      <c r="F2960" s="41"/>
      <c r="K2960" s="249"/>
    </row>
    <row r="2961" spans="5:11">
      <c r="E2961" s="246"/>
      <c r="F2961" s="41"/>
      <c r="K2961" s="249"/>
    </row>
    <row r="2962" spans="5:11">
      <c r="E2962" s="246"/>
      <c r="F2962" s="41"/>
      <c r="K2962" s="249"/>
    </row>
    <row r="2963" spans="5:11">
      <c r="E2963" s="246"/>
      <c r="F2963" s="41"/>
      <c r="K2963" s="249"/>
    </row>
    <row r="2964" spans="5:11">
      <c r="E2964" s="246"/>
      <c r="F2964" s="41"/>
      <c r="K2964" s="249"/>
    </row>
    <row r="2965" spans="5:11">
      <c r="E2965" s="246"/>
      <c r="F2965" s="41"/>
      <c r="K2965" s="249"/>
    </row>
    <row r="2966" spans="5:11">
      <c r="E2966" s="246"/>
      <c r="F2966" s="41"/>
      <c r="K2966" s="249"/>
    </row>
    <row r="2967" spans="5:11">
      <c r="E2967" s="246"/>
      <c r="F2967" s="41"/>
      <c r="K2967" s="249"/>
    </row>
    <row r="2968" spans="5:11">
      <c r="E2968" s="246"/>
      <c r="F2968" s="41"/>
      <c r="K2968" s="249"/>
    </row>
    <row r="2969" spans="5:11">
      <c r="E2969" s="246"/>
      <c r="F2969" s="41"/>
      <c r="K2969" s="249"/>
    </row>
    <row r="2970" spans="5:11">
      <c r="E2970" s="246"/>
      <c r="F2970" s="41"/>
      <c r="K2970" s="249"/>
    </row>
    <row r="2971" spans="5:11">
      <c r="E2971" s="246"/>
      <c r="F2971" s="41"/>
      <c r="K2971" s="249"/>
    </row>
    <row r="2972" spans="5:11">
      <c r="E2972" s="246"/>
      <c r="F2972" s="41"/>
      <c r="K2972" s="249"/>
    </row>
    <row r="2973" spans="5:11">
      <c r="E2973" s="246"/>
      <c r="F2973" s="41"/>
      <c r="K2973" s="249"/>
    </row>
    <row r="2974" spans="5:11">
      <c r="E2974" s="246"/>
      <c r="F2974" s="41"/>
      <c r="K2974" s="249"/>
    </row>
    <row r="2975" spans="5:11">
      <c r="E2975" s="246"/>
      <c r="F2975" s="41"/>
      <c r="K2975" s="249"/>
    </row>
    <row r="2976" spans="5:11">
      <c r="E2976" s="246"/>
      <c r="F2976" s="41"/>
      <c r="K2976" s="249"/>
    </row>
    <row r="2977" spans="5:11">
      <c r="E2977" s="246"/>
      <c r="F2977" s="41"/>
      <c r="K2977" s="249"/>
    </row>
    <row r="2978" spans="5:11">
      <c r="E2978" s="246"/>
      <c r="F2978" s="41"/>
      <c r="K2978" s="249"/>
    </row>
    <row r="2979" spans="5:11">
      <c r="E2979" s="246"/>
      <c r="F2979" s="41"/>
      <c r="K2979" s="249"/>
    </row>
    <row r="2980" spans="5:11">
      <c r="E2980" s="246"/>
      <c r="F2980" s="41"/>
      <c r="K2980" s="249"/>
    </row>
    <row r="2981" spans="5:11">
      <c r="E2981" s="246"/>
      <c r="F2981" s="41"/>
      <c r="K2981" s="249"/>
    </row>
    <row r="2982" spans="5:11">
      <c r="E2982" s="246"/>
      <c r="F2982" s="41"/>
      <c r="K2982" s="249"/>
    </row>
    <row r="2983" spans="5:11">
      <c r="E2983" s="246"/>
      <c r="F2983" s="41"/>
      <c r="K2983" s="249"/>
    </row>
    <row r="2984" spans="5:11">
      <c r="E2984" s="246"/>
      <c r="F2984" s="41"/>
      <c r="K2984" s="249"/>
    </row>
    <row r="2985" spans="5:11">
      <c r="E2985" s="246"/>
      <c r="F2985" s="41"/>
      <c r="K2985" s="249"/>
    </row>
    <row r="2986" spans="5:11">
      <c r="E2986" s="246"/>
      <c r="F2986" s="41"/>
      <c r="K2986" s="249"/>
    </row>
    <row r="2987" spans="5:11">
      <c r="E2987" s="246"/>
      <c r="F2987" s="41"/>
      <c r="K2987" s="249"/>
    </row>
    <row r="2988" spans="5:11">
      <c r="E2988" s="246"/>
      <c r="F2988" s="41"/>
      <c r="K2988" s="249"/>
    </row>
    <row r="2989" spans="5:11">
      <c r="E2989" s="246"/>
      <c r="F2989" s="41"/>
      <c r="K2989" s="249"/>
    </row>
    <row r="2990" spans="5:11">
      <c r="E2990" s="246"/>
      <c r="F2990" s="41"/>
      <c r="K2990" s="249"/>
    </row>
    <row r="2991" spans="5:11">
      <c r="E2991" s="246"/>
      <c r="F2991" s="41"/>
      <c r="K2991" s="249"/>
    </row>
    <row r="2992" spans="5:11">
      <c r="E2992" s="246"/>
      <c r="F2992" s="41"/>
      <c r="K2992" s="249"/>
    </row>
    <row r="2993" spans="5:11">
      <c r="E2993" s="246"/>
      <c r="F2993" s="41"/>
      <c r="K2993" s="249"/>
    </row>
    <row r="2994" spans="5:11">
      <c r="E2994" s="246"/>
      <c r="F2994" s="41"/>
      <c r="K2994" s="249"/>
    </row>
    <row r="2995" spans="5:11">
      <c r="E2995" s="246"/>
      <c r="F2995" s="41"/>
      <c r="K2995" s="249"/>
    </row>
    <row r="2996" spans="5:11">
      <c r="E2996" s="246"/>
      <c r="F2996" s="41"/>
      <c r="K2996" s="249"/>
    </row>
    <row r="2997" spans="5:11">
      <c r="E2997" s="246"/>
      <c r="F2997" s="41"/>
      <c r="K2997" s="249"/>
    </row>
    <row r="2998" spans="5:11">
      <c r="E2998" s="246"/>
      <c r="F2998" s="41"/>
      <c r="K2998" s="249"/>
    </row>
    <row r="2999" spans="5:11">
      <c r="E2999" s="246"/>
      <c r="F2999" s="41"/>
      <c r="K2999" s="249"/>
    </row>
    <row r="3000" spans="5:11">
      <c r="E3000" s="246"/>
      <c r="F3000" s="41"/>
      <c r="K3000" s="249"/>
    </row>
    <row r="3001" spans="5:11">
      <c r="E3001" s="246"/>
      <c r="F3001" s="41"/>
      <c r="K3001" s="249"/>
    </row>
    <row r="3002" spans="5:11">
      <c r="E3002" s="246"/>
      <c r="F3002" s="41"/>
      <c r="K3002" s="249"/>
    </row>
    <row r="3003" spans="5:11">
      <c r="E3003" s="246"/>
      <c r="F3003" s="41"/>
      <c r="K3003" s="249"/>
    </row>
    <row r="3004" spans="5:11">
      <c r="E3004" s="246"/>
      <c r="F3004" s="41"/>
      <c r="K3004" s="249"/>
    </row>
    <row r="3005" spans="5:11">
      <c r="E3005" s="246"/>
      <c r="F3005" s="41"/>
      <c r="K3005" s="249"/>
    </row>
    <row r="3006" spans="5:11">
      <c r="E3006" s="246"/>
      <c r="F3006" s="41"/>
      <c r="K3006" s="249"/>
    </row>
    <row r="3007" spans="5:11">
      <c r="E3007" s="246"/>
      <c r="F3007" s="41"/>
      <c r="K3007" s="249"/>
    </row>
    <row r="3008" spans="5:11">
      <c r="E3008" s="246"/>
      <c r="F3008" s="41"/>
      <c r="K3008" s="249"/>
    </row>
    <row r="3009" spans="5:11">
      <c r="E3009" s="246"/>
      <c r="F3009" s="41"/>
      <c r="K3009" s="249"/>
    </row>
    <row r="3010" spans="5:11">
      <c r="E3010" s="246"/>
      <c r="F3010" s="41"/>
      <c r="K3010" s="249"/>
    </row>
    <row r="3011" spans="5:11">
      <c r="E3011" s="246"/>
      <c r="F3011" s="41"/>
      <c r="K3011" s="249"/>
    </row>
    <row r="3012" spans="5:11">
      <c r="E3012" s="246"/>
      <c r="F3012" s="41"/>
      <c r="K3012" s="249"/>
    </row>
    <row r="3013" spans="5:11">
      <c r="E3013" s="246"/>
      <c r="F3013" s="41"/>
      <c r="K3013" s="249"/>
    </row>
    <row r="3014" spans="5:11">
      <c r="E3014" s="246"/>
      <c r="F3014" s="41"/>
      <c r="K3014" s="249"/>
    </row>
    <row r="3015" spans="5:11">
      <c r="E3015" s="246"/>
      <c r="F3015" s="41"/>
      <c r="K3015" s="249"/>
    </row>
    <row r="3016" spans="5:11">
      <c r="E3016" s="246"/>
      <c r="F3016" s="41"/>
      <c r="K3016" s="249"/>
    </row>
    <row r="3017" spans="5:11">
      <c r="E3017" s="246"/>
      <c r="F3017" s="41"/>
      <c r="K3017" s="249"/>
    </row>
    <row r="3018" spans="5:11">
      <c r="E3018" s="246"/>
      <c r="F3018" s="41"/>
      <c r="K3018" s="249"/>
    </row>
    <row r="3019" spans="5:11">
      <c r="E3019" s="246"/>
      <c r="F3019" s="41"/>
      <c r="K3019" s="249"/>
    </row>
    <row r="3020" spans="5:11">
      <c r="E3020" s="246"/>
      <c r="F3020" s="41"/>
      <c r="K3020" s="249"/>
    </row>
    <row r="3021" spans="5:11">
      <c r="E3021" s="246"/>
      <c r="F3021" s="41"/>
      <c r="K3021" s="249"/>
    </row>
    <row r="3022" spans="5:11">
      <c r="E3022" s="246"/>
      <c r="F3022" s="41"/>
      <c r="K3022" s="249"/>
    </row>
    <row r="3023" spans="5:11">
      <c r="E3023" s="246"/>
      <c r="F3023" s="41"/>
      <c r="K3023" s="249"/>
    </row>
    <row r="3024" spans="5:11">
      <c r="E3024" s="246"/>
      <c r="F3024" s="41"/>
      <c r="K3024" s="249"/>
    </row>
    <row r="3025" spans="5:11">
      <c r="E3025" s="246"/>
      <c r="F3025" s="41"/>
      <c r="K3025" s="249"/>
    </row>
    <row r="3026" spans="5:11">
      <c r="E3026" s="246"/>
      <c r="F3026" s="41"/>
      <c r="K3026" s="249"/>
    </row>
    <row r="3027" spans="5:11">
      <c r="E3027" s="246"/>
      <c r="F3027" s="41"/>
      <c r="K3027" s="249"/>
    </row>
    <row r="3028" spans="5:11">
      <c r="E3028" s="246"/>
      <c r="F3028" s="41"/>
      <c r="K3028" s="249"/>
    </row>
    <row r="3029" spans="5:11">
      <c r="E3029" s="246"/>
      <c r="F3029" s="41"/>
      <c r="K3029" s="249"/>
    </row>
    <row r="3030" spans="5:11">
      <c r="E3030" s="246"/>
      <c r="F3030" s="41"/>
      <c r="K3030" s="249"/>
    </row>
    <row r="3031" spans="5:11">
      <c r="E3031" s="246"/>
      <c r="F3031" s="41"/>
      <c r="K3031" s="249"/>
    </row>
    <row r="3032" spans="5:11">
      <c r="E3032" s="246"/>
      <c r="F3032" s="41"/>
      <c r="K3032" s="249"/>
    </row>
    <row r="3033" spans="5:11">
      <c r="E3033" s="246"/>
      <c r="F3033" s="41"/>
      <c r="K3033" s="249"/>
    </row>
    <row r="3034" spans="5:11">
      <c r="E3034" s="246"/>
      <c r="F3034" s="41"/>
      <c r="K3034" s="249"/>
    </row>
    <row r="3035" spans="5:11">
      <c r="E3035" s="246"/>
      <c r="F3035" s="41"/>
      <c r="K3035" s="249"/>
    </row>
    <row r="3036" spans="5:11">
      <c r="E3036" s="246"/>
      <c r="F3036" s="41"/>
      <c r="K3036" s="249"/>
    </row>
    <row r="3037" spans="5:11">
      <c r="E3037" s="246"/>
      <c r="F3037" s="41"/>
      <c r="K3037" s="249"/>
    </row>
    <row r="3038" spans="5:11">
      <c r="E3038" s="246"/>
      <c r="F3038" s="41"/>
      <c r="K3038" s="249"/>
    </row>
    <row r="3039" spans="5:11">
      <c r="E3039" s="246"/>
      <c r="F3039" s="41"/>
      <c r="K3039" s="249"/>
    </row>
    <row r="3040" spans="5:11">
      <c r="E3040" s="246"/>
      <c r="F3040" s="41"/>
      <c r="K3040" s="249"/>
    </row>
    <row r="3041" spans="5:11">
      <c r="E3041" s="246"/>
      <c r="F3041" s="41"/>
      <c r="K3041" s="249"/>
    </row>
    <row r="3042" spans="5:11">
      <c r="E3042" s="246"/>
      <c r="F3042" s="41"/>
      <c r="K3042" s="249"/>
    </row>
    <row r="3043" spans="5:11">
      <c r="E3043" s="246"/>
      <c r="F3043" s="41"/>
      <c r="K3043" s="249"/>
    </row>
    <row r="3044" spans="5:11">
      <c r="E3044" s="246"/>
      <c r="F3044" s="41"/>
      <c r="K3044" s="249"/>
    </row>
    <row r="3045" spans="5:11">
      <c r="E3045" s="246"/>
      <c r="F3045" s="41"/>
      <c r="K3045" s="249"/>
    </row>
    <row r="3046" spans="5:11">
      <c r="E3046" s="246"/>
      <c r="F3046" s="41"/>
      <c r="K3046" s="249"/>
    </row>
    <row r="3047" spans="5:11">
      <c r="E3047" s="246"/>
      <c r="F3047" s="41"/>
      <c r="K3047" s="249"/>
    </row>
    <row r="3048" spans="5:11">
      <c r="E3048" s="246"/>
      <c r="F3048" s="41"/>
      <c r="K3048" s="249"/>
    </row>
    <row r="3049" spans="5:11">
      <c r="E3049" s="246"/>
      <c r="F3049" s="41"/>
      <c r="K3049" s="249"/>
    </row>
    <row r="3050" spans="5:11">
      <c r="E3050" s="246"/>
      <c r="F3050" s="41"/>
      <c r="K3050" s="249"/>
    </row>
    <row r="3051" spans="5:11">
      <c r="E3051" s="246"/>
      <c r="F3051" s="41"/>
      <c r="K3051" s="249"/>
    </row>
    <row r="3052" spans="5:11">
      <c r="E3052" s="246"/>
      <c r="F3052" s="41"/>
      <c r="K3052" s="249"/>
    </row>
    <row r="3053" spans="5:11">
      <c r="E3053" s="246"/>
      <c r="F3053" s="41"/>
      <c r="K3053" s="249"/>
    </row>
    <row r="3054" spans="5:11">
      <c r="E3054" s="246"/>
      <c r="F3054" s="41"/>
      <c r="K3054" s="249"/>
    </row>
    <row r="3055" spans="5:11">
      <c r="E3055" s="246"/>
      <c r="F3055" s="41"/>
      <c r="K3055" s="249"/>
    </row>
    <row r="3056" spans="5:11">
      <c r="E3056" s="246"/>
      <c r="F3056" s="41"/>
      <c r="K3056" s="249"/>
    </row>
    <row r="3057" spans="5:11">
      <c r="E3057" s="246"/>
      <c r="F3057" s="41"/>
      <c r="K3057" s="249"/>
    </row>
    <row r="3058" spans="5:11">
      <c r="E3058" s="246"/>
      <c r="F3058" s="41"/>
      <c r="K3058" s="249"/>
    </row>
    <row r="3059" spans="5:11">
      <c r="E3059" s="246"/>
      <c r="F3059" s="41"/>
      <c r="K3059" s="249"/>
    </row>
    <row r="3060" spans="5:11">
      <c r="E3060" s="246"/>
      <c r="F3060" s="41"/>
      <c r="K3060" s="249"/>
    </row>
    <row r="3061" spans="5:11">
      <c r="E3061" s="246"/>
      <c r="F3061" s="41"/>
      <c r="K3061" s="249"/>
    </row>
    <row r="3062" spans="5:11">
      <c r="E3062" s="246"/>
      <c r="F3062" s="41"/>
      <c r="K3062" s="249"/>
    </row>
    <row r="3063" spans="5:11">
      <c r="E3063" s="246"/>
      <c r="F3063" s="41"/>
      <c r="K3063" s="249"/>
    </row>
    <row r="3064" spans="5:11">
      <c r="E3064" s="246"/>
      <c r="F3064" s="41"/>
      <c r="K3064" s="249"/>
    </row>
    <row r="3065" spans="5:11">
      <c r="E3065" s="246"/>
      <c r="F3065" s="41"/>
      <c r="K3065" s="249"/>
    </row>
    <row r="3066" spans="5:11">
      <c r="E3066" s="246"/>
      <c r="F3066" s="41"/>
      <c r="K3066" s="249"/>
    </row>
    <row r="3067" spans="5:11">
      <c r="E3067" s="246"/>
      <c r="F3067" s="41"/>
      <c r="K3067" s="249"/>
    </row>
    <row r="3068" spans="5:11">
      <c r="E3068" s="246"/>
      <c r="F3068" s="41"/>
      <c r="K3068" s="249"/>
    </row>
    <row r="3069" spans="5:11">
      <c r="E3069" s="246"/>
      <c r="F3069" s="41"/>
      <c r="K3069" s="249"/>
    </row>
    <row r="3070" spans="5:11">
      <c r="E3070" s="246"/>
      <c r="F3070" s="41"/>
      <c r="K3070" s="249"/>
    </row>
    <row r="3071" spans="5:11">
      <c r="E3071" s="246"/>
      <c r="F3071" s="41"/>
      <c r="K3071" s="249"/>
    </row>
    <row r="3072" spans="5:11">
      <c r="E3072" s="246"/>
      <c r="F3072" s="41"/>
      <c r="K3072" s="249"/>
    </row>
    <row r="3073" spans="5:11">
      <c r="E3073" s="246"/>
      <c r="F3073" s="41"/>
      <c r="K3073" s="249"/>
    </row>
    <row r="3074" spans="5:11">
      <c r="E3074" s="246"/>
      <c r="F3074" s="41"/>
      <c r="K3074" s="249"/>
    </row>
    <row r="3075" spans="5:11">
      <c r="E3075" s="246"/>
      <c r="F3075" s="41"/>
      <c r="K3075" s="249"/>
    </row>
    <row r="3076" spans="5:11">
      <c r="E3076" s="246"/>
      <c r="F3076" s="41"/>
      <c r="K3076" s="249"/>
    </row>
    <row r="3077" spans="5:11">
      <c r="E3077" s="246"/>
      <c r="F3077" s="41"/>
      <c r="K3077" s="249"/>
    </row>
    <row r="3078" spans="5:11">
      <c r="E3078" s="246"/>
      <c r="F3078" s="41"/>
      <c r="K3078" s="249"/>
    </row>
    <row r="3079" spans="5:11">
      <c r="E3079" s="246"/>
      <c r="F3079" s="41"/>
      <c r="K3079" s="249"/>
    </row>
    <row r="3080" spans="5:11">
      <c r="E3080" s="246"/>
      <c r="F3080" s="41"/>
      <c r="K3080" s="249"/>
    </row>
    <row r="3081" spans="5:11">
      <c r="E3081" s="246"/>
      <c r="F3081" s="41"/>
      <c r="K3081" s="249"/>
    </row>
    <row r="3082" spans="5:11">
      <c r="E3082" s="246"/>
      <c r="F3082" s="41"/>
      <c r="K3082" s="249"/>
    </row>
    <row r="3083" spans="5:11">
      <c r="E3083" s="246"/>
      <c r="F3083" s="41"/>
      <c r="K3083" s="249"/>
    </row>
    <row r="3084" spans="5:11">
      <c r="E3084" s="246"/>
      <c r="F3084" s="41"/>
      <c r="K3084" s="249"/>
    </row>
    <row r="3085" spans="5:11">
      <c r="E3085" s="246"/>
      <c r="F3085" s="41"/>
      <c r="K3085" s="249"/>
    </row>
    <row r="3086" spans="5:11">
      <c r="E3086" s="246"/>
      <c r="F3086" s="41"/>
      <c r="K3086" s="249"/>
    </row>
    <row r="3087" spans="5:11">
      <c r="E3087" s="246"/>
      <c r="F3087" s="41"/>
      <c r="K3087" s="249"/>
    </row>
    <row r="3088" spans="5:11">
      <c r="E3088" s="246"/>
      <c r="F3088" s="41"/>
      <c r="K3088" s="249"/>
    </row>
    <row r="3089" spans="5:11">
      <c r="E3089" s="246"/>
      <c r="F3089" s="41"/>
      <c r="K3089" s="249"/>
    </row>
    <row r="3090" spans="5:11">
      <c r="E3090" s="246"/>
      <c r="F3090" s="41"/>
      <c r="K3090" s="249"/>
    </row>
    <row r="3091" spans="5:11">
      <c r="E3091" s="246"/>
      <c r="F3091" s="41"/>
      <c r="K3091" s="249"/>
    </row>
    <row r="3092" spans="5:11">
      <c r="E3092" s="246"/>
      <c r="F3092" s="41"/>
      <c r="K3092" s="249"/>
    </row>
    <row r="3093" spans="5:11">
      <c r="E3093" s="246"/>
      <c r="F3093" s="41"/>
      <c r="K3093" s="249"/>
    </row>
    <row r="3094" spans="5:11">
      <c r="E3094" s="246"/>
      <c r="F3094" s="41"/>
      <c r="K3094" s="249"/>
    </row>
    <row r="3095" spans="5:11">
      <c r="E3095" s="246"/>
      <c r="F3095" s="41"/>
      <c r="K3095" s="249"/>
    </row>
    <row r="3096" spans="5:11">
      <c r="E3096" s="246"/>
      <c r="F3096" s="41"/>
      <c r="K3096" s="249"/>
    </row>
    <row r="3097" spans="5:11">
      <c r="E3097" s="246"/>
      <c r="F3097" s="41"/>
      <c r="K3097" s="249"/>
    </row>
    <row r="3098" spans="5:11">
      <c r="E3098" s="246"/>
      <c r="F3098" s="41"/>
      <c r="K3098" s="249"/>
    </row>
    <row r="3099" spans="5:11">
      <c r="E3099" s="246"/>
      <c r="F3099" s="41"/>
      <c r="K3099" s="249"/>
    </row>
    <row r="3100" spans="5:11">
      <c r="E3100" s="246"/>
      <c r="F3100" s="41"/>
      <c r="K3100" s="249"/>
    </row>
    <row r="3101" spans="5:11">
      <c r="E3101" s="246"/>
      <c r="F3101" s="41"/>
      <c r="K3101" s="249"/>
    </row>
    <row r="3102" spans="5:11">
      <c r="E3102" s="246"/>
      <c r="F3102" s="41"/>
      <c r="K3102" s="249"/>
    </row>
    <row r="3103" spans="5:11">
      <c r="E3103" s="246"/>
      <c r="F3103" s="41"/>
      <c r="K3103" s="249"/>
    </row>
    <row r="3104" spans="5:11">
      <c r="E3104" s="246"/>
      <c r="F3104" s="41"/>
      <c r="K3104" s="249"/>
    </row>
    <row r="3105" spans="5:11">
      <c r="E3105" s="246"/>
      <c r="F3105" s="41"/>
      <c r="K3105" s="249"/>
    </row>
    <row r="3106" spans="5:11">
      <c r="E3106" s="246"/>
      <c r="F3106" s="41"/>
      <c r="K3106" s="249"/>
    </row>
    <row r="3107" spans="5:11">
      <c r="E3107" s="246"/>
      <c r="F3107" s="41"/>
      <c r="K3107" s="249"/>
    </row>
    <row r="3108" spans="5:11">
      <c r="E3108" s="246"/>
      <c r="F3108" s="41"/>
      <c r="K3108" s="249"/>
    </row>
    <row r="3109" spans="5:11">
      <c r="E3109" s="246"/>
      <c r="F3109" s="41"/>
      <c r="K3109" s="249"/>
    </row>
    <row r="3110" spans="5:11">
      <c r="E3110" s="246"/>
      <c r="F3110" s="41"/>
      <c r="K3110" s="249"/>
    </row>
    <row r="3111" spans="5:11">
      <c r="E3111" s="246"/>
      <c r="F3111" s="41"/>
      <c r="K3111" s="249"/>
    </row>
    <row r="3112" spans="5:11">
      <c r="E3112" s="246"/>
      <c r="F3112" s="41"/>
      <c r="K3112" s="249"/>
    </row>
    <row r="3113" spans="5:11">
      <c r="E3113" s="246"/>
      <c r="F3113" s="41"/>
      <c r="K3113" s="249"/>
    </row>
    <row r="3114" spans="5:11">
      <c r="E3114" s="246"/>
      <c r="F3114" s="41"/>
      <c r="K3114" s="249"/>
    </row>
    <row r="3115" spans="5:11">
      <c r="E3115" s="246"/>
      <c r="F3115" s="41"/>
      <c r="K3115" s="249"/>
    </row>
    <row r="3116" spans="5:11">
      <c r="E3116" s="246"/>
      <c r="F3116" s="41"/>
      <c r="K3116" s="249"/>
    </row>
    <row r="3117" spans="5:11">
      <c r="E3117" s="246"/>
      <c r="F3117" s="41"/>
      <c r="K3117" s="249"/>
    </row>
    <row r="3118" spans="5:11">
      <c r="E3118" s="246"/>
      <c r="F3118" s="41"/>
      <c r="K3118" s="249"/>
    </row>
    <row r="3119" spans="5:11">
      <c r="E3119" s="246"/>
      <c r="F3119" s="41"/>
      <c r="K3119" s="249"/>
    </row>
    <row r="3120" spans="5:11">
      <c r="E3120" s="246"/>
      <c r="F3120" s="41"/>
      <c r="K3120" s="249"/>
    </row>
    <row r="3121" spans="5:11">
      <c r="E3121" s="246"/>
      <c r="F3121" s="41"/>
      <c r="K3121" s="249"/>
    </row>
    <row r="3122" spans="5:11">
      <c r="E3122" s="246"/>
      <c r="F3122" s="41"/>
      <c r="K3122" s="249"/>
    </row>
    <row r="3123" spans="5:11">
      <c r="E3123" s="246"/>
      <c r="F3123" s="41"/>
      <c r="K3123" s="249"/>
    </row>
    <row r="3124" spans="5:11">
      <c r="E3124" s="246"/>
      <c r="F3124" s="41"/>
      <c r="K3124" s="249"/>
    </row>
    <row r="3125" spans="5:11">
      <c r="E3125" s="246"/>
      <c r="F3125" s="41"/>
      <c r="K3125" s="249"/>
    </row>
    <row r="3126" spans="5:11">
      <c r="E3126" s="246"/>
      <c r="F3126" s="41"/>
      <c r="K3126" s="249"/>
    </row>
    <row r="3127" spans="5:11">
      <c r="E3127" s="246"/>
      <c r="F3127" s="41"/>
      <c r="K3127" s="249"/>
    </row>
    <row r="3128" spans="5:11">
      <c r="E3128" s="246"/>
      <c r="F3128" s="41"/>
      <c r="K3128" s="249"/>
    </row>
    <row r="3129" spans="5:11">
      <c r="E3129" s="246"/>
      <c r="F3129" s="41"/>
      <c r="K3129" s="249"/>
    </row>
    <row r="3130" spans="5:11">
      <c r="E3130" s="246"/>
      <c r="F3130" s="41"/>
      <c r="K3130" s="249"/>
    </row>
    <row r="3131" spans="5:11">
      <c r="E3131" s="246"/>
      <c r="F3131" s="41"/>
      <c r="K3131" s="249"/>
    </row>
    <row r="3132" spans="5:11">
      <c r="E3132" s="246"/>
      <c r="F3132" s="41"/>
      <c r="K3132" s="249"/>
    </row>
    <row r="3133" spans="5:11">
      <c r="E3133" s="246"/>
      <c r="F3133" s="41"/>
      <c r="K3133" s="249"/>
    </row>
    <row r="3134" spans="5:11">
      <c r="E3134" s="246"/>
      <c r="F3134" s="41"/>
      <c r="K3134" s="249"/>
    </row>
    <row r="3135" spans="5:11">
      <c r="E3135" s="246"/>
      <c r="F3135" s="41"/>
      <c r="K3135" s="249"/>
    </row>
    <row r="3136" spans="5:11">
      <c r="E3136" s="246"/>
      <c r="F3136" s="41"/>
      <c r="K3136" s="249"/>
    </row>
    <row r="3137" spans="5:11">
      <c r="E3137" s="246"/>
      <c r="F3137" s="41"/>
      <c r="K3137" s="249"/>
    </row>
    <row r="3138" spans="5:11">
      <c r="E3138" s="246"/>
      <c r="F3138" s="41"/>
      <c r="K3138" s="249"/>
    </row>
    <row r="3139" spans="5:11">
      <c r="E3139" s="246"/>
      <c r="F3139" s="41"/>
      <c r="K3139" s="249"/>
    </row>
    <row r="3140" spans="5:11">
      <c r="E3140" s="246"/>
      <c r="F3140" s="41"/>
      <c r="K3140" s="249"/>
    </row>
    <row r="3141" spans="5:11">
      <c r="E3141" s="246"/>
      <c r="F3141" s="41"/>
      <c r="K3141" s="249"/>
    </row>
    <row r="3142" spans="5:11">
      <c r="E3142" s="246"/>
      <c r="F3142" s="41"/>
      <c r="K3142" s="249"/>
    </row>
    <row r="3143" spans="5:11">
      <c r="E3143" s="246"/>
      <c r="F3143" s="41"/>
      <c r="K3143" s="249"/>
    </row>
    <row r="3144" spans="5:11">
      <c r="E3144" s="246"/>
      <c r="F3144" s="41"/>
      <c r="K3144" s="249"/>
    </row>
    <row r="3145" spans="5:11">
      <c r="E3145" s="246"/>
      <c r="F3145" s="41"/>
      <c r="K3145" s="249"/>
    </row>
    <row r="3146" spans="5:11">
      <c r="E3146" s="246"/>
      <c r="F3146" s="41"/>
      <c r="K3146" s="249"/>
    </row>
    <row r="3147" spans="5:11">
      <c r="E3147" s="246"/>
      <c r="F3147" s="41"/>
      <c r="K3147" s="249"/>
    </row>
    <row r="3148" spans="5:11">
      <c r="E3148" s="246"/>
      <c r="F3148" s="41"/>
      <c r="K3148" s="249"/>
    </row>
    <row r="3149" spans="5:11">
      <c r="E3149" s="246"/>
      <c r="F3149" s="41"/>
      <c r="K3149" s="249"/>
    </row>
    <row r="3150" spans="5:11">
      <c r="E3150" s="246"/>
      <c r="F3150" s="41"/>
      <c r="K3150" s="249"/>
    </row>
    <row r="3151" spans="5:11">
      <c r="E3151" s="246"/>
      <c r="F3151" s="41"/>
      <c r="K3151" s="249"/>
    </row>
    <row r="3152" spans="5:11">
      <c r="E3152" s="246"/>
      <c r="F3152" s="41"/>
      <c r="K3152" s="249"/>
    </row>
    <row r="3153" spans="5:11">
      <c r="E3153" s="246"/>
      <c r="F3153" s="41"/>
      <c r="K3153" s="249"/>
    </row>
    <row r="3154" spans="5:11">
      <c r="E3154" s="246"/>
      <c r="F3154" s="41"/>
      <c r="K3154" s="249"/>
    </row>
    <row r="3155" spans="5:11">
      <c r="E3155" s="246"/>
      <c r="F3155" s="41"/>
      <c r="K3155" s="249"/>
    </row>
    <row r="3156" spans="5:11">
      <c r="E3156" s="246"/>
      <c r="F3156" s="41"/>
      <c r="K3156" s="249"/>
    </row>
    <row r="3157" spans="5:11">
      <c r="E3157" s="246"/>
      <c r="F3157" s="41"/>
      <c r="K3157" s="249"/>
    </row>
    <row r="3158" spans="5:11">
      <c r="E3158" s="246"/>
      <c r="F3158" s="41"/>
      <c r="K3158" s="249"/>
    </row>
    <row r="3159" spans="5:11">
      <c r="E3159" s="246"/>
      <c r="F3159" s="41"/>
      <c r="K3159" s="249"/>
    </row>
    <row r="3160" spans="5:11">
      <c r="E3160" s="246"/>
      <c r="F3160" s="41"/>
      <c r="K3160" s="249"/>
    </row>
    <row r="3161" spans="5:11">
      <c r="E3161" s="246"/>
      <c r="F3161" s="41"/>
      <c r="K3161" s="249"/>
    </row>
    <row r="3162" spans="5:11">
      <c r="E3162" s="246"/>
      <c r="F3162" s="41"/>
      <c r="K3162" s="249"/>
    </row>
    <row r="3163" spans="5:11">
      <c r="E3163" s="246"/>
      <c r="F3163" s="41"/>
      <c r="K3163" s="249"/>
    </row>
    <row r="3164" spans="5:11">
      <c r="E3164" s="246"/>
      <c r="F3164" s="41"/>
      <c r="K3164" s="249"/>
    </row>
    <row r="3165" spans="5:11">
      <c r="E3165" s="246"/>
      <c r="F3165" s="41"/>
      <c r="K3165" s="249"/>
    </row>
    <row r="3166" spans="5:11">
      <c r="E3166" s="246"/>
      <c r="F3166" s="41"/>
      <c r="K3166" s="249"/>
    </row>
    <row r="3167" spans="5:11">
      <c r="E3167" s="246"/>
      <c r="F3167" s="41"/>
      <c r="K3167" s="249"/>
    </row>
    <row r="3168" spans="5:11">
      <c r="E3168" s="246"/>
      <c r="F3168" s="41"/>
      <c r="K3168" s="249"/>
    </row>
    <row r="3169" spans="5:11">
      <c r="E3169" s="246"/>
      <c r="F3169" s="41"/>
      <c r="K3169" s="249"/>
    </row>
    <row r="3170" spans="5:11">
      <c r="E3170" s="246"/>
      <c r="F3170" s="41"/>
      <c r="K3170" s="249"/>
    </row>
    <row r="3171" spans="5:11">
      <c r="E3171" s="246"/>
      <c r="F3171" s="41"/>
      <c r="K3171" s="249"/>
    </row>
    <row r="3172" spans="5:11">
      <c r="E3172" s="246"/>
      <c r="F3172" s="41"/>
      <c r="K3172" s="249"/>
    </row>
    <row r="3173" spans="5:11">
      <c r="E3173" s="246"/>
      <c r="F3173" s="41"/>
      <c r="K3173" s="249"/>
    </row>
    <row r="3174" spans="5:11">
      <c r="E3174" s="246"/>
      <c r="F3174" s="41"/>
      <c r="K3174" s="249"/>
    </row>
    <row r="3175" spans="5:11">
      <c r="E3175" s="246"/>
      <c r="F3175" s="41"/>
      <c r="K3175" s="249"/>
    </row>
    <row r="3176" spans="5:11">
      <c r="E3176" s="246"/>
      <c r="F3176" s="41"/>
      <c r="K3176" s="249"/>
    </row>
    <row r="3177" spans="5:11">
      <c r="E3177" s="246"/>
      <c r="F3177" s="41"/>
      <c r="K3177" s="249"/>
    </row>
    <row r="3178" spans="5:11">
      <c r="E3178" s="246"/>
      <c r="F3178" s="41"/>
      <c r="K3178" s="249"/>
    </row>
    <row r="3179" spans="5:11">
      <c r="E3179" s="246"/>
      <c r="F3179" s="41"/>
      <c r="K3179" s="249"/>
    </row>
    <row r="3180" spans="5:11">
      <c r="E3180" s="246"/>
      <c r="F3180" s="41"/>
      <c r="K3180" s="249"/>
    </row>
    <row r="3181" spans="5:11">
      <c r="E3181" s="246"/>
      <c r="F3181" s="41"/>
      <c r="K3181" s="249"/>
    </row>
    <row r="3182" spans="5:11">
      <c r="E3182" s="246"/>
      <c r="F3182" s="41"/>
      <c r="K3182" s="249"/>
    </row>
    <row r="3183" spans="5:11">
      <c r="E3183" s="246"/>
      <c r="F3183" s="41"/>
      <c r="K3183" s="249"/>
    </row>
    <row r="3184" spans="5:11">
      <c r="E3184" s="246"/>
      <c r="F3184" s="41"/>
      <c r="K3184" s="249"/>
    </row>
    <row r="3185" spans="5:11">
      <c r="E3185" s="246"/>
      <c r="F3185" s="41"/>
      <c r="K3185" s="249"/>
    </row>
    <row r="3186" spans="5:11">
      <c r="E3186" s="246"/>
      <c r="F3186" s="41"/>
      <c r="K3186" s="249"/>
    </row>
    <row r="3187" spans="5:11">
      <c r="E3187" s="246"/>
      <c r="F3187" s="41"/>
      <c r="K3187" s="249"/>
    </row>
    <row r="3188" spans="5:11">
      <c r="E3188" s="246"/>
      <c r="F3188" s="41"/>
      <c r="K3188" s="249"/>
    </row>
    <row r="3189" spans="5:11">
      <c r="E3189" s="246"/>
      <c r="F3189" s="41"/>
      <c r="K3189" s="249"/>
    </row>
    <row r="3190" spans="5:11">
      <c r="E3190" s="246"/>
      <c r="F3190" s="41"/>
      <c r="K3190" s="249"/>
    </row>
    <row r="3191" spans="5:11">
      <c r="E3191" s="246"/>
      <c r="F3191" s="41"/>
      <c r="K3191" s="249"/>
    </row>
    <row r="3192" spans="5:11">
      <c r="E3192" s="246"/>
      <c r="F3192" s="41"/>
      <c r="K3192" s="249"/>
    </row>
    <row r="3193" spans="5:11">
      <c r="E3193" s="246"/>
      <c r="F3193" s="41"/>
      <c r="K3193" s="249"/>
    </row>
    <row r="3194" spans="5:11">
      <c r="E3194" s="246"/>
      <c r="F3194" s="41"/>
      <c r="K3194" s="249"/>
    </row>
    <row r="3195" spans="5:11">
      <c r="E3195" s="246"/>
      <c r="F3195" s="41"/>
      <c r="K3195" s="249"/>
    </row>
    <row r="3196" spans="5:11">
      <c r="E3196" s="246"/>
      <c r="F3196" s="41"/>
      <c r="K3196" s="249"/>
    </row>
    <row r="3197" spans="5:11">
      <c r="E3197" s="246"/>
      <c r="F3197" s="41"/>
      <c r="K3197" s="249"/>
    </row>
    <row r="3198" spans="5:11">
      <c r="E3198" s="246"/>
      <c r="F3198" s="41"/>
      <c r="K3198" s="249"/>
    </row>
    <row r="3199" spans="5:11">
      <c r="E3199" s="246"/>
      <c r="F3199" s="41"/>
      <c r="K3199" s="249"/>
    </row>
    <row r="3200" spans="5:11">
      <c r="E3200" s="246"/>
      <c r="F3200" s="41"/>
      <c r="K3200" s="249"/>
    </row>
    <row r="3201" spans="5:11">
      <c r="E3201" s="246"/>
      <c r="F3201" s="41"/>
      <c r="K3201" s="249"/>
    </row>
    <row r="3202" spans="5:11">
      <c r="E3202" s="246"/>
      <c r="F3202" s="41"/>
      <c r="K3202" s="249"/>
    </row>
    <row r="3203" spans="5:11">
      <c r="E3203" s="246"/>
      <c r="F3203" s="41"/>
      <c r="K3203" s="249"/>
    </row>
    <row r="3204" spans="5:11">
      <c r="E3204" s="246"/>
      <c r="F3204" s="41"/>
      <c r="K3204" s="249"/>
    </row>
    <row r="3205" spans="5:11">
      <c r="E3205" s="246"/>
      <c r="F3205" s="41"/>
      <c r="K3205" s="249"/>
    </row>
    <row r="3206" spans="5:11">
      <c r="E3206" s="246"/>
      <c r="F3206" s="41"/>
      <c r="K3206" s="249"/>
    </row>
    <row r="3207" spans="5:11">
      <c r="E3207" s="246"/>
      <c r="F3207" s="41"/>
      <c r="K3207" s="249"/>
    </row>
    <row r="3208" spans="5:11">
      <c r="E3208" s="246"/>
      <c r="F3208" s="41"/>
      <c r="K3208" s="249"/>
    </row>
    <row r="3209" spans="5:11">
      <c r="E3209" s="246"/>
      <c r="F3209" s="41"/>
      <c r="K3209" s="249"/>
    </row>
    <row r="3210" spans="5:11">
      <c r="E3210" s="246"/>
      <c r="F3210" s="41"/>
      <c r="K3210" s="249"/>
    </row>
    <row r="3211" spans="5:11">
      <c r="E3211" s="246"/>
      <c r="F3211" s="41"/>
      <c r="K3211" s="249"/>
    </row>
    <row r="3212" spans="5:11">
      <c r="E3212" s="246"/>
      <c r="F3212" s="41"/>
      <c r="K3212" s="249"/>
    </row>
    <row r="3213" spans="5:11">
      <c r="E3213" s="246"/>
      <c r="F3213" s="41"/>
      <c r="K3213" s="249"/>
    </row>
    <row r="3214" spans="5:11">
      <c r="E3214" s="246"/>
      <c r="F3214" s="41"/>
      <c r="K3214" s="249"/>
    </row>
    <row r="3215" spans="5:11">
      <c r="E3215" s="246"/>
      <c r="F3215" s="41"/>
      <c r="K3215" s="249"/>
    </row>
    <row r="3216" spans="5:11">
      <c r="E3216" s="246"/>
      <c r="F3216" s="41"/>
      <c r="K3216" s="249"/>
    </row>
    <row r="3217" spans="5:11">
      <c r="E3217" s="246"/>
      <c r="F3217" s="41"/>
      <c r="K3217" s="249"/>
    </row>
    <row r="3218" spans="5:11">
      <c r="E3218" s="246"/>
      <c r="F3218" s="41"/>
      <c r="K3218" s="249"/>
    </row>
    <row r="3219" spans="5:11">
      <c r="E3219" s="246"/>
      <c r="F3219" s="41"/>
      <c r="K3219" s="249"/>
    </row>
    <row r="3220" spans="5:11">
      <c r="E3220" s="246"/>
      <c r="F3220" s="41"/>
      <c r="K3220" s="249"/>
    </row>
    <row r="3221" spans="5:11">
      <c r="E3221" s="246"/>
      <c r="F3221" s="41"/>
      <c r="K3221" s="249"/>
    </row>
    <row r="3222" spans="5:11">
      <c r="E3222" s="246"/>
      <c r="F3222" s="41"/>
      <c r="K3222" s="249"/>
    </row>
    <row r="3223" spans="5:11">
      <c r="E3223" s="246"/>
      <c r="F3223" s="41"/>
      <c r="K3223" s="249"/>
    </row>
    <row r="3224" spans="5:11">
      <c r="E3224" s="246"/>
      <c r="F3224" s="41"/>
      <c r="K3224" s="249"/>
    </row>
    <row r="3225" spans="5:11">
      <c r="E3225" s="246"/>
      <c r="F3225" s="41"/>
      <c r="K3225" s="249"/>
    </row>
    <row r="3226" spans="5:11">
      <c r="E3226" s="246"/>
      <c r="F3226" s="41"/>
      <c r="K3226" s="249"/>
    </row>
    <row r="3227" spans="5:11">
      <c r="E3227" s="246"/>
      <c r="F3227" s="41"/>
      <c r="K3227" s="249"/>
    </row>
    <row r="3228" spans="5:11">
      <c r="E3228" s="246"/>
      <c r="F3228" s="41"/>
      <c r="K3228" s="249"/>
    </row>
    <row r="3229" spans="5:11">
      <c r="E3229" s="246"/>
      <c r="F3229" s="41"/>
      <c r="K3229" s="249"/>
    </row>
    <row r="3230" spans="5:11">
      <c r="E3230" s="246"/>
      <c r="F3230" s="41"/>
      <c r="K3230" s="249"/>
    </row>
    <row r="3231" spans="5:11">
      <c r="E3231" s="246"/>
      <c r="F3231" s="41"/>
      <c r="K3231" s="249"/>
    </row>
    <row r="3232" spans="5:11">
      <c r="E3232" s="246"/>
      <c r="F3232" s="41"/>
      <c r="K3232" s="249"/>
    </row>
    <row r="3233" spans="5:11">
      <c r="E3233" s="246"/>
      <c r="F3233" s="41"/>
      <c r="K3233" s="249"/>
    </row>
    <row r="3234" spans="5:11">
      <c r="E3234" s="246"/>
      <c r="F3234" s="41"/>
      <c r="K3234" s="249"/>
    </row>
    <row r="3235" spans="5:11">
      <c r="E3235" s="246"/>
      <c r="F3235" s="41"/>
      <c r="K3235" s="249"/>
    </row>
    <row r="3236" spans="5:11">
      <c r="E3236" s="246"/>
      <c r="F3236" s="41"/>
      <c r="K3236" s="249"/>
    </row>
    <row r="3237" spans="5:11">
      <c r="E3237" s="246"/>
      <c r="F3237" s="41"/>
      <c r="K3237" s="249"/>
    </row>
    <row r="3238" spans="5:11">
      <c r="E3238" s="246"/>
      <c r="F3238" s="41"/>
      <c r="K3238" s="249"/>
    </row>
    <row r="3239" spans="5:11">
      <c r="E3239" s="246"/>
      <c r="F3239" s="41"/>
      <c r="K3239" s="249"/>
    </row>
    <row r="3240" spans="5:11">
      <c r="E3240" s="246"/>
      <c r="F3240" s="41"/>
      <c r="K3240" s="249"/>
    </row>
    <row r="3241" spans="5:11">
      <c r="E3241" s="246"/>
      <c r="F3241" s="41"/>
      <c r="K3241" s="249"/>
    </row>
    <row r="3242" spans="5:11">
      <c r="E3242" s="246"/>
      <c r="F3242" s="41"/>
      <c r="K3242" s="249"/>
    </row>
    <row r="3243" spans="5:11">
      <c r="E3243" s="246"/>
      <c r="F3243" s="41"/>
      <c r="K3243" s="249"/>
    </row>
    <row r="3244" spans="5:11">
      <c r="E3244" s="246"/>
      <c r="F3244" s="41"/>
      <c r="K3244" s="249"/>
    </row>
    <row r="3245" spans="5:11">
      <c r="E3245" s="246"/>
      <c r="F3245" s="41"/>
      <c r="K3245" s="249"/>
    </row>
    <row r="3246" spans="5:11">
      <c r="E3246" s="246"/>
      <c r="F3246" s="41"/>
      <c r="K3246" s="249"/>
    </row>
    <row r="3247" spans="5:11">
      <c r="E3247" s="246"/>
      <c r="F3247" s="41"/>
      <c r="K3247" s="249"/>
    </row>
    <row r="3248" spans="5:11">
      <c r="E3248" s="246"/>
      <c r="F3248" s="41"/>
      <c r="K3248" s="249"/>
    </row>
    <row r="3249" spans="5:11">
      <c r="E3249" s="246"/>
      <c r="F3249" s="41"/>
      <c r="K3249" s="249"/>
    </row>
    <row r="3250" spans="5:11">
      <c r="E3250" s="246"/>
      <c r="F3250" s="41"/>
      <c r="K3250" s="249"/>
    </row>
    <row r="3251" spans="5:11">
      <c r="E3251" s="246"/>
      <c r="F3251" s="41"/>
      <c r="K3251" s="249"/>
    </row>
    <row r="3252" spans="5:11">
      <c r="E3252" s="246"/>
      <c r="F3252" s="41"/>
      <c r="K3252" s="249"/>
    </row>
    <row r="3253" spans="5:11">
      <c r="E3253" s="246"/>
      <c r="F3253" s="41"/>
      <c r="K3253" s="249"/>
    </row>
    <row r="3254" spans="5:11">
      <c r="E3254" s="246"/>
      <c r="F3254" s="41"/>
      <c r="K3254" s="249"/>
    </row>
    <row r="3255" spans="5:11">
      <c r="E3255" s="246"/>
      <c r="F3255" s="41"/>
      <c r="K3255" s="249"/>
    </row>
    <row r="3256" spans="5:11">
      <c r="E3256" s="246"/>
      <c r="F3256" s="41"/>
      <c r="K3256" s="249"/>
    </row>
    <row r="3257" spans="5:11">
      <c r="E3257" s="246"/>
      <c r="F3257" s="41"/>
      <c r="K3257" s="249"/>
    </row>
    <row r="3258" spans="5:11">
      <c r="E3258" s="246"/>
      <c r="F3258" s="41"/>
      <c r="K3258" s="249"/>
    </row>
    <row r="3259" spans="5:11">
      <c r="E3259" s="246"/>
      <c r="F3259" s="41"/>
      <c r="K3259" s="249"/>
    </row>
    <row r="3260" spans="5:11">
      <c r="E3260" s="246"/>
      <c r="F3260" s="41"/>
      <c r="K3260" s="249"/>
    </row>
    <row r="3261" spans="5:11">
      <c r="E3261" s="246"/>
      <c r="F3261" s="41"/>
      <c r="K3261" s="249"/>
    </row>
    <row r="3262" spans="5:11">
      <c r="E3262" s="246"/>
      <c r="F3262" s="41"/>
      <c r="K3262" s="249"/>
    </row>
    <row r="3263" spans="5:11">
      <c r="E3263" s="246"/>
      <c r="F3263" s="41"/>
      <c r="K3263" s="249"/>
    </row>
    <row r="3264" spans="5:11">
      <c r="E3264" s="246"/>
      <c r="F3264" s="41"/>
      <c r="K3264" s="249"/>
    </row>
    <row r="3265" spans="5:11">
      <c r="E3265" s="246"/>
      <c r="F3265" s="41"/>
      <c r="K3265" s="249"/>
    </row>
    <row r="3266" spans="5:11">
      <c r="E3266" s="246"/>
      <c r="F3266" s="41"/>
      <c r="K3266" s="249"/>
    </row>
    <row r="3267" spans="5:11">
      <c r="E3267" s="246"/>
      <c r="F3267" s="41"/>
      <c r="K3267" s="249"/>
    </row>
    <row r="3268" spans="5:11">
      <c r="E3268" s="246"/>
      <c r="F3268" s="41"/>
      <c r="K3268" s="249"/>
    </row>
    <row r="3269" spans="5:11">
      <c r="E3269" s="246"/>
      <c r="F3269" s="41"/>
      <c r="K3269" s="249"/>
    </row>
    <row r="3270" spans="5:11">
      <c r="E3270" s="246"/>
      <c r="F3270" s="41"/>
      <c r="K3270" s="249"/>
    </row>
    <row r="3271" spans="5:11">
      <c r="E3271" s="246"/>
      <c r="F3271" s="41"/>
      <c r="K3271" s="249"/>
    </row>
    <row r="3272" spans="5:11">
      <c r="E3272" s="246"/>
      <c r="F3272" s="41"/>
      <c r="K3272" s="249"/>
    </row>
    <row r="3273" spans="5:11">
      <c r="E3273" s="246"/>
      <c r="F3273" s="41"/>
      <c r="K3273" s="249"/>
    </row>
    <row r="3274" spans="5:11">
      <c r="E3274" s="246"/>
      <c r="F3274" s="41"/>
      <c r="K3274" s="249"/>
    </row>
    <row r="3275" spans="5:11">
      <c r="E3275" s="246"/>
      <c r="F3275" s="41"/>
      <c r="K3275" s="249"/>
    </row>
    <row r="3276" spans="5:11">
      <c r="E3276" s="246"/>
      <c r="F3276" s="41"/>
      <c r="K3276" s="249"/>
    </row>
    <row r="3277" spans="5:11">
      <c r="E3277" s="246"/>
      <c r="F3277" s="41"/>
      <c r="K3277" s="249"/>
    </row>
    <row r="3278" spans="5:11">
      <c r="E3278" s="246"/>
      <c r="F3278" s="41"/>
      <c r="K3278" s="249"/>
    </row>
    <row r="3279" spans="5:11">
      <c r="E3279" s="246"/>
      <c r="F3279" s="41"/>
      <c r="K3279" s="249"/>
    </row>
    <row r="3280" spans="5:11">
      <c r="E3280" s="246"/>
      <c r="F3280" s="41"/>
      <c r="K3280" s="249"/>
    </row>
    <row r="3281" spans="5:11">
      <c r="E3281" s="246"/>
      <c r="F3281" s="41"/>
      <c r="K3281" s="249"/>
    </row>
    <row r="3282" spans="5:11">
      <c r="E3282" s="246"/>
      <c r="F3282" s="41"/>
      <c r="K3282" s="249"/>
    </row>
    <row r="3283" spans="5:11">
      <c r="E3283" s="246"/>
      <c r="F3283" s="41"/>
      <c r="K3283" s="249"/>
    </row>
    <row r="3284" spans="5:11">
      <c r="E3284" s="246"/>
      <c r="F3284" s="41"/>
      <c r="K3284" s="249"/>
    </row>
    <row r="3285" spans="5:11">
      <c r="E3285" s="246"/>
      <c r="F3285" s="41"/>
      <c r="K3285" s="249"/>
    </row>
    <row r="3286" spans="5:11">
      <c r="E3286" s="246"/>
      <c r="F3286" s="41"/>
      <c r="K3286" s="249"/>
    </row>
    <row r="3287" spans="5:11">
      <c r="E3287" s="246"/>
      <c r="F3287" s="41"/>
      <c r="K3287" s="249"/>
    </row>
    <row r="3288" spans="5:11">
      <c r="E3288" s="246"/>
      <c r="F3288" s="41"/>
      <c r="K3288" s="249"/>
    </row>
    <row r="3289" spans="5:11">
      <c r="E3289" s="246"/>
      <c r="F3289" s="41"/>
      <c r="K3289" s="249"/>
    </row>
    <row r="3290" spans="5:11">
      <c r="E3290" s="246"/>
      <c r="F3290" s="41"/>
      <c r="K3290" s="249"/>
    </row>
    <row r="3291" spans="5:11">
      <c r="E3291" s="246"/>
      <c r="F3291" s="41"/>
      <c r="K3291" s="249"/>
    </row>
    <row r="3292" spans="5:11">
      <c r="E3292" s="246"/>
      <c r="F3292" s="41"/>
      <c r="K3292" s="249"/>
    </row>
    <row r="3293" spans="5:11">
      <c r="E3293" s="246"/>
      <c r="F3293" s="41"/>
      <c r="K3293" s="249"/>
    </row>
    <row r="3294" spans="5:11">
      <c r="E3294" s="246"/>
      <c r="F3294" s="41"/>
      <c r="K3294" s="249"/>
    </row>
    <row r="3295" spans="5:11">
      <c r="E3295" s="246"/>
      <c r="F3295" s="41"/>
      <c r="K3295" s="249"/>
    </row>
    <row r="3296" spans="5:11">
      <c r="E3296" s="246"/>
      <c r="F3296" s="41"/>
      <c r="K3296" s="249"/>
    </row>
    <row r="3297" spans="5:11">
      <c r="E3297" s="246"/>
      <c r="F3297" s="41"/>
      <c r="K3297" s="249"/>
    </row>
    <row r="3298" spans="5:11">
      <c r="E3298" s="246"/>
      <c r="F3298" s="41"/>
      <c r="K3298" s="249"/>
    </row>
    <row r="3299" spans="5:11">
      <c r="E3299" s="246"/>
      <c r="F3299" s="41"/>
      <c r="K3299" s="249"/>
    </row>
    <row r="3300" spans="5:11">
      <c r="E3300" s="246"/>
      <c r="F3300" s="41"/>
      <c r="K3300" s="249"/>
    </row>
    <row r="3301" spans="5:11">
      <c r="E3301" s="246"/>
      <c r="F3301" s="41"/>
      <c r="K3301" s="249"/>
    </row>
    <row r="3302" spans="5:11">
      <c r="E3302" s="246"/>
      <c r="F3302" s="41"/>
      <c r="K3302" s="249"/>
    </row>
    <row r="3303" spans="5:11">
      <c r="E3303" s="246"/>
      <c r="F3303" s="41"/>
      <c r="K3303" s="249"/>
    </row>
    <row r="3304" spans="5:11">
      <c r="E3304" s="246"/>
      <c r="F3304" s="41"/>
      <c r="K3304" s="249"/>
    </row>
    <row r="3305" spans="5:11">
      <c r="E3305" s="246"/>
      <c r="F3305" s="41"/>
      <c r="K3305" s="249"/>
    </row>
    <row r="3306" spans="5:11">
      <c r="E3306" s="246"/>
      <c r="F3306" s="41"/>
      <c r="K3306" s="249"/>
    </row>
    <row r="3307" spans="5:11">
      <c r="E3307" s="246"/>
      <c r="F3307" s="41"/>
      <c r="K3307" s="249"/>
    </row>
    <row r="3308" spans="5:11">
      <c r="E3308" s="246"/>
      <c r="F3308" s="41"/>
      <c r="K3308" s="249"/>
    </row>
    <row r="3309" spans="5:11">
      <c r="E3309" s="246"/>
      <c r="F3309" s="41"/>
      <c r="K3309" s="249"/>
    </row>
    <row r="3310" spans="5:11">
      <c r="E3310" s="246"/>
      <c r="F3310" s="41"/>
      <c r="K3310" s="249"/>
    </row>
    <row r="3311" spans="5:11">
      <c r="E3311" s="246"/>
      <c r="F3311" s="41"/>
      <c r="K3311" s="249"/>
    </row>
    <row r="3312" spans="5:11">
      <c r="E3312" s="246"/>
      <c r="F3312" s="41"/>
      <c r="K3312" s="249"/>
    </row>
    <row r="3313" spans="5:11">
      <c r="E3313" s="246"/>
      <c r="F3313" s="41"/>
      <c r="K3313" s="249"/>
    </row>
    <row r="3314" spans="5:11">
      <c r="E3314" s="246"/>
      <c r="F3314" s="41"/>
      <c r="K3314" s="249"/>
    </row>
    <row r="3315" spans="5:11">
      <c r="E3315" s="246"/>
      <c r="F3315" s="41"/>
      <c r="K3315" s="249"/>
    </row>
    <row r="3316" spans="5:11">
      <c r="E3316" s="246"/>
      <c r="F3316" s="41"/>
      <c r="K3316" s="249"/>
    </row>
    <row r="3317" spans="5:11">
      <c r="E3317" s="246"/>
      <c r="F3317" s="41"/>
      <c r="K3317" s="249"/>
    </row>
    <row r="3318" spans="5:11">
      <c r="E3318" s="246"/>
      <c r="F3318" s="41"/>
      <c r="K3318" s="249"/>
    </row>
    <row r="3319" spans="5:11">
      <c r="E3319" s="246"/>
      <c r="F3319" s="41"/>
      <c r="K3319" s="249"/>
    </row>
    <row r="3320" spans="5:11">
      <c r="E3320" s="246"/>
      <c r="F3320" s="41"/>
      <c r="K3320" s="249"/>
    </row>
    <row r="3321" spans="5:11">
      <c r="E3321" s="246"/>
      <c r="F3321" s="41"/>
      <c r="K3321" s="249"/>
    </row>
    <row r="3322" spans="5:11">
      <c r="E3322" s="246"/>
      <c r="F3322" s="41"/>
      <c r="K3322" s="249"/>
    </row>
    <row r="3323" spans="5:11">
      <c r="E3323" s="246"/>
      <c r="F3323" s="41"/>
      <c r="K3323" s="249"/>
    </row>
    <row r="3324" spans="5:11">
      <c r="E3324" s="246"/>
      <c r="F3324" s="41"/>
      <c r="K3324" s="249"/>
    </row>
    <row r="3325" spans="5:11">
      <c r="E3325" s="246"/>
      <c r="F3325" s="41"/>
      <c r="K3325" s="249"/>
    </row>
    <row r="3326" spans="5:11">
      <c r="E3326" s="246"/>
      <c r="F3326" s="41"/>
      <c r="K3326" s="249"/>
    </row>
    <row r="3327" spans="5:11">
      <c r="E3327" s="246"/>
      <c r="F3327" s="41"/>
      <c r="K3327" s="249"/>
    </row>
    <row r="3328" spans="5:11">
      <c r="E3328" s="246"/>
      <c r="F3328" s="41"/>
      <c r="K3328" s="249"/>
    </row>
    <row r="3329" spans="5:11">
      <c r="E3329" s="246"/>
      <c r="F3329" s="41"/>
      <c r="K3329" s="249"/>
    </row>
    <row r="3330" spans="5:11">
      <c r="E3330" s="246"/>
      <c r="F3330" s="41"/>
      <c r="K3330" s="249"/>
    </row>
    <row r="3331" spans="5:11">
      <c r="E3331" s="246"/>
      <c r="F3331" s="41"/>
      <c r="K3331" s="249"/>
    </row>
    <row r="3332" spans="5:11">
      <c r="E3332" s="246"/>
      <c r="F3332" s="41"/>
      <c r="K3332" s="249"/>
    </row>
    <row r="3333" spans="5:11">
      <c r="E3333" s="246"/>
      <c r="F3333" s="41"/>
      <c r="K3333" s="249"/>
    </row>
    <row r="3334" spans="5:11">
      <c r="E3334" s="246"/>
      <c r="F3334" s="41"/>
      <c r="K3334" s="249"/>
    </row>
    <row r="3335" spans="5:11">
      <c r="E3335" s="246"/>
      <c r="F3335" s="41"/>
      <c r="K3335" s="249"/>
    </row>
    <row r="3336" spans="5:11">
      <c r="E3336" s="246"/>
      <c r="F3336" s="41"/>
      <c r="K3336" s="249"/>
    </row>
    <row r="3337" spans="5:11">
      <c r="E3337" s="246"/>
      <c r="F3337" s="41"/>
      <c r="K3337" s="249"/>
    </row>
    <row r="3338" spans="5:11">
      <c r="E3338" s="246"/>
      <c r="F3338" s="41"/>
      <c r="K3338" s="249"/>
    </row>
    <row r="3339" spans="5:11">
      <c r="E3339" s="246"/>
      <c r="F3339" s="41"/>
      <c r="K3339" s="249"/>
    </row>
    <row r="3340" spans="5:11">
      <c r="E3340" s="246"/>
      <c r="F3340" s="41"/>
      <c r="K3340" s="249"/>
    </row>
    <row r="3341" spans="5:11">
      <c r="E3341" s="246"/>
      <c r="F3341" s="41"/>
      <c r="K3341" s="249"/>
    </row>
    <row r="3342" spans="5:11">
      <c r="E3342" s="246"/>
      <c r="F3342" s="41"/>
      <c r="K3342" s="249"/>
    </row>
    <row r="3343" spans="5:11">
      <c r="E3343" s="246"/>
      <c r="F3343" s="41"/>
      <c r="K3343" s="249"/>
    </row>
    <row r="3344" spans="5:11">
      <c r="E3344" s="246"/>
      <c r="F3344" s="41"/>
      <c r="K3344" s="249"/>
    </row>
    <row r="3345" spans="5:11">
      <c r="E3345" s="246"/>
      <c r="F3345" s="41"/>
      <c r="K3345" s="249"/>
    </row>
    <row r="3346" spans="5:11">
      <c r="E3346" s="246"/>
      <c r="F3346" s="41"/>
      <c r="K3346" s="249"/>
    </row>
    <row r="3347" spans="5:11">
      <c r="E3347" s="246"/>
      <c r="F3347" s="41"/>
      <c r="K3347" s="249"/>
    </row>
    <row r="3348" spans="5:11">
      <c r="E3348" s="246"/>
      <c r="F3348" s="41"/>
      <c r="K3348" s="249"/>
    </row>
    <row r="3349" spans="5:11">
      <c r="E3349" s="246"/>
      <c r="F3349" s="41"/>
      <c r="K3349" s="249"/>
    </row>
    <row r="3350" spans="5:11">
      <c r="E3350" s="246"/>
      <c r="F3350" s="41"/>
      <c r="K3350" s="249"/>
    </row>
    <row r="3351" spans="5:11">
      <c r="E3351" s="246"/>
      <c r="F3351" s="41"/>
      <c r="K3351" s="249"/>
    </row>
    <row r="3352" spans="5:11">
      <c r="E3352" s="246"/>
      <c r="F3352" s="41"/>
      <c r="K3352" s="249"/>
    </row>
    <row r="3353" spans="5:11">
      <c r="E3353" s="246"/>
      <c r="F3353" s="41"/>
      <c r="K3353" s="249"/>
    </row>
    <row r="3354" spans="5:11">
      <c r="E3354" s="246"/>
      <c r="F3354" s="41"/>
      <c r="K3354" s="249"/>
    </row>
    <row r="3355" spans="5:11">
      <c r="E3355" s="246"/>
      <c r="F3355" s="41"/>
      <c r="K3355" s="249"/>
    </row>
    <row r="3356" spans="5:11">
      <c r="E3356" s="246"/>
      <c r="F3356" s="41"/>
      <c r="K3356" s="249"/>
    </row>
    <row r="3357" spans="5:11">
      <c r="E3357" s="246"/>
      <c r="F3357" s="41"/>
      <c r="K3357" s="249"/>
    </row>
    <row r="3358" spans="5:11">
      <c r="E3358" s="246"/>
      <c r="F3358" s="41"/>
      <c r="K3358" s="249"/>
    </row>
    <row r="3359" spans="5:11">
      <c r="E3359" s="246"/>
      <c r="F3359" s="41"/>
      <c r="K3359" s="249"/>
    </row>
    <row r="3360" spans="5:11">
      <c r="E3360" s="246"/>
      <c r="F3360" s="41"/>
      <c r="K3360" s="249"/>
    </row>
    <row r="3361" spans="5:11">
      <c r="E3361" s="246"/>
      <c r="F3361" s="41"/>
      <c r="K3361" s="249"/>
    </row>
    <row r="3362" spans="5:11">
      <c r="E3362" s="246"/>
      <c r="F3362" s="41"/>
      <c r="K3362" s="249"/>
    </row>
    <row r="3363" spans="5:11">
      <c r="E3363" s="246"/>
      <c r="F3363" s="41"/>
      <c r="K3363" s="249"/>
    </row>
    <row r="3364" spans="5:11">
      <c r="E3364" s="246"/>
      <c r="F3364" s="41"/>
      <c r="K3364" s="249"/>
    </row>
    <row r="3365" spans="5:11">
      <c r="E3365" s="246"/>
      <c r="F3365" s="41"/>
      <c r="K3365" s="249"/>
    </row>
    <row r="3366" spans="5:11">
      <c r="E3366" s="246"/>
      <c r="F3366" s="41"/>
      <c r="K3366" s="249"/>
    </row>
    <row r="3367" spans="5:11">
      <c r="E3367" s="246"/>
      <c r="F3367" s="41"/>
      <c r="K3367" s="249"/>
    </row>
    <row r="3368" spans="5:11">
      <c r="E3368" s="246"/>
      <c r="F3368" s="41"/>
      <c r="K3368" s="249"/>
    </row>
    <row r="3369" spans="5:11">
      <c r="E3369" s="246"/>
      <c r="F3369" s="41"/>
      <c r="K3369" s="249"/>
    </row>
    <row r="3370" spans="5:11">
      <c r="E3370" s="246"/>
      <c r="F3370" s="41"/>
      <c r="K3370" s="249"/>
    </row>
    <row r="3371" spans="5:11">
      <c r="E3371" s="246"/>
      <c r="F3371" s="41"/>
      <c r="K3371" s="249"/>
    </row>
    <row r="3372" spans="5:11">
      <c r="E3372" s="246"/>
      <c r="F3372" s="41"/>
      <c r="K3372" s="249"/>
    </row>
    <row r="3373" spans="5:11">
      <c r="E3373" s="246"/>
      <c r="F3373" s="41"/>
      <c r="K3373" s="249"/>
    </row>
    <row r="3374" spans="5:11">
      <c r="E3374" s="246"/>
      <c r="F3374" s="41"/>
      <c r="K3374" s="249"/>
    </row>
    <row r="3375" spans="5:11">
      <c r="E3375" s="246"/>
      <c r="F3375" s="41"/>
      <c r="K3375" s="249"/>
    </row>
    <row r="3376" spans="5:11">
      <c r="E3376" s="246"/>
      <c r="F3376" s="41"/>
      <c r="K3376" s="249"/>
    </row>
    <row r="3377" spans="5:11">
      <c r="E3377" s="246"/>
      <c r="F3377" s="41"/>
      <c r="K3377" s="249"/>
    </row>
    <row r="3378" spans="5:11">
      <c r="E3378" s="246"/>
      <c r="F3378" s="41"/>
      <c r="K3378" s="249"/>
    </row>
    <row r="3379" spans="5:11">
      <c r="E3379" s="246"/>
      <c r="F3379" s="41"/>
      <c r="K3379" s="249"/>
    </row>
    <row r="3380" spans="5:11">
      <c r="E3380" s="246"/>
      <c r="F3380" s="41"/>
      <c r="K3380" s="249"/>
    </row>
    <row r="3381" spans="5:11">
      <c r="E3381" s="246"/>
      <c r="F3381" s="41"/>
      <c r="K3381" s="249"/>
    </row>
    <row r="3382" spans="5:11">
      <c r="E3382" s="246"/>
      <c r="F3382" s="41"/>
      <c r="K3382" s="249"/>
    </row>
    <row r="3383" spans="5:11">
      <c r="E3383" s="246"/>
      <c r="F3383" s="41"/>
      <c r="K3383" s="249"/>
    </row>
    <row r="3384" spans="5:11">
      <c r="E3384" s="246"/>
      <c r="F3384" s="41"/>
      <c r="K3384" s="249"/>
    </row>
    <row r="3385" spans="5:11">
      <c r="E3385" s="246"/>
      <c r="F3385" s="41"/>
      <c r="K3385" s="249"/>
    </row>
    <row r="3386" spans="5:11">
      <c r="E3386" s="246"/>
      <c r="F3386" s="41"/>
      <c r="K3386" s="249"/>
    </row>
    <row r="3387" spans="5:11">
      <c r="E3387" s="246"/>
      <c r="F3387" s="41"/>
      <c r="K3387" s="249"/>
    </row>
    <row r="3388" spans="5:11">
      <c r="E3388" s="246"/>
      <c r="F3388" s="41"/>
      <c r="K3388" s="249"/>
    </row>
    <row r="3389" spans="5:11">
      <c r="E3389" s="246"/>
      <c r="F3389" s="41"/>
      <c r="K3389" s="249"/>
    </row>
    <row r="3390" spans="5:11">
      <c r="E3390" s="246"/>
      <c r="F3390" s="41"/>
      <c r="K3390" s="249"/>
    </row>
    <row r="3391" spans="5:11">
      <c r="E3391" s="246"/>
      <c r="F3391" s="41"/>
      <c r="K3391" s="249"/>
    </row>
    <row r="3392" spans="5:11">
      <c r="E3392" s="246"/>
      <c r="F3392" s="41"/>
      <c r="K3392" s="249"/>
    </row>
    <row r="3393" spans="5:11">
      <c r="E3393" s="246"/>
      <c r="F3393" s="41"/>
      <c r="K3393" s="249"/>
    </row>
    <row r="3394" spans="5:11">
      <c r="E3394" s="246"/>
      <c r="F3394" s="41"/>
      <c r="K3394" s="249"/>
    </row>
    <row r="3395" spans="5:11">
      <c r="E3395" s="246"/>
      <c r="F3395" s="41"/>
      <c r="K3395" s="249"/>
    </row>
    <row r="3396" spans="5:11">
      <c r="E3396" s="246"/>
      <c r="F3396" s="41"/>
      <c r="K3396" s="249"/>
    </row>
    <row r="3397" spans="5:11">
      <c r="E3397" s="246"/>
      <c r="F3397" s="41"/>
      <c r="K3397" s="249"/>
    </row>
    <row r="3398" spans="5:11">
      <c r="E3398" s="246"/>
      <c r="F3398" s="41"/>
      <c r="K3398" s="249"/>
    </row>
    <row r="3399" spans="5:11">
      <c r="E3399" s="246"/>
      <c r="F3399" s="41"/>
      <c r="K3399" s="249"/>
    </row>
    <row r="3400" spans="5:11">
      <c r="E3400" s="246"/>
      <c r="F3400" s="41"/>
      <c r="K3400" s="249"/>
    </row>
    <row r="3401" spans="5:11">
      <c r="E3401" s="246"/>
      <c r="F3401" s="41"/>
      <c r="K3401" s="249"/>
    </row>
    <row r="3402" spans="5:11">
      <c r="E3402" s="246"/>
      <c r="F3402" s="41"/>
      <c r="K3402" s="249"/>
    </row>
    <row r="3403" spans="5:11">
      <c r="E3403" s="246"/>
      <c r="F3403" s="41"/>
      <c r="K3403" s="249"/>
    </row>
    <row r="3404" spans="5:11">
      <c r="E3404" s="246"/>
      <c r="F3404" s="41"/>
      <c r="K3404" s="249"/>
    </row>
    <row r="3405" spans="5:11">
      <c r="E3405" s="246"/>
      <c r="F3405" s="41"/>
      <c r="K3405" s="249"/>
    </row>
    <row r="3406" spans="5:11">
      <c r="E3406" s="246"/>
      <c r="F3406" s="41"/>
      <c r="K3406" s="249"/>
    </row>
    <row r="3407" spans="5:11">
      <c r="E3407" s="246"/>
      <c r="F3407" s="41"/>
      <c r="K3407" s="249"/>
    </row>
    <row r="3408" spans="5:11">
      <c r="E3408" s="246"/>
      <c r="F3408" s="41"/>
      <c r="K3408" s="249"/>
    </row>
    <row r="3409" spans="5:11">
      <c r="E3409" s="246"/>
      <c r="F3409" s="41"/>
      <c r="K3409" s="249"/>
    </row>
    <row r="3410" spans="5:11">
      <c r="E3410" s="246"/>
      <c r="F3410" s="41"/>
      <c r="K3410" s="249"/>
    </row>
    <row r="3411" spans="5:11">
      <c r="E3411" s="246"/>
      <c r="F3411" s="41"/>
      <c r="K3411" s="249"/>
    </row>
    <row r="3412" spans="5:11">
      <c r="E3412" s="246"/>
      <c r="F3412" s="41"/>
      <c r="K3412" s="249"/>
    </row>
    <row r="3413" spans="5:11">
      <c r="E3413" s="246"/>
      <c r="F3413" s="41"/>
      <c r="K3413" s="249"/>
    </row>
    <row r="3414" spans="5:11">
      <c r="E3414" s="246"/>
      <c r="F3414" s="41"/>
      <c r="K3414" s="249"/>
    </row>
    <row r="3415" spans="5:11">
      <c r="E3415" s="246"/>
      <c r="F3415" s="41"/>
      <c r="K3415" s="249"/>
    </row>
    <row r="3416" spans="5:11">
      <c r="E3416" s="246"/>
      <c r="F3416" s="41"/>
      <c r="K3416" s="249"/>
    </row>
    <row r="3417" spans="5:11">
      <c r="E3417" s="246"/>
      <c r="F3417" s="41"/>
      <c r="K3417" s="249"/>
    </row>
    <row r="3418" spans="5:11">
      <c r="E3418" s="246"/>
      <c r="F3418" s="41"/>
      <c r="K3418" s="249"/>
    </row>
    <row r="3419" spans="5:11">
      <c r="E3419" s="246"/>
      <c r="F3419" s="41"/>
      <c r="K3419" s="249"/>
    </row>
    <row r="3420" spans="5:11">
      <c r="E3420" s="246"/>
      <c r="F3420" s="41"/>
      <c r="K3420" s="249"/>
    </row>
    <row r="3421" spans="5:11">
      <c r="E3421" s="246"/>
      <c r="F3421" s="41"/>
      <c r="K3421" s="249"/>
    </row>
    <row r="3422" spans="5:11">
      <c r="E3422" s="246"/>
      <c r="F3422" s="41"/>
      <c r="K3422" s="249"/>
    </row>
    <row r="3423" spans="5:11">
      <c r="E3423" s="246"/>
      <c r="F3423" s="41"/>
      <c r="K3423" s="249"/>
    </row>
    <row r="3424" spans="5:11">
      <c r="E3424" s="246"/>
      <c r="F3424" s="41"/>
      <c r="K3424" s="249"/>
    </row>
    <row r="3425" spans="5:11">
      <c r="E3425" s="246"/>
      <c r="F3425" s="41"/>
      <c r="K3425" s="249"/>
    </row>
    <row r="3426" spans="5:11">
      <c r="E3426" s="246"/>
      <c r="F3426" s="41"/>
      <c r="K3426" s="249"/>
    </row>
    <row r="3427" spans="5:11">
      <c r="E3427" s="246"/>
      <c r="F3427" s="41"/>
      <c r="K3427" s="249"/>
    </row>
    <row r="3428" spans="5:11">
      <c r="E3428" s="246"/>
      <c r="F3428" s="41"/>
      <c r="K3428" s="249"/>
    </row>
    <row r="3429" spans="5:11">
      <c r="E3429" s="246"/>
      <c r="F3429" s="41"/>
      <c r="K3429" s="249"/>
    </row>
    <row r="3430" spans="5:11">
      <c r="E3430" s="246"/>
      <c r="F3430" s="41"/>
      <c r="K3430" s="249"/>
    </row>
    <row r="3431" spans="5:11">
      <c r="E3431" s="246"/>
      <c r="F3431" s="41"/>
      <c r="K3431" s="249"/>
    </row>
    <row r="3432" spans="5:11">
      <c r="E3432" s="246"/>
      <c r="F3432" s="41"/>
      <c r="K3432" s="249"/>
    </row>
    <row r="3433" spans="5:11">
      <c r="E3433" s="246"/>
      <c r="F3433" s="41"/>
      <c r="K3433" s="249"/>
    </row>
    <row r="3434" spans="5:11">
      <c r="E3434" s="246"/>
      <c r="F3434" s="41"/>
      <c r="K3434" s="249"/>
    </row>
    <row r="3435" spans="5:11">
      <c r="E3435" s="246"/>
      <c r="F3435" s="41"/>
      <c r="K3435" s="249"/>
    </row>
    <row r="3436" spans="5:11">
      <c r="E3436" s="246"/>
      <c r="F3436" s="41"/>
      <c r="K3436" s="249"/>
    </row>
    <row r="3437" spans="5:11">
      <c r="E3437" s="246"/>
      <c r="F3437" s="41"/>
      <c r="K3437" s="249"/>
    </row>
    <row r="3438" spans="5:11">
      <c r="E3438" s="246"/>
      <c r="F3438" s="41"/>
      <c r="K3438" s="249"/>
    </row>
    <row r="3439" spans="5:11">
      <c r="E3439" s="246"/>
      <c r="F3439" s="41"/>
      <c r="K3439" s="249"/>
    </row>
    <row r="3440" spans="5:11">
      <c r="E3440" s="246"/>
      <c r="F3440" s="41"/>
      <c r="K3440" s="249"/>
    </row>
    <row r="3441" spans="5:11">
      <c r="E3441" s="246"/>
      <c r="F3441" s="41"/>
      <c r="K3441" s="249"/>
    </row>
    <row r="3442" spans="5:11">
      <c r="E3442" s="246"/>
      <c r="F3442" s="41"/>
      <c r="K3442" s="249"/>
    </row>
    <row r="3443" spans="5:11">
      <c r="E3443" s="246"/>
      <c r="F3443" s="41"/>
      <c r="K3443" s="249"/>
    </row>
    <row r="3444" spans="5:11">
      <c r="E3444" s="246"/>
      <c r="F3444" s="41"/>
      <c r="K3444" s="249"/>
    </row>
    <row r="3445" spans="5:11">
      <c r="E3445" s="246"/>
      <c r="F3445" s="41"/>
      <c r="K3445" s="249"/>
    </row>
    <row r="3446" spans="5:11">
      <c r="E3446" s="246"/>
      <c r="F3446" s="41"/>
      <c r="K3446" s="249"/>
    </row>
    <row r="3447" spans="5:11">
      <c r="E3447" s="246"/>
      <c r="F3447" s="41"/>
      <c r="K3447" s="249"/>
    </row>
    <row r="3448" spans="5:11">
      <c r="E3448" s="246"/>
      <c r="F3448" s="41"/>
      <c r="K3448" s="249"/>
    </row>
    <row r="3449" spans="5:11">
      <c r="E3449" s="246"/>
      <c r="F3449" s="41"/>
      <c r="K3449" s="249"/>
    </row>
    <row r="3450" spans="5:11">
      <c r="E3450" s="246"/>
      <c r="F3450" s="41"/>
      <c r="K3450" s="249"/>
    </row>
    <row r="3451" spans="5:11">
      <c r="E3451" s="246"/>
      <c r="F3451" s="41"/>
      <c r="K3451" s="249"/>
    </row>
    <row r="3452" spans="5:11">
      <c r="E3452" s="246"/>
      <c r="F3452" s="41"/>
      <c r="K3452" s="249"/>
    </row>
    <row r="3453" spans="5:11">
      <c r="E3453" s="246"/>
      <c r="F3453" s="41"/>
      <c r="K3453" s="249"/>
    </row>
    <row r="3454" spans="5:11">
      <c r="E3454" s="246"/>
      <c r="F3454" s="41"/>
      <c r="K3454" s="249"/>
    </row>
    <row r="3455" spans="5:11">
      <c r="E3455" s="246"/>
      <c r="F3455" s="41"/>
      <c r="K3455" s="249"/>
    </row>
    <row r="3456" spans="5:11">
      <c r="E3456" s="246"/>
      <c r="F3456" s="41"/>
      <c r="K3456" s="249"/>
    </row>
    <row r="3457" spans="5:11">
      <c r="E3457" s="246"/>
      <c r="F3457" s="41"/>
      <c r="K3457" s="249"/>
    </row>
    <row r="3458" spans="5:11">
      <c r="E3458" s="246"/>
      <c r="F3458" s="41"/>
      <c r="K3458" s="249"/>
    </row>
    <row r="3459" spans="5:11">
      <c r="E3459" s="246"/>
      <c r="F3459" s="41"/>
      <c r="K3459" s="249"/>
    </row>
    <row r="3460" spans="5:11">
      <c r="E3460" s="246"/>
      <c r="F3460" s="41"/>
      <c r="K3460" s="249"/>
    </row>
    <row r="3461" spans="5:11">
      <c r="E3461" s="246"/>
      <c r="F3461" s="41"/>
      <c r="K3461" s="249"/>
    </row>
    <row r="3462" spans="5:11">
      <c r="E3462" s="246"/>
      <c r="F3462" s="41"/>
      <c r="K3462" s="249"/>
    </row>
    <row r="3463" spans="5:11">
      <c r="E3463" s="246"/>
      <c r="F3463" s="41"/>
      <c r="K3463" s="249"/>
    </row>
    <row r="3464" spans="5:11">
      <c r="E3464" s="246"/>
      <c r="F3464" s="41"/>
      <c r="K3464" s="249"/>
    </row>
    <row r="3465" spans="5:11">
      <c r="E3465" s="246"/>
      <c r="F3465" s="41"/>
      <c r="K3465" s="249"/>
    </row>
    <row r="3466" spans="5:11">
      <c r="E3466" s="246"/>
      <c r="F3466" s="41"/>
      <c r="K3466" s="249"/>
    </row>
    <row r="3467" spans="5:11">
      <c r="E3467" s="246"/>
      <c r="F3467" s="41"/>
      <c r="K3467" s="249"/>
    </row>
    <row r="3468" spans="5:11">
      <c r="E3468" s="246"/>
      <c r="F3468" s="41"/>
      <c r="K3468" s="249"/>
    </row>
    <row r="3469" spans="5:11">
      <c r="E3469" s="246"/>
      <c r="F3469" s="41"/>
      <c r="K3469" s="249"/>
    </row>
    <row r="3470" spans="5:11">
      <c r="E3470" s="246"/>
      <c r="F3470" s="41"/>
      <c r="K3470" s="249"/>
    </row>
    <row r="3471" spans="5:11">
      <c r="E3471" s="246"/>
      <c r="F3471" s="41"/>
      <c r="K3471" s="249"/>
    </row>
    <row r="3472" spans="5:11">
      <c r="E3472" s="246"/>
      <c r="F3472" s="41"/>
      <c r="K3472" s="249"/>
    </row>
    <row r="3473" spans="5:11">
      <c r="E3473" s="246"/>
      <c r="F3473" s="41"/>
      <c r="K3473" s="249"/>
    </row>
    <row r="3474" spans="5:11">
      <c r="E3474" s="246"/>
      <c r="F3474" s="41"/>
      <c r="K3474" s="249"/>
    </row>
    <row r="3475" spans="5:11">
      <c r="E3475" s="246"/>
      <c r="F3475" s="41"/>
      <c r="K3475" s="249"/>
    </row>
    <row r="3476" spans="5:11">
      <c r="E3476" s="246"/>
      <c r="F3476" s="41"/>
      <c r="K3476" s="249"/>
    </row>
    <row r="3477" spans="5:11">
      <c r="E3477" s="246"/>
      <c r="F3477" s="41"/>
      <c r="K3477" s="249"/>
    </row>
    <row r="3478" spans="5:11">
      <c r="E3478" s="246"/>
      <c r="F3478" s="41"/>
      <c r="K3478" s="249"/>
    </row>
    <row r="3479" spans="5:11">
      <c r="E3479" s="246"/>
      <c r="F3479" s="41"/>
      <c r="K3479" s="249"/>
    </row>
    <row r="3480" spans="5:11">
      <c r="E3480" s="246"/>
      <c r="F3480" s="41"/>
      <c r="K3480" s="249"/>
    </row>
    <row r="3481" spans="5:11">
      <c r="E3481" s="246"/>
      <c r="F3481" s="41"/>
      <c r="K3481" s="249"/>
    </row>
    <row r="3482" spans="5:11">
      <c r="E3482" s="246"/>
      <c r="F3482" s="41"/>
      <c r="K3482" s="249"/>
    </row>
    <row r="3483" spans="5:11">
      <c r="E3483" s="246"/>
      <c r="F3483" s="41"/>
      <c r="K3483" s="249"/>
    </row>
    <row r="3484" spans="5:11">
      <c r="E3484" s="246"/>
      <c r="F3484" s="41"/>
      <c r="K3484" s="249"/>
    </row>
    <row r="3485" spans="5:11">
      <c r="E3485" s="246"/>
      <c r="F3485" s="41"/>
      <c r="K3485" s="249"/>
    </row>
    <row r="3486" spans="5:11">
      <c r="E3486" s="246"/>
      <c r="F3486" s="41"/>
      <c r="K3486" s="249"/>
    </row>
    <row r="3487" spans="5:11">
      <c r="E3487" s="246"/>
      <c r="F3487" s="41"/>
      <c r="K3487" s="249"/>
    </row>
    <row r="3488" spans="5:11">
      <c r="E3488" s="246"/>
      <c r="F3488" s="41"/>
      <c r="K3488" s="249"/>
    </row>
    <row r="3489" spans="5:11">
      <c r="E3489" s="246"/>
      <c r="F3489" s="41"/>
      <c r="K3489" s="249"/>
    </row>
    <row r="3490" spans="5:11">
      <c r="E3490" s="246"/>
      <c r="F3490" s="41"/>
      <c r="K3490" s="249"/>
    </row>
    <row r="3491" spans="5:11">
      <c r="E3491" s="246"/>
      <c r="F3491" s="41"/>
      <c r="K3491" s="249"/>
    </row>
    <row r="3492" spans="5:11">
      <c r="E3492" s="246"/>
      <c r="F3492" s="41"/>
      <c r="K3492" s="249"/>
    </row>
    <row r="3493" spans="5:11">
      <c r="E3493" s="246"/>
      <c r="F3493" s="41"/>
      <c r="K3493" s="249"/>
    </row>
    <row r="3494" spans="5:11">
      <c r="E3494" s="246"/>
      <c r="F3494" s="41"/>
      <c r="K3494" s="249"/>
    </row>
    <row r="3495" spans="5:11">
      <c r="E3495" s="246"/>
      <c r="F3495" s="41"/>
      <c r="K3495" s="249"/>
    </row>
    <row r="3496" spans="5:11">
      <c r="E3496" s="246"/>
      <c r="F3496" s="41"/>
      <c r="K3496" s="249"/>
    </row>
    <row r="3497" spans="5:11">
      <c r="E3497" s="246"/>
      <c r="F3497" s="41"/>
      <c r="K3497" s="249"/>
    </row>
    <row r="3498" spans="5:11">
      <c r="E3498" s="246"/>
      <c r="F3498" s="41"/>
      <c r="K3498" s="249"/>
    </row>
    <row r="3499" spans="5:11">
      <c r="E3499" s="246"/>
      <c r="F3499" s="41"/>
      <c r="K3499" s="249"/>
    </row>
    <row r="3500" spans="5:11">
      <c r="E3500" s="246"/>
      <c r="F3500" s="41"/>
      <c r="K3500" s="249"/>
    </row>
    <row r="3501" spans="5:11">
      <c r="E3501" s="246"/>
      <c r="F3501" s="41"/>
      <c r="K3501" s="249"/>
    </row>
    <row r="3502" spans="5:11">
      <c r="E3502" s="246"/>
      <c r="F3502" s="41"/>
      <c r="K3502" s="249"/>
    </row>
    <row r="3503" spans="5:11">
      <c r="E3503" s="246"/>
      <c r="F3503" s="41"/>
      <c r="K3503" s="249"/>
    </row>
    <row r="3504" spans="5:11">
      <c r="E3504" s="246"/>
      <c r="F3504" s="41"/>
      <c r="K3504" s="249"/>
    </row>
    <row r="3505" spans="5:11">
      <c r="E3505" s="246"/>
      <c r="F3505" s="41"/>
      <c r="K3505" s="249"/>
    </row>
    <row r="3506" spans="5:11">
      <c r="E3506" s="246"/>
      <c r="F3506" s="41"/>
      <c r="K3506" s="249"/>
    </row>
    <row r="3507" spans="5:11">
      <c r="E3507" s="246"/>
      <c r="F3507" s="41"/>
      <c r="K3507" s="249"/>
    </row>
    <row r="3508" spans="5:11">
      <c r="E3508" s="246"/>
      <c r="F3508" s="41"/>
      <c r="K3508" s="249"/>
    </row>
    <row r="3509" spans="5:11">
      <c r="E3509" s="246"/>
      <c r="F3509" s="41"/>
      <c r="K3509" s="249"/>
    </row>
    <row r="3510" spans="5:11">
      <c r="E3510" s="246"/>
      <c r="F3510" s="41"/>
      <c r="K3510" s="249"/>
    </row>
    <row r="3511" spans="5:11">
      <c r="E3511" s="246"/>
      <c r="F3511" s="41"/>
      <c r="K3511" s="249"/>
    </row>
    <row r="3512" spans="5:11">
      <c r="E3512" s="246"/>
      <c r="F3512" s="41"/>
      <c r="K3512" s="249"/>
    </row>
    <row r="3513" spans="5:11">
      <c r="E3513" s="246"/>
      <c r="F3513" s="41"/>
      <c r="K3513" s="249"/>
    </row>
    <row r="3514" spans="5:11">
      <c r="E3514" s="246"/>
      <c r="F3514" s="41"/>
      <c r="K3514" s="249"/>
    </row>
    <row r="3515" spans="5:11">
      <c r="E3515" s="246"/>
      <c r="F3515" s="41"/>
      <c r="K3515" s="249"/>
    </row>
    <row r="3516" spans="5:11">
      <c r="E3516" s="246"/>
      <c r="F3516" s="41"/>
      <c r="K3516" s="249"/>
    </row>
    <row r="3517" spans="5:11">
      <c r="E3517" s="246"/>
      <c r="F3517" s="41"/>
      <c r="K3517" s="249"/>
    </row>
    <row r="3518" spans="5:11">
      <c r="E3518" s="246"/>
      <c r="F3518" s="41"/>
      <c r="K3518" s="249"/>
    </row>
    <row r="3519" spans="5:11">
      <c r="E3519" s="246"/>
      <c r="F3519" s="41"/>
      <c r="K3519" s="249"/>
    </row>
    <row r="3520" spans="5:11">
      <c r="E3520" s="246"/>
      <c r="F3520" s="41"/>
      <c r="K3520" s="249"/>
    </row>
    <row r="3521" spans="5:11">
      <c r="E3521" s="246"/>
      <c r="F3521" s="41"/>
      <c r="K3521" s="249"/>
    </row>
    <row r="3522" spans="5:11">
      <c r="E3522" s="246"/>
      <c r="F3522" s="41"/>
      <c r="K3522" s="249"/>
    </row>
    <row r="3523" spans="5:11">
      <c r="E3523" s="246"/>
      <c r="F3523" s="41"/>
      <c r="K3523" s="249"/>
    </row>
    <row r="3524" spans="5:11">
      <c r="E3524" s="246"/>
      <c r="F3524" s="41"/>
      <c r="K3524" s="249"/>
    </row>
    <row r="3525" spans="5:11">
      <c r="E3525" s="246"/>
      <c r="F3525" s="41"/>
      <c r="K3525" s="249"/>
    </row>
    <row r="3526" spans="5:11">
      <c r="E3526" s="246"/>
      <c r="F3526" s="41"/>
      <c r="K3526" s="249"/>
    </row>
    <row r="3527" spans="5:11">
      <c r="E3527" s="246"/>
      <c r="F3527" s="41"/>
      <c r="K3527" s="249"/>
    </row>
    <row r="3528" spans="5:11">
      <c r="E3528" s="246"/>
      <c r="F3528" s="41"/>
      <c r="K3528" s="249"/>
    </row>
    <row r="3529" spans="5:11">
      <c r="E3529" s="246"/>
      <c r="F3529" s="41"/>
      <c r="K3529" s="249"/>
    </row>
    <row r="3530" spans="5:11">
      <c r="E3530" s="246"/>
      <c r="F3530" s="41"/>
      <c r="K3530" s="249"/>
    </row>
    <row r="3531" spans="5:11">
      <c r="E3531" s="246"/>
      <c r="F3531" s="41"/>
      <c r="K3531" s="249"/>
    </row>
    <row r="3532" spans="5:11">
      <c r="E3532" s="246"/>
      <c r="F3532" s="41"/>
      <c r="K3532" s="249"/>
    </row>
    <row r="3533" spans="5:11">
      <c r="E3533" s="246"/>
      <c r="F3533" s="41"/>
      <c r="K3533" s="249"/>
    </row>
    <row r="3534" spans="5:11">
      <c r="E3534" s="246"/>
      <c r="F3534" s="41"/>
      <c r="K3534" s="249"/>
    </row>
    <row r="3535" spans="5:11">
      <c r="E3535" s="246"/>
      <c r="F3535" s="41"/>
      <c r="K3535" s="249"/>
    </row>
    <row r="3536" spans="5:11">
      <c r="E3536" s="246"/>
      <c r="F3536" s="41"/>
      <c r="K3536" s="249"/>
    </row>
    <row r="3537" spans="5:11">
      <c r="E3537" s="246"/>
      <c r="F3537" s="41"/>
      <c r="K3537" s="249"/>
    </row>
    <row r="3538" spans="5:11">
      <c r="E3538" s="246"/>
      <c r="F3538" s="41"/>
      <c r="K3538" s="249"/>
    </row>
    <row r="3539" spans="5:11">
      <c r="E3539" s="246"/>
      <c r="F3539" s="41"/>
      <c r="K3539" s="249"/>
    </row>
    <row r="3540" spans="5:11">
      <c r="E3540" s="246"/>
      <c r="F3540" s="41"/>
      <c r="K3540" s="249"/>
    </row>
    <row r="3541" spans="5:11">
      <c r="E3541" s="246"/>
      <c r="F3541" s="41"/>
      <c r="K3541" s="249"/>
    </row>
    <row r="3542" spans="5:11">
      <c r="E3542" s="246"/>
      <c r="F3542" s="41"/>
      <c r="K3542" s="249"/>
    </row>
    <row r="3543" spans="5:11">
      <c r="E3543" s="246"/>
      <c r="F3543" s="41"/>
      <c r="K3543" s="249"/>
    </row>
    <row r="3544" spans="5:11">
      <c r="E3544" s="246"/>
      <c r="F3544" s="41"/>
      <c r="K3544" s="249"/>
    </row>
    <row r="3545" spans="5:11">
      <c r="E3545" s="246"/>
      <c r="F3545" s="41"/>
      <c r="K3545" s="249"/>
    </row>
    <row r="3546" spans="5:11">
      <c r="E3546" s="246"/>
      <c r="F3546" s="41"/>
      <c r="K3546" s="249"/>
    </row>
    <row r="3547" spans="5:11">
      <c r="E3547" s="246"/>
      <c r="F3547" s="41"/>
      <c r="K3547" s="249"/>
    </row>
    <row r="3548" spans="5:11">
      <c r="E3548" s="246"/>
      <c r="F3548" s="41"/>
      <c r="K3548" s="249"/>
    </row>
    <row r="3549" spans="5:11">
      <c r="E3549" s="246"/>
      <c r="F3549" s="41"/>
      <c r="K3549" s="249"/>
    </row>
    <row r="3550" spans="5:11">
      <c r="E3550" s="246"/>
      <c r="F3550" s="41"/>
      <c r="K3550" s="249"/>
    </row>
    <row r="3551" spans="5:11">
      <c r="E3551" s="246"/>
      <c r="F3551" s="41"/>
      <c r="K3551" s="249"/>
    </row>
    <row r="3552" spans="5:11">
      <c r="E3552" s="246"/>
      <c r="F3552" s="41"/>
      <c r="K3552" s="249"/>
    </row>
    <row r="3553" spans="5:11">
      <c r="E3553" s="246"/>
      <c r="F3553" s="41"/>
      <c r="K3553" s="249"/>
    </row>
    <row r="3554" spans="5:11">
      <c r="E3554" s="246"/>
      <c r="F3554" s="41"/>
      <c r="K3554" s="249"/>
    </row>
    <row r="3555" spans="5:11">
      <c r="E3555" s="246"/>
      <c r="F3555" s="41"/>
      <c r="K3555" s="249"/>
    </row>
    <row r="3556" spans="5:11">
      <c r="E3556" s="246"/>
      <c r="F3556" s="41"/>
      <c r="K3556" s="249"/>
    </row>
    <row r="3557" spans="5:11">
      <c r="E3557" s="246"/>
      <c r="F3557" s="41"/>
      <c r="K3557" s="249"/>
    </row>
    <row r="3558" spans="5:11">
      <c r="E3558" s="246"/>
      <c r="F3558" s="41"/>
      <c r="K3558" s="249"/>
    </row>
    <row r="3559" spans="5:11">
      <c r="E3559" s="246"/>
      <c r="F3559" s="41"/>
      <c r="K3559" s="249"/>
    </row>
    <row r="3560" spans="5:11">
      <c r="E3560" s="246"/>
      <c r="F3560" s="41"/>
      <c r="K3560" s="249"/>
    </row>
    <row r="3561" spans="5:11">
      <c r="E3561" s="246"/>
      <c r="F3561" s="41"/>
      <c r="K3561" s="249"/>
    </row>
    <row r="3562" spans="5:11">
      <c r="E3562" s="246"/>
      <c r="F3562" s="41"/>
      <c r="K3562" s="249"/>
    </row>
    <row r="3563" spans="5:11">
      <c r="E3563" s="246"/>
      <c r="F3563" s="41"/>
      <c r="K3563" s="249"/>
    </row>
    <row r="3564" spans="5:11">
      <c r="E3564" s="246"/>
      <c r="F3564" s="41"/>
      <c r="K3564" s="249"/>
    </row>
    <row r="3565" spans="5:11">
      <c r="E3565" s="246"/>
      <c r="F3565" s="41"/>
      <c r="K3565" s="249"/>
    </row>
    <row r="3566" spans="5:11">
      <c r="E3566" s="246"/>
      <c r="F3566" s="41"/>
      <c r="K3566" s="249"/>
    </row>
    <row r="3567" spans="5:11">
      <c r="E3567" s="246"/>
      <c r="F3567" s="41"/>
      <c r="K3567" s="249"/>
    </row>
    <row r="3568" spans="5:11">
      <c r="E3568" s="246"/>
      <c r="F3568" s="41"/>
      <c r="K3568" s="249"/>
    </row>
    <row r="3569" spans="5:11">
      <c r="E3569" s="246"/>
      <c r="F3569" s="41"/>
      <c r="K3569" s="249"/>
    </row>
    <row r="3570" spans="5:11">
      <c r="E3570" s="246"/>
      <c r="F3570" s="41"/>
      <c r="K3570" s="249"/>
    </row>
    <row r="3571" spans="5:11">
      <c r="E3571" s="246"/>
      <c r="F3571" s="41"/>
      <c r="K3571" s="249"/>
    </row>
    <row r="3572" spans="5:11">
      <c r="E3572" s="246"/>
      <c r="F3572" s="41"/>
      <c r="K3572" s="249"/>
    </row>
    <row r="3573" spans="5:11">
      <c r="E3573" s="246"/>
      <c r="F3573" s="41"/>
      <c r="K3573" s="249"/>
    </row>
    <row r="3574" spans="5:11">
      <c r="E3574" s="246"/>
      <c r="F3574" s="41"/>
      <c r="K3574" s="249"/>
    </row>
    <row r="3575" spans="5:11">
      <c r="E3575" s="246"/>
      <c r="F3575" s="41"/>
      <c r="K3575" s="249"/>
    </row>
    <row r="3576" spans="5:11">
      <c r="E3576" s="246"/>
      <c r="F3576" s="41"/>
      <c r="K3576" s="249"/>
    </row>
    <row r="3577" spans="5:11">
      <c r="E3577" s="246"/>
      <c r="F3577" s="41"/>
      <c r="K3577" s="249"/>
    </row>
    <row r="3578" spans="5:11">
      <c r="E3578" s="246"/>
      <c r="F3578" s="41"/>
      <c r="K3578" s="249"/>
    </row>
    <row r="3579" spans="5:11">
      <c r="E3579" s="246"/>
      <c r="F3579" s="41"/>
      <c r="K3579" s="249"/>
    </row>
    <row r="3580" spans="5:11">
      <c r="E3580" s="246"/>
      <c r="F3580" s="41"/>
      <c r="K3580" s="249"/>
    </row>
    <row r="3581" spans="5:11">
      <c r="E3581" s="246"/>
      <c r="F3581" s="41"/>
      <c r="K3581" s="249"/>
    </row>
    <row r="3582" spans="5:11">
      <c r="E3582" s="246"/>
      <c r="F3582" s="41"/>
      <c r="K3582" s="249"/>
    </row>
    <row r="3583" spans="5:11">
      <c r="E3583" s="246"/>
      <c r="F3583" s="41"/>
      <c r="K3583" s="249"/>
    </row>
    <row r="3584" spans="5:11">
      <c r="E3584" s="246"/>
      <c r="F3584" s="41"/>
      <c r="K3584" s="249"/>
    </row>
    <row r="3585" spans="5:11">
      <c r="E3585" s="246"/>
      <c r="F3585" s="41"/>
      <c r="K3585" s="249"/>
    </row>
    <row r="3586" spans="5:11">
      <c r="E3586" s="246"/>
      <c r="F3586" s="41"/>
      <c r="K3586" s="249"/>
    </row>
    <row r="3587" spans="5:11">
      <c r="E3587" s="246"/>
      <c r="F3587" s="41"/>
      <c r="K3587" s="249"/>
    </row>
    <row r="3588" spans="5:11">
      <c r="E3588" s="246"/>
      <c r="F3588" s="41"/>
      <c r="K3588" s="249"/>
    </row>
    <row r="3589" spans="5:11">
      <c r="E3589" s="246"/>
      <c r="F3589" s="41"/>
      <c r="K3589" s="249"/>
    </row>
    <row r="3590" spans="5:11">
      <c r="E3590" s="246"/>
      <c r="F3590" s="41"/>
      <c r="K3590" s="249"/>
    </row>
    <row r="3591" spans="5:11">
      <c r="E3591" s="246"/>
      <c r="F3591" s="41"/>
      <c r="K3591" s="249"/>
    </row>
    <row r="3592" spans="5:11">
      <c r="E3592" s="246"/>
      <c r="F3592" s="41"/>
      <c r="K3592" s="249"/>
    </row>
    <row r="3593" spans="5:11">
      <c r="E3593" s="246"/>
      <c r="F3593" s="41"/>
      <c r="K3593" s="249"/>
    </row>
    <row r="3594" spans="5:11">
      <c r="E3594" s="246"/>
      <c r="F3594" s="41"/>
      <c r="K3594" s="249"/>
    </row>
    <row r="3595" spans="5:11">
      <c r="E3595" s="246"/>
      <c r="F3595" s="41"/>
      <c r="K3595" s="249"/>
    </row>
    <row r="3596" spans="5:11">
      <c r="E3596" s="246"/>
      <c r="F3596" s="41"/>
      <c r="K3596" s="249"/>
    </row>
    <row r="3597" spans="5:11">
      <c r="E3597" s="246"/>
      <c r="F3597" s="41"/>
      <c r="K3597" s="249"/>
    </row>
    <row r="3598" spans="5:11">
      <c r="E3598" s="246"/>
      <c r="F3598" s="41"/>
      <c r="K3598" s="249"/>
    </row>
    <row r="3599" spans="5:11">
      <c r="E3599" s="246"/>
      <c r="F3599" s="41"/>
      <c r="K3599" s="249"/>
    </row>
    <row r="3600" spans="5:11">
      <c r="E3600" s="246"/>
      <c r="F3600" s="41"/>
      <c r="K3600" s="249"/>
    </row>
    <row r="3601" spans="5:11">
      <c r="E3601" s="246"/>
      <c r="F3601" s="41"/>
      <c r="K3601" s="249"/>
    </row>
    <row r="3602" spans="5:11">
      <c r="E3602" s="246"/>
      <c r="F3602" s="41"/>
      <c r="K3602" s="249"/>
    </row>
    <row r="3603" spans="5:11">
      <c r="E3603" s="246"/>
      <c r="F3603" s="41"/>
      <c r="K3603" s="249"/>
    </row>
    <row r="3604" spans="5:11">
      <c r="E3604" s="246"/>
      <c r="F3604" s="41"/>
      <c r="K3604" s="249"/>
    </row>
    <row r="3605" spans="5:11">
      <c r="E3605" s="246"/>
      <c r="F3605" s="41"/>
      <c r="K3605" s="249"/>
    </row>
    <row r="3606" spans="5:11">
      <c r="E3606" s="246"/>
      <c r="F3606" s="41"/>
      <c r="K3606" s="249"/>
    </row>
    <row r="3607" spans="5:11">
      <c r="E3607" s="246"/>
      <c r="F3607" s="41"/>
      <c r="K3607" s="249"/>
    </row>
    <row r="3608" spans="5:11">
      <c r="E3608" s="246"/>
      <c r="F3608" s="41"/>
      <c r="K3608" s="249"/>
    </row>
    <row r="3609" spans="5:11">
      <c r="E3609" s="246"/>
      <c r="F3609" s="41"/>
      <c r="K3609" s="249"/>
    </row>
    <row r="3610" spans="5:11">
      <c r="E3610" s="246"/>
      <c r="F3610" s="41"/>
      <c r="K3610" s="249"/>
    </row>
    <row r="3611" spans="5:11">
      <c r="E3611" s="246"/>
      <c r="F3611" s="41"/>
      <c r="K3611" s="249"/>
    </row>
    <row r="3612" spans="5:11">
      <c r="E3612" s="246"/>
      <c r="F3612" s="41"/>
      <c r="K3612" s="249"/>
    </row>
    <row r="3613" spans="5:11">
      <c r="E3613" s="246"/>
      <c r="F3613" s="41"/>
      <c r="K3613" s="249"/>
    </row>
    <row r="3614" spans="5:11">
      <c r="E3614" s="246"/>
      <c r="F3614" s="41"/>
      <c r="K3614" s="249"/>
    </row>
    <row r="3615" spans="5:11">
      <c r="E3615" s="246"/>
      <c r="F3615" s="41"/>
      <c r="K3615" s="249"/>
    </row>
    <row r="3616" spans="5:11">
      <c r="E3616" s="246"/>
      <c r="F3616" s="41"/>
      <c r="K3616" s="249"/>
    </row>
    <row r="3617" spans="5:11">
      <c r="E3617" s="246"/>
      <c r="F3617" s="41"/>
      <c r="K3617" s="249"/>
    </row>
    <row r="3618" spans="5:11">
      <c r="E3618" s="246"/>
      <c r="F3618" s="41"/>
      <c r="K3618" s="249"/>
    </row>
    <row r="3619" spans="5:11">
      <c r="E3619" s="246"/>
      <c r="F3619" s="41"/>
      <c r="K3619" s="249"/>
    </row>
    <row r="3620" spans="5:11">
      <c r="E3620" s="246"/>
      <c r="F3620" s="41"/>
      <c r="K3620" s="249"/>
    </row>
    <row r="3621" spans="5:11">
      <c r="E3621" s="246"/>
      <c r="F3621" s="41"/>
      <c r="K3621" s="249"/>
    </row>
    <row r="3622" spans="5:11">
      <c r="E3622" s="246"/>
      <c r="F3622" s="41"/>
      <c r="K3622" s="249"/>
    </row>
    <row r="3623" spans="5:11">
      <c r="E3623" s="246"/>
      <c r="F3623" s="41"/>
      <c r="K3623" s="249"/>
    </row>
    <row r="3624" spans="5:11">
      <c r="E3624" s="246"/>
      <c r="F3624" s="41"/>
      <c r="K3624" s="249"/>
    </row>
    <row r="3625" spans="5:11">
      <c r="E3625" s="246"/>
      <c r="F3625" s="41"/>
      <c r="K3625" s="249"/>
    </row>
    <row r="3626" spans="5:11">
      <c r="E3626" s="246"/>
      <c r="F3626" s="41"/>
      <c r="K3626" s="249"/>
    </row>
    <row r="3627" spans="5:11">
      <c r="E3627" s="246"/>
      <c r="F3627" s="41"/>
      <c r="K3627" s="249"/>
    </row>
    <row r="3628" spans="5:11">
      <c r="E3628" s="246"/>
      <c r="F3628" s="41"/>
      <c r="K3628" s="249"/>
    </row>
    <row r="3629" spans="5:11">
      <c r="E3629" s="246"/>
      <c r="F3629" s="41"/>
      <c r="K3629" s="249"/>
    </row>
    <row r="3630" spans="5:11">
      <c r="E3630" s="246"/>
      <c r="F3630" s="41"/>
      <c r="K3630" s="249"/>
    </row>
    <row r="3631" spans="5:11">
      <c r="E3631" s="246"/>
      <c r="F3631" s="41"/>
      <c r="K3631" s="249"/>
    </row>
    <row r="3632" spans="5:11">
      <c r="E3632" s="246"/>
      <c r="F3632" s="41"/>
      <c r="K3632" s="249"/>
    </row>
    <row r="3633" spans="5:11">
      <c r="E3633" s="246"/>
      <c r="F3633" s="41"/>
      <c r="K3633" s="249"/>
    </row>
    <row r="3634" spans="5:11">
      <c r="E3634" s="246"/>
      <c r="F3634" s="41"/>
      <c r="K3634" s="249"/>
    </row>
    <row r="3635" spans="5:11">
      <c r="E3635" s="246"/>
      <c r="F3635" s="41"/>
      <c r="K3635" s="249"/>
    </row>
    <row r="3636" spans="5:11">
      <c r="E3636" s="246"/>
      <c r="F3636" s="41"/>
      <c r="K3636" s="249"/>
    </row>
    <row r="3637" spans="5:11">
      <c r="E3637" s="246"/>
      <c r="F3637" s="41"/>
      <c r="K3637" s="249"/>
    </row>
    <row r="3638" spans="5:11">
      <c r="E3638" s="246"/>
      <c r="F3638" s="41"/>
      <c r="K3638" s="249"/>
    </row>
    <row r="3639" spans="5:11">
      <c r="E3639" s="246"/>
      <c r="F3639" s="41"/>
      <c r="K3639" s="249"/>
    </row>
    <row r="3640" spans="5:11">
      <c r="E3640" s="246"/>
      <c r="F3640" s="41"/>
      <c r="K3640" s="249"/>
    </row>
    <row r="3641" spans="5:11">
      <c r="E3641" s="246"/>
      <c r="F3641" s="41"/>
      <c r="K3641" s="249"/>
    </row>
    <row r="3642" spans="5:11">
      <c r="E3642" s="246"/>
      <c r="F3642" s="41"/>
      <c r="K3642" s="249"/>
    </row>
    <row r="3643" spans="5:11">
      <c r="E3643" s="246"/>
      <c r="F3643" s="41"/>
      <c r="K3643" s="249"/>
    </row>
    <row r="3644" spans="5:11">
      <c r="E3644" s="246"/>
      <c r="F3644" s="41"/>
      <c r="K3644" s="249"/>
    </row>
    <row r="3645" spans="5:11">
      <c r="E3645" s="246"/>
      <c r="F3645" s="41"/>
      <c r="K3645" s="249"/>
    </row>
    <row r="3646" spans="5:11">
      <c r="E3646" s="246"/>
      <c r="F3646" s="41"/>
      <c r="K3646" s="249"/>
    </row>
    <row r="3647" spans="5:11">
      <c r="E3647" s="246"/>
      <c r="F3647" s="41"/>
      <c r="K3647" s="249"/>
    </row>
    <row r="3648" spans="5:11">
      <c r="E3648" s="246"/>
      <c r="F3648" s="41"/>
      <c r="K3648" s="249"/>
    </row>
    <row r="3649" spans="5:11">
      <c r="E3649" s="246"/>
      <c r="F3649" s="41"/>
      <c r="K3649" s="249"/>
    </row>
    <row r="3650" spans="5:11">
      <c r="E3650" s="246"/>
      <c r="F3650" s="41"/>
      <c r="K3650" s="249"/>
    </row>
    <row r="3651" spans="5:11">
      <c r="E3651" s="246"/>
      <c r="F3651" s="41"/>
      <c r="K3651" s="249"/>
    </row>
    <row r="3652" spans="5:11">
      <c r="E3652" s="246"/>
      <c r="F3652" s="41"/>
      <c r="K3652" s="249"/>
    </row>
    <row r="3653" spans="5:11">
      <c r="E3653" s="246"/>
      <c r="F3653" s="41"/>
      <c r="K3653" s="249"/>
    </row>
    <row r="3654" spans="5:11">
      <c r="E3654" s="246"/>
      <c r="F3654" s="41"/>
      <c r="K3654" s="249"/>
    </row>
    <row r="3655" spans="5:11">
      <c r="E3655" s="246"/>
      <c r="F3655" s="41"/>
      <c r="K3655" s="249"/>
    </row>
    <row r="3656" spans="5:11">
      <c r="E3656" s="246"/>
      <c r="F3656" s="41"/>
      <c r="K3656" s="249"/>
    </row>
    <row r="3657" spans="5:11">
      <c r="E3657" s="246"/>
      <c r="F3657" s="41"/>
      <c r="K3657" s="249"/>
    </row>
    <row r="3658" spans="5:11">
      <c r="E3658" s="246"/>
      <c r="F3658" s="41"/>
      <c r="K3658" s="249"/>
    </row>
    <row r="3659" spans="5:11">
      <c r="E3659" s="246"/>
      <c r="F3659" s="41"/>
      <c r="K3659" s="249"/>
    </row>
    <row r="3660" spans="5:11">
      <c r="E3660" s="246"/>
      <c r="F3660" s="41"/>
      <c r="K3660" s="249"/>
    </row>
    <row r="3661" spans="5:11">
      <c r="E3661" s="246"/>
      <c r="F3661" s="41"/>
      <c r="K3661" s="249"/>
    </row>
    <row r="3662" spans="5:11">
      <c r="E3662" s="246"/>
      <c r="F3662" s="41"/>
      <c r="K3662" s="249"/>
    </row>
    <row r="3663" spans="5:11">
      <c r="E3663" s="246"/>
      <c r="F3663" s="41"/>
      <c r="K3663" s="249"/>
    </row>
    <row r="3664" spans="5:11">
      <c r="E3664" s="246"/>
      <c r="F3664" s="41"/>
      <c r="K3664" s="249"/>
    </row>
    <row r="3665" spans="5:11">
      <c r="E3665" s="246"/>
      <c r="F3665" s="41"/>
      <c r="K3665" s="249"/>
    </row>
    <row r="3666" spans="5:11">
      <c r="E3666" s="246"/>
      <c r="F3666" s="41"/>
      <c r="K3666" s="249"/>
    </row>
    <row r="3667" spans="5:11">
      <c r="E3667" s="246"/>
      <c r="F3667" s="41"/>
      <c r="K3667" s="249"/>
    </row>
    <row r="3668" spans="5:11">
      <c r="E3668" s="246"/>
      <c r="F3668" s="41"/>
      <c r="K3668" s="249"/>
    </row>
    <row r="3669" spans="5:11">
      <c r="E3669" s="246"/>
      <c r="F3669" s="41"/>
      <c r="K3669" s="249"/>
    </row>
    <row r="3670" spans="5:11">
      <c r="E3670" s="246"/>
      <c r="F3670" s="41"/>
      <c r="K3670" s="249"/>
    </row>
    <row r="3671" spans="5:11">
      <c r="E3671" s="246"/>
      <c r="F3671" s="41"/>
      <c r="K3671" s="249"/>
    </row>
    <row r="3672" spans="5:11">
      <c r="E3672" s="246"/>
      <c r="F3672" s="41"/>
      <c r="K3672" s="249"/>
    </row>
    <row r="3673" spans="5:11">
      <c r="E3673" s="246"/>
      <c r="F3673" s="41"/>
      <c r="K3673" s="249"/>
    </row>
    <row r="3674" spans="5:11">
      <c r="E3674" s="246"/>
      <c r="F3674" s="41"/>
      <c r="K3674" s="249"/>
    </row>
    <row r="3675" spans="5:11">
      <c r="E3675" s="246"/>
      <c r="F3675" s="41"/>
      <c r="K3675" s="249"/>
    </row>
    <row r="3676" spans="5:11">
      <c r="E3676" s="246"/>
      <c r="F3676" s="41"/>
      <c r="K3676" s="249"/>
    </row>
    <row r="3677" spans="5:11">
      <c r="E3677" s="246"/>
      <c r="F3677" s="41"/>
      <c r="K3677" s="249"/>
    </row>
    <row r="3678" spans="5:11">
      <c r="E3678" s="246"/>
      <c r="F3678" s="41"/>
      <c r="K3678" s="249"/>
    </row>
    <row r="3679" spans="5:11">
      <c r="E3679" s="246"/>
      <c r="F3679" s="41"/>
      <c r="K3679" s="249"/>
    </row>
    <row r="3680" spans="5:11">
      <c r="E3680" s="246"/>
      <c r="F3680" s="41"/>
      <c r="K3680" s="249"/>
    </row>
    <row r="3681" spans="5:11">
      <c r="E3681" s="246"/>
      <c r="F3681" s="41"/>
      <c r="K3681" s="249"/>
    </row>
    <row r="3682" spans="5:11">
      <c r="E3682" s="246"/>
      <c r="F3682" s="41"/>
      <c r="K3682" s="249"/>
    </row>
    <row r="3683" spans="5:11">
      <c r="E3683" s="246"/>
      <c r="F3683" s="41"/>
      <c r="K3683" s="249"/>
    </row>
    <row r="3684" spans="5:11">
      <c r="E3684" s="246"/>
      <c r="F3684" s="41"/>
      <c r="K3684" s="249"/>
    </row>
    <row r="3685" spans="5:11">
      <c r="E3685" s="246"/>
      <c r="F3685" s="41"/>
      <c r="K3685" s="249"/>
    </row>
    <row r="3686" spans="5:11">
      <c r="E3686" s="246"/>
      <c r="F3686" s="41"/>
      <c r="K3686" s="249"/>
    </row>
    <row r="3687" spans="5:11">
      <c r="E3687" s="246"/>
      <c r="F3687" s="41"/>
      <c r="K3687" s="249"/>
    </row>
    <row r="3688" spans="5:11">
      <c r="E3688" s="246"/>
      <c r="F3688" s="41"/>
      <c r="K3688" s="249"/>
    </row>
    <row r="3689" spans="5:11">
      <c r="E3689" s="246"/>
      <c r="F3689" s="41"/>
      <c r="K3689" s="249"/>
    </row>
  </sheetData>
  <autoFilter ref="A1:Q522">
    <filterColumn colId="0"/>
    <filterColumn colId="2"/>
    <filterColumn colId="4"/>
    <filterColumn colId="8"/>
    <filterColumn colId="9"/>
    <filterColumn colId="10"/>
  </autoFilter>
  <pageMargins left="0.39370078740157483" right="0.39370078740157483" top="0.39370078740157483" bottom="0.39370078740157483" header="0.19685039370078741" footer="0.19685039370078741"/>
  <pageSetup paperSize="9" scale="55" orientation="landscape" r:id="rId1"/>
  <headerFooter>
    <oddHeader>&amp;C3GPP TSG RAN #68, 15-18.06.2015 in Malmö, Sweden</oddHeader>
    <oddFooter>&amp;L&amp;D, &amp;T&amp;C&amp;P / &amp;N&amp;R&amp;F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CR Statistics</vt:lpstr>
      <vt:lpstr>CRs  RAN #68</vt:lpstr>
      <vt:lpstr>Tdoc_List_RAN_68</vt:lpstr>
      <vt:lpstr>'CRs  RAN #68'!Print_Area</vt:lpstr>
      <vt:lpstr>'CRs  RAN #68'!Print_Titles</vt:lpstr>
      <vt:lpstr>Tdoc_List_RAN_68!Print_Titles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TSG RAN Tdoc list</dc:title>
  <dc:creator>Joern Krause</dc:creator>
  <cp:lastModifiedBy>JK</cp:lastModifiedBy>
  <cp:lastPrinted>2015-05-05T13:02:12Z</cp:lastPrinted>
  <dcterms:created xsi:type="dcterms:W3CDTF">2014-12-06T19:00:43Z</dcterms:created>
  <dcterms:modified xsi:type="dcterms:W3CDTF">2015-05-29T13:58:39Z</dcterms:modified>
</cp:coreProperties>
</file>