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1 work\RANP\RANP_107\7.Summary\"/>
    </mc:Choice>
  </mc:AlternateContent>
  <xr:revisionPtr revIDLastSave="0" documentId="13_ncr:1_{15E86E01-48B1-4ADD-8C34-2142581E1AEA}" xr6:coauthVersionLast="47" xr6:coauthVersionMax="47" xr10:uidLastSave="{00000000-0000-0000-0000-000000000000}"/>
  <bookViews>
    <workbookView xWindow="-120" yWindow="-120" windowWidth="29040" windowHeight="15840" tabRatio="727" xr2:uid="{00000000-000D-0000-FFFF-FFFF00000000}"/>
  </bookViews>
  <sheets>
    <sheet name="TU_overview_after_RAN_107" sheetId="17" r:id="rId1"/>
    <sheet name="TU_overview_after_RAN_106" sheetId="16" r:id="rId2"/>
    <sheet name="TU_overview_after_RAN_105" sheetId="15" r:id="rId3"/>
    <sheet name="TU_overview_after_RAN_104" sheetId="14" r:id="rId4"/>
    <sheet name="TU_overview_after_RAN_103" sheetId="12" r:id="rId5"/>
    <sheet name="TU_overview_after_RAN_102" sheetId="13" r:id="rId6"/>
    <sheet name="TU_overview_after_RAN_101" sheetId="11" r:id="rId7"/>
    <sheet name="TU_overview_after_RAN_100" sheetId="10" r:id="rId8"/>
    <sheet name="TU_overview_after_RAN_99" sheetId="8" r:id="rId9"/>
    <sheet name="TU_overview_after_RAN_98" sheetId="9" r:id="rId10"/>
    <sheet name="TU_overview_after_RAN_97" sheetId="6" r:id="rId11"/>
    <sheet name="TU_overview_in_RP_221060" sheetId="3" r:id="rId12"/>
    <sheet name="Sheet1" sheetId="7" r:id="rId13"/>
  </sheets>
  <definedNames>
    <definedName name="_xlnm._FilterDatabase" localSheetId="6" hidden="1">TU_overview_after_RAN_101!$A$1:$AL$100</definedName>
    <definedName name="_xlnm._FilterDatabase" localSheetId="5" hidden="1">TU_overview_after_RAN_102!$A$1:$BP$96</definedName>
    <definedName name="_xlnm._FilterDatabase" localSheetId="4" hidden="1">TU_overview_after_RAN_103!$A$1:$BJ$114</definedName>
    <definedName name="_xlnm._FilterDatabase" localSheetId="3" hidden="1">TU_overview_after_RAN_104!$A$1:$AY$99</definedName>
    <definedName name="_xlnm._FilterDatabase" localSheetId="2" hidden="1">TU_overview_after_RAN_105!$A$1:$LO$103</definedName>
    <definedName name="_xlnm._FilterDatabase" localSheetId="1" hidden="1">TU_overview_after_RAN_106!$A$1:$LD$108</definedName>
    <definedName name="_xlnm._FilterDatabase" localSheetId="0" hidden="1">TU_overview_after_RAN_107!$A$1:$KX$1</definedName>
    <definedName name="_xlnm._FilterDatabase" localSheetId="10" hidden="1">TU_overview_after_RAN_97!$A$2:$BD$170</definedName>
    <definedName name="_xlnm._FilterDatabase" localSheetId="9" hidden="1">TU_overview_after_RAN_98!$A$2:$BI$172</definedName>
    <definedName name="_xlnm._FilterDatabase" localSheetId="8" hidden="1">TU_overview_after_RAN_99!$A$2:$BC$99</definedName>
    <definedName name="_xlnm._FilterDatabase" localSheetId="11" hidden="1">TU_overview_in_RP_221060!$A$2:$BP$164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7" l="1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3" i="17"/>
  <c r="BE170" i="7"/>
  <c r="BE172" i="7" s="1"/>
  <c r="BD170" i="7"/>
  <c r="BD172" i="7" s="1"/>
  <c r="BC170" i="7"/>
  <c r="BC172" i="7" s="1"/>
  <c r="BB170" i="7"/>
  <c r="BB172" i="7" s="1"/>
  <c r="AS170" i="7"/>
  <c r="AS172" i="7" s="1"/>
  <c r="AR170" i="7"/>
  <c r="AR172" i="7" s="1"/>
  <c r="AQ170" i="7"/>
  <c r="AQ172" i="7" s="1"/>
  <c r="AP170" i="7"/>
  <c r="AP172" i="7" s="1"/>
  <c r="AG170" i="7"/>
  <c r="AG172" i="7" s="1"/>
  <c r="AF170" i="7"/>
  <c r="AF172" i="7" s="1"/>
  <c r="AE170" i="7"/>
  <c r="AE172" i="7" s="1"/>
  <c r="AD170" i="7"/>
  <c r="AD172" i="7" s="1"/>
  <c r="U170" i="7"/>
  <c r="U172" i="7" s="1"/>
  <c r="T170" i="7"/>
  <c r="T172" i="7" s="1"/>
  <c r="S170" i="7"/>
  <c r="S172" i="7" s="1"/>
  <c r="R170" i="7"/>
  <c r="R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D166" i="7"/>
  <c r="BC166" i="7"/>
  <c r="BB166" i="7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U170" i="7" s="1"/>
  <c r="AU172" i="7" s="1"/>
  <c r="AT166" i="7"/>
  <c r="AT170" i="7" s="1"/>
  <c r="AT172" i="7" s="1"/>
  <c r="AS166" i="7"/>
  <c r="AR166" i="7"/>
  <c r="AQ166" i="7"/>
  <c r="AP166" i="7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F166" i="7"/>
  <c r="AE166" i="7"/>
  <c r="AD166" i="7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T166" i="7"/>
  <c r="S166" i="7"/>
  <c r="R166" i="7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P172" i="3"/>
  <c r="BO172" i="3"/>
  <c r="BN172" i="3"/>
  <c r="BM172" i="3"/>
  <c r="BK172" i="3"/>
  <c r="BD172" i="3"/>
  <c r="BC172" i="3"/>
  <c r="BB172" i="3"/>
  <c r="BA172" i="3"/>
  <c r="AY172" i="3"/>
  <c r="AX172" i="3"/>
  <c r="AR172" i="3"/>
  <c r="AQ172" i="3"/>
  <c r="AP172" i="3"/>
  <c r="AO172" i="3"/>
  <c r="AM172" i="3"/>
  <c r="AF172" i="3"/>
  <c r="AE172" i="3"/>
  <c r="AD172" i="3"/>
  <c r="AC172" i="3"/>
  <c r="AA172" i="3"/>
  <c r="Z172" i="3"/>
  <c r="T172" i="3"/>
  <c r="S172" i="3"/>
  <c r="R172" i="3"/>
  <c r="Q172" i="3"/>
  <c r="O172" i="3"/>
  <c r="BP170" i="3"/>
  <c r="BO170" i="3"/>
  <c r="BN170" i="3"/>
  <c r="BM170" i="3"/>
  <c r="BL170" i="3"/>
  <c r="BL172" i="3" s="1"/>
  <c r="BK170" i="3"/>
  <c r="BI170" i="3"/>
  <c r="BI172" i="3" s="1"/>
  <c r="BH170" i="3"/>
  <c r="BH172" i="3" s="1"/>
  <c r="BD170" i="3"/>
  <c r="BC170" i="3"/>
  <c r="BB170" i="3"/>
  <c r="BA170" i="3"/>
  <c r="AZ170" i="3"/>
  <c r="AZ172" i="3" s="1"/>
  <c r="AY170" i="3"/>
  <c r="AV170" i="3"/>
  <c r="AV172" i="3" s="1"/>
  <c r="AR170" i="3"/>
  <c r="AQ170" i="3"/>
  <c r="AP170" i="3"/>
  <c r="AO170" i="3"/>
  <c r="AN170" i="3"/>
  <c r="AN172" i="3" s="1"/>
  <c r="AM170" i="3"/>
  <c r="AK170" i="3"/>
  <c r="AK172" i="3" s="1"/>
  <c r="AJ170" i="3"/>
  <c r="AJ172" i="3" s="1"/>
  <c r="AF170" i="3"/>
  <c r="AE170" i="3"/>
  <c r="AD170" i="3"/>
  <c r="AC170" i="3"/>
  <c r="AB170" i="3"/>
  <c r="AB172" i="3" s="1"/>
  <c r="AA170" i="3"/>
  <c r="Y170" i="3"/>
  <c r="Y172" i="3" s="1"/>
  <c r="X170" i="3"/>
  <c r="X172" i="3" s="1"/>
  <c r="T170" i="3"/>
  <c r="S170" i="3"/>
  <c r="R170" i="3"/>
  <c r="Q170" i="3"/>
  <c r="P170" i="3"/>
  <c r="P172" i="3" s="1"/>
  <c r="O170" i="3"/>
  <c r="L170" i="3"/>
  <c r="L172" i="3" s="1"/>
  <c r="BP166" i="3"/>
  <c r="BO166" i="3"/>
  <c r="BN166" i="3"/>
  <c r="BM166" i="3"/>
  <c r="BL166" i="3"/>
  <c r="BK166" i="3"/>
  <c r="BJ166" i="3"/>
  <c r="BJ170" i="3" s="1"/>
  <c r="BJ172" i="3" s="1"/>
  <c r="BI166" i="3"/>
  <c r="BH166" i="3"/>
  <c r="BG166" i="3"/>
  <c r="BG170" i="3" s="1"/>
  <c r="BG172" i="3" s="1"/>
  <c r="BF166" i="3"/>
  <c r="BF170" i="3" s="1"/>
  <c r="BF172" i="3" s="1"/>
  <c r="BE166" i="3"/>
  <c r="BE170" i="3" s="1"/>
  <c r="BE172" i="3" s="1"/>
  <c r="BD166" i="3"/>
  <c r="BC166" i="3"/>
  <c r="BB166" i="3"/>
  <c r="BA166" i="3"/>
  <c r="AZ166" i="3"/>
  <c r="AY166" i="3"/>
  <c r="AX166" i="3"/>
  <c r="AX170" i="3" s="1"/>
  <c r="AW166" i="3"/>
  <c r="AW170" i="3" s="1"/>
  <c r="AW172" i="3" s="1"/>
  <c r="AV166" i="3"/>
  <c r="AU166" i="3"/>
  <c r="AU170" i="3" s="1"/>
  <c r="AU172" i="3" s="1"/>
  <c r="AT166" i="3"/>
  <c r="AT170" i="3" s="1"/>
  <c r="AT172" i="3" s="1"/>
  <c r="AS166" i="3"/>
  <c r="AS170" i="3" s="1"/>
  <c r="AS172" i="3" s="1"/>
  <c r="AR166" i="3"/>
  <c r="AQ166" i="3"/>
  <c r="AP166" i="3"/>
  <c r="AO166" i="3"/>
  <c r="AN166" i="3"/>
  <c r="AM166" i="3"/>
  <c r="AL166" i="3"/>
  <c r="AL170" i="3" s="1"/>
  <c r="AL172" i="3" s="1"/>
  <c r="AK166" i="3"/>
  <c r="AJ166" i="3"/>
  <c r="AI166" i="3"/>
  <c r="AI170" i="3" s="1"/>
  <c r="AI172" i="3" s="1"/>
  <c r="AH166" i="3"/>
  <c r="AH170" i="3" s="1"/>
  <c r="AH172" i="3" s="1"/>
  <c r="AG166" i="3"/>
  <c r="AG170" i="3" s="1"/>
  <c r="AG172" i="3" s="1"/>
  <c r="AF166" i="3"/>
  <c r="AE166" i="3"/>
  <c r="AD166" i="3"/>
  <c r="AC166" i="3"/>
  <c r="AB166" i="3"/>
  <c r="AA166" i="3"/>
  <c r="Z166" i="3"/>
  <c r="Z170" i="3" s="1"/>
  <c r="Y166" i="3"/>
  <c r="X166" i="3"/>
  <c r="W166" i="3"/>
  <c r="W170" i="3" s="1"/>
  <c r="W172" i="3" s="1"/>
  <c r="V166" i="3"/>
  <c r="V170" i="3" s="1"/>
  <c r="V172" i="3" s="1"/>
  <c r="U166" i="3"/>
  <c r="U170" i="3" s="1"/>
  <c r="U172" i="3" s="1"/>
  <c r="T166" i="3"/>
  <c r="S166" i="3"/>
  <c r="R166" i="3"/>
  <c r="Q166" i="3"/>
  <c r="P166" i="3"/>
  <c r="O166" i="3"/>
  <c r="N166" i="3"/>
  <c r="N170" i="3" s="1"/>
  <c r="N172" i="3" s="1"/>
  <c r="M166" i="3"/>
  <c r="M170" i="3" s="1"/>
  <c r="M172" i="3" s="1"/>
  <c r="L166" i="3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BD178" i="6"/>
  <c r="BC178" i="6"/>
  <c r="BB178" i="6"/>
  <c r="BA178" i="6"/>
  <c r="AY178" i="6"/>
  <c r="AR178" i="6"/>
  <c r="AQ178" i="6"/>
  <c r="AP178" i="6"/>
  <c r="AO178" i="6"/>
  <c r="AM178" i="6"/>
  <c r="AF178" i="6"/>
  <c r="AE178" i="6"/>
  <c r="AD178" i="6"/>
  <c r="AC178" i="6"/>
  <c r="T178" i="6"/>
  <c r="S178" i="6"/>
  <c r="R178" i="6"/>
  <c r="Q178" i="6"/>
  <c r="O178" i="6"/>
  <c r="BD176" i="6"/>
  <c r="BC176" i="6"/>
  <c r="BB176" i="6"/>
  <c r="BA176" i="6"/>
  <c r="AZ176" i="6"/>
  <c r="AZ178" i="6" s="1"/>
  <c r="AY176" i="6"/>
  <c r="AV176" i="6"/>
  <c r="AV178" i="6" s="1"/>
  <c r="AR176" i="6"/>
  <c r="AQ176" i="6"/>
  <c r="AP176" i="6"/>
  <c r="AO176" i="6"/>
  <c r="AN176" i="6"/>
  <c r="AN178" i="6" s="1"/>
  <c r="AM176" i="6"/>
  <c r="AK176" i="6"/>
  <c r="AK178" i="6" s="1"/>
  <c r="AJ176" i="6"/>
  <c r="AJ178" i="6" s="1"/>
  <c r="AF176" i="6"/>
  <c r="AE176" i="6"/>
  <c r="AD176" i="6"/>
  <c r="AC176" i="6"/>
  <c r="AB176" i="6"/>
  <c r="AB178" i="6" s="1"/>
  <c r="AA176" i="6"/>
  <c r="AA178" i="6" s="1"/>
  <c r="Y176" i="6"/>
  <c r="Y178" i="6" s="1"/>
  <c r="X176" i="6"/>
  <c r="X178" i="6" s="1"/>
  <c r="T176" i="6"/>
  <c r="S176" i="6"/>
  <c r="R176" i="6"/>
  <c r="Q176" i="6"/>
  <c r="P176" i="6"/>
  <c r="P178" i="6" s="1"/>
  <c r="O176" i="6"/>
  <c r="L176" i="6"/>
  <c r="L178" i="6" s="1"/>
  <c r="BD172" i="6"/>
  <c r="BC172" i="6"/>
  <c r="BB172" i="6"/>
  <c r="BA172" i="6"/>
  <c r="AZ172" i="6"/>
  <c r="AY172" i="6"/>
  <c r="AX172" i="6"/>
  <c r="AX176" i="6" s="1"/>
  <c r="AX178" i="6" s="1"/>
  <c r="AW172" i="6"/>
  <c r="AW176" i="6" s="1"/>
  <c r="AW178" i="6" s="1"/>
  <c r="AV172" i="6"/>
  <c r="AU172" i="6"/>
  <c r="AU176" i="6" s="1"/>
  <c r="AU178" i="6" s="1"/>
  <c r="AT172" i="6"/>
  <c r="AT176" i="6" s="1"/>
  <c r="AT178" i="6" s="1"/>
  <c r="AS172" i="6"/>
  <c r="AS176" i="6" s="1"/>
  <c r="AS178" i="6" s="1"/>
  <c r="AR172" i="6"/>
  <c r="AQ172" i="6"/>
  <c r="AP172" i="6"/>
  <c r="AO172" i="6"/>
  <c r="AN172" i="6"/>
  <c r="AM172" i="6"/>
  <c r="AL172" i="6"/>
  <c r="AL176" i="6" s="1"/>
  <c r="AL178" i="6" s="1"/>
  <c r="AK172" i="6"/>
  <c r="AJ172" i="6"/>
  <c r="AI172" i="6"/>
  <c r="AI176" i="6" s="1"/>
  <c r="AI178" i="6" s="1"/>
  <c r="AH172" i="6"/>
  <c r="AH176" i="6" s="1"/>
  <c r="AH178" i="6" s="1"/>
  <c r="AG172" i="6"/>
  <c r="AG176" i="6" s="1"/>
  <c r="AG178" i="6" s="1"/>
  <c r="AF172" i="6"/>
  <c r="AE172" i="6"/>
  <c r="AD172" i="6"/>
  <c r="AC172" i="6"/>
  <c r="AB172" i="6"/>
  <c r="AA172" i="6"/>
  <c r="Z172" i="6"/>
  <c r="Z176" i="6" s="1"/>
  <c r="Z178" i="6" s="1"/>
  <c r="Y172" i="6"/>
  <c r="X172" i="6"/>
  <c r="W172" i="6"/>
  <c r="W176" i="6" s="1"/>
  <c r="W178" i="6" s="1"/>
  <c r="V172" i="6"/>
  <c r="V176" i="6" s="1"/>
  <c r="V178" i="6" s="1"/>
  <c r="U172" i="6"/>
  <c r="U176" i="6" s="1"/>
  <c r="U178" i="6" s="1"/>
  <c r="T172" i="6"/>
  <c r="S172" i="6"/>
  <c r="R172" i="6"/>
  <c r="Q172" i="6"/>
  <c r="P172" i="6"/>
  <c r="O172" i="6"/>
  <c r="N172" i="6"/>
  <c r="N176" i="6" s="1"/>
  <c r="N178" i="6" s="1"/>
  <c r="M172" i="6"/>
  <c r="M176" i="6" s="1"/>
  <c r="M178" i="6" s="1"/>
  <c r="L172" i="6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S180" i="9"/>
  <c r="AR180" i="9"/>
  <c r="AQ180" i="9"/>
  <c r="AP180" i="9"/>
  <c r="AO180" i="9"/>
  <c r="AG180" i="9"/>
  <c r="AF180" i="9"/>
  <c r="AD180" i="9"/>
  <c r="AC180" i="9"/>
  <c r="AB180" i="9"/>
  <c r="Y180" i="9"/>
  <c r="U180" i="9"/>
  <c r="T180" i="9"/>
  <c r="R180" i="9"/>
  <c r="Q180" i="9"/>
  <c r="AS178" i="9"/>
  <c r="AR178" i="9"/>
  <c r="AQ178" i="9"/>
  <c r="AP178" i="9"/>
  <c r="AO178" i="9"/>
  <c r="AN178" i="9"/>
  <c r="AN180" i="9" s="1"/>
  <c r="AG178" i="9"/>
  <c r="AF178" i="9"/>
  <c r="AD178" i="9"/>
  <c r="AC178" i="9"/>
  <c r="AB178" i="9"/>
  <c r="Y178" i="9"/>
  <c r="U178" i="9"/>
  <c r="T178" i="9"/>
  <c r="R178" i="9"/>
  <c r="Q178" i="9"/>
  <c r="P178" i="9"/>
  <c r="P180" i="9" s="1"/>
  <c r="L178" i="9"/>
  <c r="L180" i="9" s="1"/>
  <c r="AS174" i="9"/>
  <c r="AR174" i="9"/>
  <c r="AQ174" i="9"/>
  <c r="AP174" i="9"/>
  <c r="AO174" i="9"/>
  <c r="AN174" i="9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F174" i="9"/>
  <c r="AE174" i="9"/>
  <c r="AE178" i="9" s="1"/>
  <c r="AE180" i="9" s="1"/>
  <c r="AD174" i="9"/>
  <c r="AC174" i="9"/>
  <c r="AB174" i="9"/>
  <c r="AA174" i="9"/>
  <c r="AA178" i="9" s="1"/>
  <c r="AA180" i="9" s="1"/>
  <c r="Z174" i="9"/>
  <c r="Z178" i="9" s="1"/>
  <c r="Z180" i="9" s="1"/>
  <c r="Y174" i="9"/>
  <c r="X174" i="9"/>
  <c r="X178" i="9" s="1"/>
  <c r="X180" i="9" s="1"/>
  <c r="W174" i="9"/>
  <c r="W178" i="9" s="1"/>
  <c r="W180" i="9" s="1"/>
  <c r="V174" i="9"/>
  <c r="V178" i="9" s="1"/>
  <c r="V180" i="9" s="1"/>
  <c r="U174" i="9"/>
  <c r="T174" i="9"/>
  <c r="S174" i="9"/>
  <c r="S178" i="9" s="1"/>
  <c r="S180" i="9" s="1"/>
  <c r="R174" i="9"/>
  <c r="Q174" i="9"/>
  <c r="P174" i="9"/>
  <c r="O174" i="9"/>
  <c r="O178" i="9" s="1"/>
  <c r="O180" i="9" s="1"/>
  <c r="N174" i="9"/>
  <c r="N178" i="9" s="1"/>
  <c r="N180" i="9" s="1"/>
  <c r="M174" i="9"/>
  <c r="M178" i="9" s="1"/>
  <c r="M180" i="9" s="1"/>
  <c r="L174" i="9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M107" i="8"/>
  <c r="AL107" i="8"/>
  <c r="AK107" i="8"/>
  <c r="AA107" i="8"/>
  <c r="Z107" i="8"/>
  <c r="Y107" i="8"/>
  <c r="Q107" i="8"/>
  <c r="P107" i="8"/>
  <c r="O107" i="8"/>
  <c r="N107" i="8"/>
  <c r="AH105" i="8"/>
  <c r="AH107" i="8" s="1"/>
  <c r="AF105" i="8"/>
  <c r="AF107" i="8" s="1"/>
  <c r="AE105" i="8"/>
  <c r="AE107" i="8" s="1"/>
  <c r="AD105" i="8"/>
  <c r="AD107" i="8" s="1"/>
  <c r="AC105" i="8"/>
  <c r="AC107" i="8" s="1"/>
  <c r="AB105" i="8"/>
  <c r="AB107" i="8" s="1"/>
  <c r="T105" i="8"/>
  <c r="T107" i="8" s="1"/>
  <c r="S105" i="8"/>
  <c r="S107" i="8" s="1"/>
  <c r="R105" i="8"/>
  <c r="R107" i="8" s="1"/>
  <c r="Q105" i="8"/>
  <c r="P105" i="8"/>
  <c r="AM101" i="8"/>
  <c r="AM105" i="8" s="1"/>
  <c r="AL101" i="8"/>
  <c r="AL105" i="8" s="1"/>
  <c r="AK101" i="8"/>
  <c r="AK105" i="8" s="1"/>
  <c r="AJ101" i="8"/>
  <c r="AJ105" i="8" s="1"/>
  <c r="AJ107" i="8" s="1"/>
  <c r="AI101" i="8"/>
  <c r="AI105" i="8" s="1"/>
  <c r="AI107" i="8" s="1"/>
  <c r="AH101" i="8"/>
  <c r="AG101" i="8"/>
  <c r="AG105" i="8" s="1"/>
  <c r="AG107" i="8" s="1"/>
  <c r="AF101" i="8"/>
  <c r="AE101" i="8"/>
  <c r="AD101" i="8"/>
  <c r="AC101" i="8"/>
  <c r="AB101" i="8"/>
  <c r="AA101" i="8"/>
  <c r="AA105" i="8" s="1"/>
  <c r="Z101" i="8"/>
  <c r="Z105" i="8" s="1"/>
  <c r="Y101" i="8"/>
  <c r="Y105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S101" i="8"/>
  <c r="R101" i="8"/>
  <c r="Q101" i="8"/>
  <c r="P101" i="8"/>
  <c r="O101" i="8"/>
  <c r="O105" i="8" s="1"/>
  <c r="N101" i="8"/>
  <c r="N105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Y109" i="10"/>
  <c r="X109" i="10"/>
  <c r="W109" i="10"/>
  <c r="O109" i="10"/>
  <c r="N109" i="10"/>
  <c r="M109" i="10"/>
  <c r="L109" i="10"/>
  <c r="K109" i="10"/>
  <c r="U107" i="10"/>
  <c r="U109" i="10" s="1"/>
  <c r="T107" i="10"/>
  <c r="T109" i="10" s="1"/>
  <c r="S107" i="10"/>
  <c r="S109" i="10" s="1"/>
  <c r="R107" i="10"/>
  <c r="R109" i="10" s="1"/>
  <c r="Q107" i="10"/>
  <c r="Q109" i="10" s="1"/>
  <c r="P107" i="10"/>
  <c r="P109" i="10" s="1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X103" i="10"/>
  <c r="X107" i="10" s="1"/>
  <c r="W103" i="10"/>
  <c r="W107" i="10" s="1"/>
  <c r="V103" i="10"/>
  <c r="V107" i="10" s="1"/>
  <c r="V109" i="10" s="1"/>
  <c r="U103" i="10"/>
  <c r="T103" i="10"/>
  <c r="S103" i="10"/>
  <c r="R103" i="10"/>
  <c r="Q103" i="10"/>
  <c r="P103" i="10"/>
  <c r="O103" i="10"/>
  <c r="O107" i="10" s="1"/>
  <c r="N103" i="10"/>
  <c r="N107" i="10" s="1"/>
  <c r="M103" i="10"/>
  <c r="M107" i="10" s="1"/>
  <c r="L103" i="10"/>
  <c r="L107" i="10" s="1"/>
  <c r="K103" i="10"/>
  <c r="K107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S110" i="11"/>
  <c r="S108" i="11"/>
  <c r="V104" i="11"/>
  <c r="V108" i="11" s="1"/>
  <c r="V110" i="11" s="1"/>
  <c r="U104" i="11"/>
  <c r="U108" i="11" s="1"/>
  <c r="U110" i="11" s="1"/>
  <c r="T104" i="11"/>
  <c r="T108" i="11" s="1"/>
  <c r="T110" i="11" s="1"/>
  <c r="S104" i="1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P74" i="13"/>
  <c r="BD74" i="13"/>
  <c r="BC74" i="13"/>
  <c r="BB74" i="13"/>
  <c r="AR74" i="13"/>
  <c r="AQ74" i="13"/>
  <c r="AO74" i="13"/>
  <c r="AF74" i="13"/>
  <c r="AD74" i="13"/>
  <c r="T74" i="13"/>
  <c r="BP72" i="13"/>
  <c r="BO72" i="13"/>
  <c r="BO74" i="13" s="1"/>
  <c r="BN72" i="13"/>
  <c r="BN74" i="13" s="1"/>
  <c r="BM72" i="13"/>
  <c r="BM74" i="13" s="1"/>
  <c r="BJ72" i="13"/>
  <c r="BJ74" i="13" s="1"/>
  <c r="BH72" i="13"/>
  <c r="BH74" i="13" s="1"/>
  <c r="BD72" i="13"/>
  <c r="BC72" i="13"/>
  <c r="BB72" i="13"/>
  <c r="AR72" i="13"/>
  <c r="AQ72" i="13"/>
  <c r="AP72" i="13"/>
  <c r="AP74" i="13" s="1"/>
  <c r="AO72" i="13"/>
  <c r="AK72" i="13"/>
  <c r="AK74" i="13" s="1"/>
  <c r="AJ72" i="13"/>
  <c r="AJ74" i="13" s="1"/>
  <c r="AF72" i="13"/>
  <c r="AE72" i="13"/>
  <c r="AE74" i="13" s="1"/>
  <c r="AD72" i="13"/>
  <c r="AC72" i="13"/>
  <c r="AC74" i="13" s="1"/>
  <c r="X72" i="13"/>
  <c r="X74" i="13" s="1"/>
  <c r="T72" i="13"/>
  <c r="S72" i="13"/>
  <c r="S74" i="13" s="1"/>
  <c r="R72" i="13"/>
  <c r="R74" i="13" s="1"/>
  <c r="Q72" i="13"/>
  <c r="Q74" i="13" s="1"/>
  <c r="N72" i="13"/>
  <c r="N74" i="13" s="1"/>
  <c r="L72" i="13"/>
  <c r="L74" i="13" s="1"/>
  <c r="BP68" i="13"/>
  <c r="BO68" i="13"/>
  <c r="BN68" i="13"/>
  <c r="BM68" i="13"/>
  <c r="BL68" i="13"/>
  <c r="BL72" i="13" s="1"/>
  <c r="BL74" i="13" s="1"/>
  <c r="BK68" i="13"/>
  <c r="BK72" i="13" s="1"/>
  <c r="BK74" i="13" s="1"/>
  <c r="BJ68" i="13"/>
  <c r="BI68" i="13"/>
  <c r="BI72" i="13" s="1"/>
  <c r="BI74" i="13" s="1"/>
  <c r="BH68" i="13"/>
  <c r="BG68" i="13"/>
  <c r="BG72" i="13" s="1"/>
  <c r="BG74" i="13" s="1"/>
  <c r="BF68" i="13"/>
  <c r="BF72" i="13" s="1"/>
  <c r="BF74" i="13" s="1"/>
  <c r="BE68" i="13"/>
  <c r="BE72" i="13" s="1"/>
  <c r="BE74" i="13" s="1"/>
  <c r="BD68" i="13"/>
  <c r="BC68" i="13"/>
  <c r="BB68" i="13"/>
  <c r="BA68" i="13"/>
  <c r="BA72" i="13" s="1"/>
  <c r="BA74" i="13" s="1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Q68" i="13"/>
  <c r="AP68" i="13"/>
  <c r="AO68" i="13"/>
  <c r="AN68" i="13"/>
  <c r="AN72" i="13" s="1"/>
  <c r="AN74" i="13" s="1"/>
  <c r="AM68" i="13"/>
  <c r="AM72" i="13" s="1"/>
  <c r="AM74" i="13" s="1"/>
  <c r="AL68" i="13"/>
  <c r="AL72" i="13" s="1"/>
  <c r="AL74" i="13" s="1"/>
  <c r="AK68" i="13"/>
  <c r="AJ68" i="13"/>
  <c r="AI68" i="13"/>
  <c r="AI72" i="13" s="1"/>
  <c r="AI74" i="13" s="1"/>
  <c r="AH68" i="13"/>
  <c r="AH72" i="13" s="1"/>
  <c r="AH74" i="13" s="1"/>
  <c r="AG68" i="13"/>
  <c r="AG72" i="13" s="1"/>
  <c r="AG74" i="13" s="1"/>
  <c r="AF68" i="13"/>
  <c r="AE68" i="13"/>
  <c r="AD68" i="13"/>
  <c r="AC68" i="13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W68" i="13"/>
  <c r="W72" i="13" s="1"/>
  <c r="W74" i="13" s="1"/>
  <c r="V68" i="13"/>
  <c r="V72" i="13" s="1"/>
  <c r="V74" i="13" s="1"/>
  <c r="U68" i="13"/>
  <c r="U72" i="13" s="1"/>
  <c r="U74" i="13" s="1"/>
  <c r="T68" i="13"/>
  <c r="S68" i="13"/>
  <c r="R68" i="13"/>
  <c r="Q68" i="13"/>
  <c r="P68" i="13"/>
  <c r="P72" i="13" s="1"/>
  <c r="P74" i="13" s="1"/>
  <c r="O68" i="13"/>
  <c r="O72" i="13" s="1"/>
  <c r="O74" i="13" s="1"/>
  <c r="N68" i="13"/>
  <c r="M68" i="13"/>
  <c r="M72" i="13" s="1"/>
  <c r="M74" i="13" s="1"/>
  <c r="L68" i="13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AQ92" i="12"/>
  <c r="AP92" i="12"/>
  <c r="AE92" i="12"/>
  <c r="BI90" i="12"/>
  <c r="BI92" i="12" s="1"/>
  <c r="BH90" i="12"/>
  <c r="BH92" i="12" s="1"/>
  <c r="BG90" i="12"/>
  <c r="BG92" i="12" s="1"/>
  <c r="BF90" i="12"/>
  <c r="BF92" i="12" s="1"/>
  <c r="BA90" i="12"/>
  <c r="BA92" i="12" s="1"/>
  <c r="AZ90" i="12"/>
  <c r="AZ92" i="12" s="1"/>
  <c r="AX90" i="12"/>
  <c r="AX92" i="12" s="1"/>
  <c r="AW90" i="12"/>
  <c r="AW92" i="12" s="1"/>
  <c r="AV90" i="12"/>
  <c r="AV92" i="12" s="1"/>
  <c r="AU90" i="12"/>
  <c r="AU92" i="12" s="1"/>
  <c r="AM90" i="12"/>
  <c r="AM92" i="12" s="1"/>
  <c r="AL90" i="12"/>
  <c r="AL92" i="12" s="1"/>
  <c r="AK90" i="12"/>
  <c r="AK92" i="12" s="1"/>
  <c r="AJ90" i="12"/>
  <c r="AJ92" i="12" s="1"/>
  <c r="AI90" i="12"/>
  <c r="AI92" i="12" s="1"/>
  <c r="Y90" i="12"/>
  <c r="Y92" i="12" s="1"/>
  <c r="X90" i="12"/>
  <c r="X92" i="12" s="1"/>
  <c r="W90" i="12"/>
  <c r="W92" i="12" s="1"/>
  <c r="Q90" i="12"/>
  <c r="Q92" i="12" s="1"/>
  <c r="P90" i="12"/>
  <c r="P92" i="12" s="1"/>
  <c r="N90" i="12"/>
  <c r="N92" i="12" s="1"/>
  <c r="M90" i="12"/>
  <c r="M92" i="12" s="1"/>
  <c r="L90" i="12"/>
  <c r="L92" i="12" s="1"/>
  <c r="K90" i="12"/>
  <c r="K92" i="12" s="1"/>
  <c r="BJ86" i="12"/>
  <c r="BJ90" i="12" s="1"/>
  <c r="BJ92" i="12" s="1"/>
  <c r="BI86" i="12"/>
  <c r="BH86" i="12"/>
  <c r="BG86" i="12"/>
  <c r="BF86" i="12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AZ86" i="12"/>
  <c r="AY86" i="12"/>
  <c r="AY90" i="12" s="1"/>
  <c r="AY92" i="12" s="1"/>
  <c r="AX86" i="12"/>
  <c r="AW86" i="12"/>
  <c r="AV86" i="12"/>
  <c r="AU86" i="12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P86" i="12"/>
  <c r="AP90" i="12" s="1"/>
  <c r="AO86" i="12"/>
  <c r="AO90" i="12" s="1"/>
  <c r="AO92" i="12" s="1"/>
  <c r="AN86" i="12"/>
  <c r="AN90" i="12" s="1"/>
  <c r="AN92" i="12" s="1"/>
  <c r="AM86" i="12"/>
  <c r="AL86" i="12"/>
  <c r="AK86" i="12"/>
  <c r="AJ86" i="12"/>
  <c r="AI86" i="12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D86" i="12"/>
  <c r="AD90" i="12" s="1"/>
  <c r="AD92" i="12" s="1"/>
  <c r="AC86" i="12"/>
  <c r="AC90" i="12" s="1"/>
  <c r="AC92" i="12" s="1"/>
  <c r="AB86" i="12"/>
  <c r="AB90" i="12" s="1"/>
  <c r="AB92" i="12" s="1"/>
  <c r="AA86" i="12"/>
  <c r="AA90" i="12" s="1"/>
  <c r="AA92" i="12" s="1"/>
  <c r="Z86" i="12"/>
  <c r="Z90" i="12" s="1"/>
  <c r="Z92" i="12" s="1"/>
  <c r="Y86" i="12"/>
  <c r="X86" i="12"/>
  <c r="W86" i="12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P86" i="12"/>
  <c r="O86" i="12"/>
  <c r="O90" i="12" s="1"/>
  <c r="O92" i="12" s="1"/>
  <c r="N86" i="12"/>
  <c r="M86" i="12"/>
  <c r="L86" i="12"/>
  <c r="K86" i="12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T77" i="14"/>
  <c r="AR77" i="14"/>
  <c r="AQ77" i="14"/>
  <c r="AI77" i="14"/>
  <c r="AE77" i="14"/>
  <c r="AD77" i="14"/>
  <c r="AC77" i="14"/>
  <c r="AB77" i="14"/>
  <c r="P77" i="14"/>
  <c r="L77" i="14"/>
  <c r="K77" i="14"/>
  <c r="AY75" i="14"/>
  <c r="AY77" i="14" s="1"/>
  <c r="AW75" i="14"/>
  <c r="AW77" i="14" s="1"/>
  <c r="AV75" i="14"/>
  <c r="AV77" i="14" s="1"/>
  <c r="AU75" i="14"/>
  <c r="AU77" i="14" s="1"/>
  <c r="AT75" i="14"/>
  <c r="AM75" i="14"/>
  <c r="AM77" i="14" s="1"/>
  <c r="AL75" i="14"/>
  <c r="AL77" i="14" s="1"/>
  <c r="AK75" i="14"/>
  <c r="AK77" i="14" s="1"/>
  <c r="AJ75" i="14"/>
  <c r="AJ77" i="14" s="1"/>
  <c r="AI75" i="14"/>
  <c r="AH75" i="14"/>
  <c r="AH77" i="14" s="1"/>
  <c r="AC75" i="14"/>
  <c r="AB75" i="14"/>
  <c r="AA75" i="14"/>
  <c r="AA77" i="14" s="1"/>
  <c r="Y75" i="14"/>
  <c r="Y77" i="14" s="1"/>
  <c r="X75" i="14"/>
  <c r="X77" i="14" s="1"/>
  <c r="W75" i="14"/>
  <c r="W77" i="14" s="1"/>
  <c r="V75" i="14"/>
  <c r="V77" i="14" s="1"/>
  <c r="U75" i="14"/>
  <c r="U77" i="14" s="1"/>
  <c r="P75" i="14"/>
  <c r="O75" i="14"/>
  <c r="O77" i="14" s="1"/>
  <c r="L75" i="14"/>
  <c r="K75" i="14"/>
  <c r="AY71" i="14"/>
  <c r="AX71" i="14"/>
  <c r="AX75" i="14" s="1"/>
  <c r="AX77" i="14" s="1"/>
  <c r="AW71" i="14"/>
  <c r="AV71" i="14"/>
  <c r="AU71" i="14"/>
  <c r="AT71" i="14"/>
  <c r="AS71" i="14"/>
  <c r="AS75" i="14" s="1"/>
  <c r="AS77" i="14" s="1"/>
  <c r="AR71" i="14"/>
  <c r="AR75" i="14" s="1"/>
  <c r="AQ71" i="14"/>
  <c r="AQ75" i="14" s="1"/>
  <c r="AP71" i="14"/>
  <c r="AP75" i="14" s="1"/>
  <c r="AP77" i="14" s="1"/>
  <c r="AO71" i="14"/>
  <c r="AO75" i="14" s="1"/>
  <c r="AO77" i="14" s="1"/>
  <c r="AN71" i="14"/>
  <c r="AN75" i="14" s="1"/>
  <c r="AN77" i="14" s="1"/>
  <c r="AM71" i="14"/>
  <c r="AL71" i="14"/>
  <c r="AK71" i="14"/>
  <c r="AJ71" i="14"/>
  <c r="AI71" i="14"/>
  <c r="AH71" i="14"/>
  <c r="AG71" i="14"/>
  <c r="AG75" i="14" s="1"/>
  <c r="AG77" i="14" s="1"/>
  <c r="AF71" i="14"/>
  <c r="AF75" i="14" s="1"/>
  <c r="AF77" i="14" s="1"/>
  <c r="AE71" i="14"/>
  <c r="AE75" i="14" s="1"/>
  <c r="AD71" i="14"/>
  <c r="AD75" i="14" s="1"/>
  <c r="AC71" i="14"/>
  <c r="AB71" i="14"/>
  <c r="AA71" i="14"/>
  <c r="Z71" i="14"/>
  <c r="Z75" i="14" s="1"/>
  <c r="Z77" i="14" s="1"/>
  <c r="Y71" i="14"/>
  <c r="X71" i="14"/>
  <c r="W71" i="14"/>
  <c r="V71" i="14"/>
  <c r="U71" i="14"/>
  <c r="T71" i="14"/>
  <c r="T75" i="14" s="1"/>
  <c r="T77" i="14" s="1"/>
  <c r="S71" i="14"/>
  <c r="S75" i="14" s="1"/>
  <c r="S77" i="14" s="1"/>
  <c r="R71" i="14"/>
  <c r="R75" i="14" s="1"/>
  <c r="R77" i="14" s="1"/>
  <c r="Q71" i="14"/>
  <c r="Q75" i="14" s="1"/>
  <c r="Q77" i="14" s="1"/>
  <c r="P71" i="14"/>
  <c r="O71" i="14"/>
  <c r="N71" i="14"/>
  <c r="N75" i="14" s="1"/>
  <c r="N77" i="14" s="1"/>
  <c r="M71" i="14"/>
  <c r="M75" i="14" s="1"/>
  <c r="M77" i="14" s="1"/>
  <c r="L71" i="14"/>
  <c r="K71" i="14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AS81" i="15"/>
  <c r="AH81" i="15"/>
  <c r="AG81" i="15"/>
  <c r="V81" i="15"/>
  <c r="U81" i="15"/>
  <c r="AS79" i="15"/>
  <c r="AQ79" i="15"/>
  <c r="AQ81" i="15" s="1"/>
  <c r="AP79" i="15"/>
  <c r="AP81" i="15" s="1"/>
  <c r="AO79" i="15"/>
  <c r="AO81" i="15" s="1"/>
  <c r="AN79" i="15"/>
  <c r="AN81" i="15" s="1"/>
  <c r="AH79" i="15"/>
  <c r="AG79" i="15"/>
  <c r="AD79" i="15"/>
  <c r="AD81" i="15" s="1"/>
  <c r="AC79" i="15"/>
  <c r="AC81" i="15" s="1"/>
  <c r="AB79" i="15"/>
  <c r="AB81" i="15" s="1"/>
  <c r="Y79" i="15"/>
  <c r="Y81" i="15" s="1"/>
  <c r="V79" i="15"/>
  <c r="U79" i="15"/>
  <c r="Q79" i="15"/>
  <c r="Q81" i="15" s="1"/>
  <c r="P79" i="15"/>
  <c r="P81" i="15" s="1"/>
  <c r="AS75" i="15"/>
  <c r="AR75" i="15"/>
  <c r="AR79" i="15" s="1"/>
  <c r="AR81" i="15" s="1"/>
  <c r="AQ75" i="15"/>
  <c r="AP75" i="15"/>
  <c r="AO75" i="15"/>
  <c r="AN75" i="15"/>
  <c r="AM75" i="15"/>
  <c r="AM79" i="15" s="1"/>
  <c r="AM81" i="15" s="1"/>
  <c r="AL75" i="15"/>
  <c r="AL79" i="15" s="1"/>
  <c r="AL81" i="15" s="1"/>
  <c r="AK75" i="15"/>
  <c r="AK79" i="15" s="1"/>
  <c r="AK81" i="15" s="1"/>
  <c r="AJ75" i="15"/>
  <c r="AJ79" i="15" s="1"/>
  <c r="AJ81" i="15" s="1"/>
  <c r="AI75" i="15"/>
  <c r="AI79" i="15" s="1"/>
  <c r="AI81" i="15" s="1"/>
  <c r="AH75" i="15"/>
  <c r="AG75" i="15"/>
  <c r="AF75" i="15"/>
  <c r="AF79" i="15" s="1"/>
  <c r="AF81" i="15" s="1"/>
  <c r="AE75" i="15"/>
  <c r="AE79" i="15" s="1"/>
  <c r="AE81" i="15" s="1"/>
  <c r="AD75" i="15"/>
  <c r="AC75" i="15"/>
  <c r="AB75" i="15"/>
  <c r="AA75" i="15"/>
  <c r="AA79" i="15" s="1"/>
  <c r="AA81" i="15" s="1"/>
  <c r="Z75" i="15"/>
  <c r="Z79" i="15" s="1"/>
  <c r="Z81" i="15" s="1"/>
  <c r="Y75" i="15"/>
  <c r="X75" i="15"/>
  <c r="X79" i="15" s="1"/>
  <c r="X81" i="15" s="1"/>
  <c r="W75" i="15"/>
  <c r="W79" i="15" s="1"/>
  <c r="W81" i="15" s="1"/>
  <c r="V75" i="15"/>
  <c r="U75" i="15"/>
  <c r="T75" i="15"/>
  <c r="T79" i="15" s="1"/>
  <c r="T81" i="15" s="1"/>
  <c r="S75" i="15"/>
  <c r="S79" i="15" s="1"/>
  <c r="S81" i="15" s="1"/>
  <c r="R75" i="15"/>
  <c r="R79" i="15" s="1"/>
  <c r="R81" i="15" s="1"/>
  <c r="Q75" i="15"/>
  <c r="P75" i="15"/>
  <c r="O75" i="15"/>
  <c r="O79" i="15" s="1"/>
  <c r="O81" i="15" s="1"/>
  <c r="N75" i="15"/>
  <c r="N79" i="15" s="1"/>
  <c r="N81" i="15" s="1"/>
  <c r="M75" i="15"/>
  <c r="M79" i="15" s="1"/>
  <c r="M81" i="15" s="1"/>
  <c r="L75" i="15"/>
  <c r="L79" i="15" s="1"/>
  <c r="L81" i="15" s="1"/>
  <c r="K75" i="15"/>
  <c r="K79" i="15" s="1"/>
  <c r="K81" i="15" s="1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AH86" i="16"/>
  <c r="AH84" i="16"/>
  <c r="AD84" i="16"/>
  <c r="AD86" i="16" s="1"/>
  <c r="AA84" i="16"/>
  <c r="AA86" i="16" s="1"/>
  <c r="V84" i="16"/>
  <c r="V86" i="16" s="1"/>
  <c r="AH80" i="16"/>
  <c r="AG80" i="16"/>
  <c r="AG84" i="16" s="1"/>
  <c r="AG86" i="16" s="1"/>
  <c r="AF80" i="16"/>
  <c r="AF84" i="16" s="1"/>
  <c r="AF86" i="16" s="1"/>
  <c r="AE80" i="16"/>
  <c r="AE84" i="16" s="1"/>
  <c r="AE86" i="16" s="1"/>
  <c r="AD80" i="16"/>
  <c r="AC80" i="16"/>
  <c r="AC84" i="16" s="1"/>
  <c r="AC86" i="16" s="1"/>
  <c r="AB80" i="16"/>
  <c r="AB84" i="16" s="1"/>
  <c r="AB86" i="16" s="1"/>
  <c r="AA80" i="16"/>
  <c r="Z80" i="16"/>
  <c r="Z84" i="16" s="1"/>
  <c r="Z86" i="16" s="1"/>
  <c r="Y80" i="16"/>
  <c r="Y84" i="16" s="1"/>
  <c r="Y86" i="16" s="1"/>
  <c r="X80" i="16"/>
  <c r="X84" i="16" s="1"/>
  <c r="X86" i="16" s="1"/>
  <c r="W80" i="16"/>
  <c r="W84" i="16" s="1"/>
  <c r="W86" i="16" s="1"/>
  <c r="V80" i="16"/>
  <c r="U80" i="16"/>
  <c r="U84" i="16" s="1"/>
  <c r="U86" i="16" s="1"/>
  <c r="T80" i="16"/>
  <c r="T84" i="16" s="1"/>
  <c r="T86" i="16" s="1"/>
  <c r="S80" i="16"/>
  <c r="S84" i="16" s="1"/>
  <c r="S86" i="16" s="1"/>
  <c r="R80" i="16"/>
  <c r="R84" i="16" s="1"/>
  <c r="R86" i="16" s="1"/>
  <c r="Q80" i="16"/>
  <c r="Q84" i="16" s="1"/>
  <c r="Q86" i="16" s="1"/>
  <c r="P80" i="16"/>
  <c r="P84" i="16" s="1"/>
  <c r="P86" i="16" s="1"/>
  <c r="O80" i="16"/>
  <c r="O84" i="16" s="1"/>
  <c r="O86" i="16" s="1"/>
  <c r="N80" i="16"/>
  <c r="N84" i="16" s="1"/>
  <c r="N86" i="16" s="1"/>
  <c r="M80" i="16"/>
  <c r="M84" i="16" s="1"/>
  <c r="M86" i="16" s="1"/>
  <c r="L80" i="16"/>
  <c r="L84" i="16" s="1"/>
  <c r="L86" i="16" s="1"/>
  <c r="K80" i="16"/>
  <c r="K84" i="16" s="1"/>
  <c r="K86" i="16" s="1"/>
  <c r="I79" i="16"/>
  <c r="I78" i="16"/>
  <c r="I77" i="16"/>
  <c r="I76" i="16"/>
  <c r="I75" i="16"/>
  <c r="I74" i="16"/>
  <c r="I73" i="16"/>
  <c r="I72" i="16"/>
  <c r="I71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AG84" i="17"/>
  <c r="O84" i="17"/>
  <c r="AQ82" i="17"/>
  <c r="AQ84" i="17" s="1"/>
  <c r="AO82" i="17"/>
  <c r="AO84" i="17" s="1"/>
  <c r="AG82" i="17"/>
  <c r="AC82" i="17"/>
  <c r="AC84" i="17" s="1"/>
  <c r="U82" i="17"/>
  <c r="U84" i="17" s="1"/>
  <c r="N82" i="17"/>
  <c r="N84" i="17" s="1"/>
  <c r="K82" i="17"/>
  <c r="K84" i="17" s="1"/>
  <c r="AS78" i="17"/>
  <c r="AS82" i="17" s="1"/>
  <c r="AS84" i="17" s="1"/>
  <c r="AR78" i="17"/>
  <c r="AR82" i="17" s="1"/>
  <c r="AR84" i="17" s="1"/>
  <c r="AQ78" i="17"/>
  <c r="AP78" i="17"/>
  <c r="AP82" i="17" s="1"/>
  <c r="AP84" i="17" s="1"/>
  <c r="AO78" i="17"/>
  <c r="AN78" i="17"/>
  <c r="AN82" i="17" s="1"/>
  <c r="AN84" i="17" s="1"/>
  <c r="AM78" i="17"/>
  <c r="AM82" i="17" s="1"/>
  <c r="AM84" i="17" s="1"/>
  <c r="AL78" i="17"/>
  <c r="AL82" i="17" s="1"/>
  <c r="AL84" i="17" s="1"/>
  <c r="AK78" i="17"/>
  <c r="AK82" i="17" s="1"/>
  <c r="AK84" i="17" s="1"/>
  <c r="AJ78" i="17"/>
  <c r="AJ82" i="17" s="1"/>
  <c r="AJ84" i="17" s="1"/>
  <c r="AI78" i="17"/>
  <c r="AI82" i="17" s="1"/>
  <c r="AI84" i="17" s="1"/>
  <c r="AH78" i="17"/>
  <c r="AH82" i="17" s="1"/>
  <c r="AH84" i="17" s="1"/>
  <c r="AG78" i="17"/>
  <c r="AF78" i="17"/>
  <c r="AF82" i="17" s="1"/>
  <c r="AF84" i="17" s="1"/>
  <c r="AE78" i="17"/>
  <c r="AE82" i="17" s="1"/>
  <c r="AE84" i="17" s="1"/>
  <c r="AD78" i="17"/>
  <c r="AD82" i="17" s="1"/>
  <c r="AD84" i="17" s="1"/>
  <c r="AC78" i="17"/>
  <c r="AB78" i="17"/>
  <c r="AB82" i="17" s="1"/>
  <c r="AB84" i="17" s="1"/>
  <c r="AA78" i="17"/>
  <c r="AA82" i="17" s="1"/>
  <c r="AA84" i="17" s="1"/>
  <c r="Z78" i="17"/>
  <c r="Z82" i="17" s="1"/>
  <c r="Z84" i="17" s="1"/>
  <c r="Y78" i="17"/>
  <c r="Y82" i="17" s="1"/>
  <c r="Y84" i="17" s="1"/>
  <c r="X78" i="17"/>
  <c r="X82" i="17" s="1"/>
  <c r="X84" i="17" s="1"/>
  <c r="W78" i="17"/>
  <c r="W82" i="17" s="1"/>
  <c r="W84" i="17" s="1"/>
  <c r="V78" i="17"/>
  <c r="V82" i="17" s="1"/>
  <c r="V84" i="17" s="1"/>
  <c r="U78" i="17"/>
  <c r="T78" i="17"/>
  <c r="T82" i="17" s="1"/>
  <c r="T84" i="17" s="1"/>
  <c r="S78" i="17"/>
  <c r="S82" i="17" s="1"/>
  <c r="S84" i="17" s="1"/>
  <c r="R78" i="17"/>
  <c r="R82" i="17" s="1"/>
  <c r="R84" i="17" s="1"/>
  <c r="Q78" i="17"/>
  <c r="Q82" i="17" s="1"/>
  <c r="Q84" i="17" s="1"/>
  <c r="P78" i="17"/>
  <c r="P82" i="17" s="1"/>
  <c r="P84" i="17" s="1"/>
  <c r="O78" i="17"/>
  <c r="O82" i="17" s="1"/>
  <c r="N78" i="17"/>
  <c r="M78" i="17"/>
  <c r="M82" i="17" s="1"/>
  <c r="M84" i="17" s="1"/>
  <c r="L78" i="17"/>
  <c r="L82" i="17" s="1"/>
  <c r="L84" i="17" s="1"/>
  <c r="K78" i="17"/>
</calcChain>
</file>

<file path=xl/sharedStrings.xml><?xml version="1.0" encoding="utf-8"?>
<sst xmlns="http://schemas.openxmlformats.org/spreadsheetml/2006/main" count="13727" uniqueCount="1192">
  <si>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</si>
  <si>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</si>
  <si>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</si>
  <si>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</si>
  <si>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</si>
  <si>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</si>
  <si>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</si>
  <si>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</si>
  <si>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</si>
  <si>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</si>
  <si>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</si>
  <si>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</si>
  <si>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</si>
  <si>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</si>
  <si>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</si>
  <si>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</si>
  <si>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</si>
  <si>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107
Mar.25</t>
  </si>
  <si>
    <t>120bis</t>
  </si>
  <si>
    <t>129bis</t>
  </si>
  <si>
    <t>127bis</t>
  </si>
  <si>
    <t>114bis</t>
  </si>
  <si>
    <t>121</t>
  </si>
  <si>
    <t>130</t>
  </si>
  <si>
    <t>128</t>
  </si>
  <si>
    <t>115</t>
  </si>
  <si>
    <t>108
Jun.25</t>
  </si>
  <si>
    <t>122</t>
  </si>
  <si>
    <t>131</t>
  </si>
  <si>
    <t>129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</si>
  <si>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</si>
  <si>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</si>
  <si>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112bis</t>
  </si>
  <si>
    <t>131bis</t>
  </si>
  <si>
    <t>116bis</t>
  </si>
  <si>
    <t>123</t>
  </si>
  <si>
    <t>132</t>
  </si>
  <si>
    <t>117</t>
  </si>
  <si>
    <t>110
Dec.25</t>
  </si>
  <si>
    <t>124</t>
  </si>
  <si>
    <t>133</t>
  </si>
  <si>
    <t>118</t>
  </si>
  <si>
    <t>NR</t>
  </si>
  <si>
    <t>NR_AIML_air-Core</t>
  </si>
  <si>
    <t>WI</t>
  </si>
  <si>
    <t>Core part: WID on Artificial Intelligence (AI)/Machine Learning (ML) for NR Air Interface</t>
  </si>
  <si>
    <t>RP-250792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</si>
  <si>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</si>
  <si>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</si>
  <si>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</si>
  <si>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</si>
  <si>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</si>
  <si>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</si>
  <si>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</si>
  <si>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FS_NR_AIML_air_Ph2</t>
  </si>
  <si>
    <t>SI</t>
  </si>
  <si>
    <t>Study on Artificial Intelligence (AI)/Machine Learning (ML) for NR air interface Phase 2</t>
  </si>
  <si>
    <t>RP-250308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</si>
  <si>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</si>
  <si>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</si>
  <si>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</si>
  <si>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</si>
  <si>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</si>
  <si>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</si>
  <si>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</si>
  <si>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</si>
  <si>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</si>
  <si>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</si>
  <si>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</si>
  <si>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</si>
  <si>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</si>
  <si>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Ambient_IoT_Solutions-Core</t>
  </si>
  <si>
    <t>Core part: Solutions for Ambient IoT (Internet of Things) in NR</t>
  </si>
  <si>
    <t>RP-250796</t>
  </si>
  <si>
    <t>CMCC, Huawei, T-Mobile</t>
  </si>
  <si>
    <t>Ambient_IoT_Solutions-Perf</t>
  </si>
  <si>
    <t>Perf. part: Solutions for Ambient IoT (Internet of Things) in NR</t>
  </si>
  <si>
    <t>Netw_Energy_NR_enh-Core</t>
  </si>
  <si>
    <t>Core Part: Enhancements of network energy savings for NR</t>
  </si>
  <si>
    <t>RP-250343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</si>
  <si>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</si>
  <si>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</si>
  <si>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</si>
  <si>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</si>
  <si>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</si>
  <si>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</si>
  <si>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</si>
  <si>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</si>
  <si>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</si>
  <si>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</si>
  <si>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</si>
  <si>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</si>
  <si>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</si>
  <si>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</si>
  <si>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</si>
  <si>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</si>
  <si>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</si>
  <si>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</si>
  <si>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</si>
  <si>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3</t>
  </si>
  <si>
    <t>RP-242904</t>
  </si>
  <si>
    <t>Lenovo</t>
  </si>
  <si>
    <t>LTE</t>
  </si>
  <si>
    <t xml:space="preserve">IoT_NTN_TDD-Core </t>
  </si>
  <si>
    <t>Core Part: Introduction of IoT-NTN TDD mode</t>
  </si>
  <si>
    <t>RP-243293</t>
  </si>
  <si>
    <t>Iridium</t>
  </si>
  <si>
    <t xml:space="preserve">IoT_NTN_TDD-Perf </t>
  </si>
  <si>
    <t>Perf Part: Introduction of IoT-NTN TDD mode</t>
  </si>
  <si>
    <t>LTE_terr_bcast_Ph2-Core</t>
  </si>
  <si>
    <t>Core part: LTE-based 5G Broadcast Phase 2</t>
  </si>
  <si>
    <t>RP-250794</t>
  </si>
  <si>
    <t>EBU</t>
  </si>
  <si>
    <t>LTE_terr_bcast_Ph2-Perf</t>
  </si>
  <si>
    <t>Perf. part: LTE-based 5G Broadcast Phase 2</t>
  </si>
  <si>
    <t>Dec.25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</si>
  <si>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</si>
  <si>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</si>
  <si>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</si>
  <si>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</si>
  <si>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</si>
  <si>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RP-250339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</si>
  <si>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</si>
  <si>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</si>
  <si>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</si>
  <si>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</si>
  <si>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</si>
  <si>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RP-250107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</si>
  <si>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</si>
  <si>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</si>
  <si>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</si>
  <si>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</si>
  <si>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</si>
  <si>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RP-243300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</si>
  <si>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</si>
  <si>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</si>
  <si>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</si>
  <si>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</si>
  <si>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</si>
  <si>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RP-250472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</si>
  <si>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</si>
  <si>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</si>
  <si>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</si>
  <si>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</si>
  <si>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</si>
  <si>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</si>
  <si>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</si>
  <si>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RP-242393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</si>
  <si>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</si>
  <si>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</si>
  <si>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</si>
  <si>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</si>
  <si>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</si>
  <si>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</si>
  <si>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</si>
  <si>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RP-250188</t>
  </si>
  <si>
    <t>LG, InterDigital</t>
  </si>
  <si>
    <t>NR/LTE</t>
  </si>
  <si>
    <t>BDS_B2b_Core</t>
  </si>
  <si>
    <t>Core part: Introduction of BDS B2b Signal in A-GNSS</t>
  </si>
  <si>
    <t>RP-250767</t>
  </si>
  <si>
    <t>CAICT</t>
  </si>
  <si>
    <t>BDS_B2b_Perf</t>
  </si>
  <si>
    <t>Performance part: Minimum requirements for BDS B2b Signal in A-GNSS</t>
  </si>
  <si>
    <t>0.25</t>
  </si>
  <si>
    <t>NR &amp; LTE</t>
  </si>
  <si>
    <t>LCS_NAVIC_L1_SPS_NR_LTE-Core</t>
  </si>
  <si>
    <t>Core part: Introduction of NavIC L1 SPS AGNSS support in NR &amp; LTE</t>
  </si>
  <si>
    <t>RP-243247</t>
  </si>
  <si>
    <t>Reliance Jio</t>
  </si>
  <si>
    <t>LCS_NAVIC_L1_SPS_NR_LTE-Perf</t>
  </si>
  <si>
    <t>Perf part: Introduction of NavIC L1 SPS AGNSS support in NR &amp; LTE</t>
  </si>
  <si>
    <t>RAN2 Rel-19 TEI</t>
  </si>
  <si>
    <t>Misc Impacts</t>
  </si>
  <si>
    <t>Misc Impacts from Other RAN WGs and TSGs (NR_ATG_enh, NR_ENDC_RF, etc)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</si>
  <si>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</si>
  <si>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</si>
  <si>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</si>
  <si>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</si>
  <si>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NR_WAB_5GFemto-Core</t>
  </si>
  <si>
    <t>Core part: Additional topological enhancements for NR</t>
  </si>
  <si>
    <t>RP-243009</t>
  </si>
  <si>
    <t>NTT Docomo, AT&amp;T</t>
  </si>
  <si>
    <t>NR_AIML_NGRAN_enh-Core</t>
  </si>
  <si>
    <t>Core part: Enhancements for Artificial Intelligence (AI)/Machine Learning (ML) for NG-RAN</t>
  </si>
  <si>
    <t>RP-250326</t>
  </si>
  <si>
    <t>ZTE, NEC</t>
  </si>
  <si>
    <t>LTE, NR</t>
  </si>
  <si>
    <t>R19 RAN4-led spectrum items</t>
  </si>
  <si>
    <t>SI/WI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</si>
  <si>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</si>
  <si>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only first approved version listed in title</t>
  </si>
  <si>
    <t>Refer to each WI</t>
  </si>
  <si>
    <t>FS_NR_FR2_OTA_Ph3</t>
  </si>
  <si>
    <t>Study on NR FR2 OTA (Over the Air) testing Phase 3</t>
  </si>
  <si>
    <t>RP-242833</t>
  </si>
  <si>
    <t>Qualcomm Incorporated</t>
  </si>
  <si>
    <t>Sep-25</t>
  </si>
  <si>
    <t>FS_NR_demod_SCM</t>
  </si>
  <si>
    <t>Study on spatial channel model for demodulation performance requirements</t>
  </si>
  <si>
    <t>RP-250577</t>
  </si>
  <si>
    <t>Nokia</t>
  </si>
  <si>
    <t>FS_NR_FR1_DL_Frag_Carrier</t>
  </si>
  <si>
    <t>Study on NR FR1 DL Fragmented Carriers</t>
  </si>
  <si>
    <t>RP-243002</t>
  </si>
  <si>
    <t>NR, LTE</t>
  </si>
  <si>
    <t>NR_ENDC_RF_Ph4-Core</t>
  </si>
  <si>
    <t>Core part: UE RF enhancements for NR FR1/FR2 and EN-DC, Phase 4</t>
  </si>
  <si>
    <t>RP-250780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</si>
  <si>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</si>
  <si>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</si>
  <si>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</si>
  <si>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</si>
  <si>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</si>
  <si>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RP-243270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</si>
  <si>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</si>
  <si>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</si>
  <si>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</si>
  <si>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</si>
  <si>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</si>
  <si>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RP-242380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</si>
  <si>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</si>
  <si>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</si>
  <si>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</si>
  <si>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</si>
  <si>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</si>
  <si>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</si>
  <si>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</si>
  <si>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NR_FR1_lessthan_5MHz_BW_Ph2-Perf</t>
  </si>
  <si>
    <t>Perf. part: NR channel BW less than 5MHz for FR1 Phase 2</t>
  </si>
  <si>
    <t>RP-250781</t>
  </si>
  <si>
    <t>Intel</t>
  </si>
  <si>
    <t>NonCol_intraB_ENDC_NR_CA_Ph2-Core</t>
  </si>
  <si>
    <t>Core part: Support of intra-band non-collocated EN-DC/NR-CA deployment Phase2: new receiver type(s)</t>
  </si>
  <si>
    <t>RP-242083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</si>
  <si>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</si>
  <si>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</si>
  <si>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</si>
  <si>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</si>
  <si>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</si>
  <si>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RP-243285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</si>
  <si>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</si>
  <si>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</si>
  <si>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</si>
  <si>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</si>
  <si>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</si>
  <si>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</si>
  <si>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</si>
  <si>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</si>
  <si>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</si>
  <si>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RP-250197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</si>
  <si>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</si>
  <si>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</si>
  <si>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</si>
  <si>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</si>
  <si>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</si>
  <si>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</si>
  <si>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RP-242901</t>
  </si>
  <si>
    <t>Samsung, Xiaomi</t>
  </si>
  <si>
    <t>NR_IoT_NTN_req_test_enh-Perf</t>
  </si>
  <si>
    <t>Perf. part: Enhanced requirements and conductive test methodology for NR NTN and IoT NTN</t>
  </si>
  <si>
    <t>NR_NTN_Ku_bands-Core</t>
  </si>
  <si>
    <t>Core part: Introduction of Ku Band for NR NTN</t>
  </si>
  <si>
    <t>RP-250799</t>
  </si>
  <si>
    <t>Intelsat</t>
  </si>
  <si>
    <t>NR_NTN_Ku_bands-Perf</t>
  </si>
  <si>
    <t>Perf. part: Introduction of Ku Band for NR NTN</t>
  </si>
  <si>
    <t>NR_LBCA_Sw-Core</t>
  </si>
  <si>
    <t>Core part: Low band carrier aggregation via switching</t>
  </si>
  <si>
    <t>RP-250247</t>
  </si>
  <si>
    <t>AT&amp;T</t>
  </si>
  <si>
    <t>NR_LBCA_Sw-Perf</t>
  </si>
  <si>
    <t>Perf. part: Low band carrier aggregation via switching</t>
  </si>
  <si>
    <t>NR_FR1_7MHz_BW-Core</t>
  </si>
  <si>
    <t>Core part: 7MHz Channel Bandwidth for n26 and n5</t>
  </si>
  <si>
    <t>RP-250373</t>
  </si>
  <si>
    <t>China Telecom, T-Mobile USA</t>
  </si>
  <si>
    <t>NR_FR1_7MHz_BW-Perf</t>
  </si>
  <si>
    <t>Perf. part: 7 MHz Channel Bandwidth for n26 and n5</t>
  </si>
  <si>
    <t>Core part: New band for 5G Broadcast Utilizing Geosynchronous Satellite</t>
  </si>
  <si>
    <t>RP-250788</t>
  </si>
  <si>
    <t>ASTRUM MOBILE PTE. LTD.</t>
  </si>
  <si>
    <t>Perf. part: New band for 5G Broadcast Utilizing Geosynchronous Satellite</t>
  </si>
  <si>
    <t>Nominal TUs for Maintenance (remaining)</t>
  </si>
  <si>
    <t>REL-18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</si>
  <si>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</si>
  <si>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</si>
  <si>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</si>
  <si>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</si>
  <si>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</si>
  <si>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</si>
  <si>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</si>
  <si>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</si>
  <si>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</si>
  <si>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</si>
  <si>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</si>
  <si>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</si>
  <si>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</si>
  <si>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</si>
  <si>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106
Dec.24</t>
  </si>
  <si>
    <t>120</t>
  </si>
  <si>
    <t>127</t>
  </si>
  <si>
    <t>114</t>
  </si>
  <si>
    <t>RP-243244</t>
  </si>
  <si>
    <t>2 TUs allocated per RP-232745 for each of R4#116b, R4#117 &amp; R4#118 RD</t>
  </si>
  <si>
    <t>RP-243245</t>
  </si>
  <si>
    <t>RP-243326</t>
  </si>
  <si>
    <t>RF1.5 RD 0.5 until RAN4#118 RP-243326</t>
  </si>
  <si>
    <t>RP-242354</t>
  </si>
  <si>
    <t>0.25 until RAN4#118 RP-243273</t>
  </si>
  <si>
    <t>RP-243290</t>
  </si>
  <si>
    <t>0.5
R4 RD116b RP-243290</t>
  </si>
  <si>
    <t>0.5
R4 RD 117</t>
  </si>
  <si>
    <t>RP-242356</t>
  </si>
  <si>
    <t>RP-243318</t>
  </si>
  <si>
    <t>RP-243278</t>
  </si>
  <si>
    <t>RP-242349</t>
  </si>
  <si>
    <t>RP-242459</t>
  </si>
  <si>
    <t>RP-242385</t>
  </si>
  <si>
    <t xml:space="preserve">All RAN4 spectrum related WIs (please unfold this cell for more details)
------------ new bands
RP-242120 Introduction of the NR FDD 1.4 GHz Band (MidWave Wireless) (NR_FDD_1400MHz-Core: Mar.25, NR_FDD_1400MHz-Perf: Mar.25)
RP-242461 Introduction of LTE FDD band in 1800 – 1830 MHz for Canada (Novamint) (LTE_FDD_1800_1830MHz_CAN-Core: March 25,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RP-242501 Introduction of NR bands n87 and n88 (Nokia) (NR_bands_n87_n88-Core: Mar.25; NR_bands_n87_n88-Perf: Mar.25)
RP-242606 Introduction of NR band n68 (Ericsson) (NR_band_n68-Core: Mar.25; NR_band_n68-Perf: Mar.25)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RP-242891 Introduction of HAPS additional operating bands (SoftBank Corp., Deutsche Telekom, NTT DOCOMO, KDDI) (Core: Mar.25)(NR_HAPS_bands Core: 0.25 TU, Perf is removed)
RP-243268 New bands for LTE based 5G terrestrial broadcast for early deployments EBU, BNE (LTE_terr_bcast_bands_sub_108-Core: Core June 25)
------------ LTE/EN-DC basket
RP-243257 Rel-19 Dual connectivity (DC) of x LTE band(s), y NR band(s) (x&lt;6, y&lt;6, x+y&lt;=6) and single or two NR Supplementary Uplink (SUL) bands (Nokia, CHTTL, LGE, Samsung)(DC_R19_xBLTE_yBNR-Core: Sep.25)
RP-243014 Rel-19 LTE-Advanced Carrier Aggregation for x bands (2&lt;=x&lt;= 6) DL with y bands (y=1, 2) UL (Huawei)(LTE_CA_R19_xBDL_yBUL-Core: Sep.25) 
------------- NR CA/DC basket
RP-242754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RP-242609 Rel-19 High power UE (power class 1.5 or 2) for Dual Connectivity (DC) combinations of LTE band(s) and NR band(s) (China Unicom, Ericsson)(HPUE_DC_LTE_NR_R19-Core: Sep.25)
RP-242865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RP-242572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RP-242604 Adding channel bandwidth(s) support to existing NR bands and CA/ENDC combinations in REL-19 (Ericsson)(NR_bands_CA_ENDC_R19_BWs-Core: Sep.25)
------------ other spectrum related
RP-242611 mmWave UE spurious emission (China Unicom, Deutsche Telekom, Vodafone, CATT, Huawei, HiSilicon, OPPO, Qualcomm, Xiaomi, ZTE) (NR_mmWave_protect Core: Jun.25; Perf: Jun.25)
</t>
  </si>
  <si>
    <t>FS_NR_IMT_4400_7125_14800MHz</t>
  </si>
  <si>
    <t>Study on IMT parameters for NR for 4400 to 4800 MHz, 7125 to 8400 MHz and 14800 to 15350 MHz</t>
  </si>
  <si>
    <t>RP-242944</t>
  </si>
  <si>
    <t>Ericsson</t>
  </si>
  <si>
    <t>Mar.25</t>
  </si>
  <si>
    <t>RP-241848</t>
  </si>
  <si>
    <t>RP-241656</t>
  </si>
  <si>
    <t>NR_FR1_lessthan_5MHz_BW_Ph2-Core</t>
  </si>
  <si>
    <t>Core part: NR channel BW less than 5MHz for FR1 Phase 2</t>
  </si>
  <si>
    <t>RP-243309</t>
  </si>
  <si>
    <t>RP-243277</t>
  </si>
  <si>
    <t>NR_n28_PC2_40MHz_CBW-Core</t>
  </si>
  <si>
    <t>Introduction of Power Class 2 and UE 40MHz Channel Bandwidth in NR band n28</t>
  </si>
  <si>
    <t>RP-241930</t>
  </si>
  <si>
    <t>Covered by reserved TU for spectrum</t>
  </si>
  <si>
    <t>NR_PC2_RedCap_UE-Core</t>
  </si>
  <si>
    <t>Core part: NR power class 2 RedCap (Reduced Capability) UE in FR1</t>
  </si>
  <si>
    <t>RP-243267</t>
  </si>
  <si>
    <t>China Telecom, Mediatek</t>
  </si>
  <si>
    <t>RP-243314</t>
  </si>
  <si>
    <t>RP-243317</t>
  </si>
  <si>
    <t>RD 0.25 until RAN4#118 RP-243317</t>
  </si>
  <si>
    <t>RP-243323</t>
  </si>
  <si>
    <t>T-Mobile USA, China Telecom</t>
  </si>
  <si>
    <t>105
Sep.24</t>
  </si>
  <si>
    <t>118bis</t>
  </si>
  <si>
    <t>125bis</t>
  </si>
  <si>
    <t>119</t>
  </si>
  <si>
    <t>126</t>
  </si>
  <si>
    <t>113</t>
  </si>
  <si>
    <t>RP-242399</t>
  </si>
  <si>
    <t xml:space="preserve">2 TUs allocated per RP-232745 for each of R4#116b, R4#117 &amp; R4#118 RD [missing in this spreadsheet] </t>
  </si>
  <si>
    <t>FS_Ambient_IoT_solutions</t>
  </si>
  <si>
    <t>Study on solutions for Ambient IoT (Internet of Things) in NR</t>
  </si>
  <si>
    <t>RP-240826</t>
  </si>
  <si>
    <t>Dec.24</t>
  </si>
  <si>
    <t>Core Part: Multi-carrier enhancements for NR Phase 2</t>
  </si>
  <si>
    <t>RP-242408</t>
  </si>
  <si>
    <t>RP-242415</t>
  </si>
  <si>
    <t>0.25 until RAN4#118</t>
  </si>
  <si>
    <t>RP-241771</t>
  </si>
  <si>
    <t>RP-241789</t>
  </si>
  <si>
    <t>RP-242397</t>
  </si>
  <si>
    <t>Dec. 25</t>
  </si>
  <si>
    <t>RP-242413</t>
  </si>
  <si>
    <t>RP-242414</t>
  </si>
  <si>
    <t>FS_NR_WAB_5GFemto</t>
  </si>
  <si>
    <t>Study on additional topological enhancements for NR</t>
  </si>
  <si>
    <t>RP-241264</t>
  </si>
  <si>
    <t>Sep.24</t>
  </si>
  <si>
    <t>FS_NR_AIML_NGRAN_enh</t>
  </si>
  <si>
    <t>Study on enhancements for Artificial Intelligence (AI)/Machine Learning (ML) for NG-RAN</t>
  </si>
  <si>
    <t>RP-240323</t>
  </si>
  <si>
    <t>RP-242395</t>
  </si>
  <si>
    <t>NR_pos_enh2-Perf</t>
  </si>
  <si>
    <t>Perf part: Expanded and Improved NR Positioning</t>
  </si>
  <si>
    <t>RP-241186</t>
  </si>
  <si>
    <t>Intel, CATT, Ericsson</t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</si>
  <si>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</si>
  <si>
    <t>RP-242400</t>
  </si>
  <si>
    <t>RP-241326</t>
  </si>
  <si>
    <t>RP-242404</t>
  </si>
  <si>
    <t>RP-242010</t>
  </si>
  <si>
    <t>RP-241622</t>
  </si>
  <si>
    <t>RP-242381</t>
  </si>
  <si>
    <t>RP-241623</t>
  </si>
  <si>
    <t>RP-241985</t>
  </si>
  <si>
    <t>RP-241997</t>
  </si>
  <si>
    <t>RP-241690</t>
  </si>
  <si>
    <t>104
Jun.24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</si>
  <si>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</si>
  <si>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</si>
  <si>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</si>
  <si>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</si>
  <si>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</si>
  <si>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</si>
  <si>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</si>
  <si>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</si>
  <si>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</si>
  <si>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</si>
  <si>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RP-241624</t>
  </si>
  <si>
    <t>RP-240082</t>
  </si>
  <si>
    <t>RP-241609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</si>
  <si>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</si>
  <si>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</si>
  <si>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</si>
  <si>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</si>
  <si>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</si>
  <si>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RP-241158</t>
  </si>
  <si>
    <t>RP-241610</t>
  </si>
  <si>
    <t>RP-241669</t>
  </si>
  <si>
    <t>RP-241284</t>
  </si>
  <si>
    <t>RP-240830</t>
  </si>
  <si>
    <t>RP-240838</t>
  </si>
  <si>
    <t>RP-241213</t>
  </si>
  <si>
    <t>RP-241281</t>
  </si>
  <si>
    <t>RP-241660</t>
  </si>
  <si>
    <t>RP-241665</t>
  </si>
  <si>
    <t>103
Mar.24</t>
  </si>
  <si>
    <t>123bis</t>
  </si>
  <si>
    <t>110bis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</si>
  <si>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</si>
  <si>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</si>
  <si>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</si>
  <si>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</si>
  <si>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</si>
  <si>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</si>
  <si>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</si>
  <si>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</si>
  <si>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</si>
  <si>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</si>
  <si>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</si>
  <si>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</si>
  <si>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</si>
  <si>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</si>
  <si>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</si>
  <si>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</si>
  <si>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</si>
  <si>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</si>
  <si>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</si>
  <si>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</si>
  <si>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</si>
  <si>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</si>
  <si>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</si>
  <si>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</si>
  <si>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</si>
  <si>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</si>
  <si>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</si>
  <si>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</si>
  <si>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</si>
  <si>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</si>
  <si>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</si>
  <si>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</si>
  <si>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</si>
  <si>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</si>
  <si>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</si>
  <si>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</si>
  <si>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</si>
  <si>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</si>
  <si>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</si>
  <si>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</si>
  <si>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</si>
  <si>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</si>
  <si>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</si>
  <si>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</si>
  <si>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</si>
  <si>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</si>
  <si>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</si>
  <si>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</si>
  <si>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</si>
  <si>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</si>
  <si>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</si>
  <si>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</si>
  <si>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</si>
  <si>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</si>
  <si>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</si>
  <si>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</si>
  <si>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</si>
  <si>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</si>
  <si>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</si>
  <si>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</si>
  <si>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</si>
  <si>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</si>
  <si>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</si>
  <si>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</si>
  <si>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</si>
  <si>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</si>
  <si>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</si>
  <si>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</si>
  <si>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</si>
  <si>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</si>
  <si>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</si>
  <si>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</si>
  <si>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</si>
  <si>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</si>
  <si>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</si>
  <si>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</si>
  <si>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</si>
  <si>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</si>
  <si>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</si>
  <si>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</si>
  <si>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</si>
  <si>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</si>
  <si>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</si>
  <si>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</si>
  <si>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</si>
  <si>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</si>
  <si>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</si>
  <si>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</si>
  <si>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</si>
  <si>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</si>
  <si>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</si>
  <si>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</si>
  <si>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</si>
  <si>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</si>
  <si>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</si>
  <si>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</si>
  <si>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</si>
  <si>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</si>
  <si>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</si>
  <si>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</si>
  <si>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</si>
  <si>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</si>
  <si>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</si>
  <si>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</si>
  <si>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</si>
  <si>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</si>
  <si>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</si>
  <si>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</si>
  <si>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</si>
  <si>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</si>
  <si>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</si>
  <si>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</si>
  <si>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</si>
  <si>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</si>
  <si>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</si>
  <si>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</si>
  <si>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</si>
  <si>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</si>
  <si>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</si>
  <si>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</si>
  <si>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</si>
  <si>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</si>
  <si>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</si>
  <si>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</si>
  <si>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</si>
  <si>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</si>
  <si>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</si>
  <si>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</si>
  <si>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</si>
  <si>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</si>
  <si>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</si>
  <si>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</si>
  <si>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</si>
  <si>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</si>
  <si>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</si>
  <si>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</si>
  <si>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</si>
  <si>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</si>
  <si>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</si>
  <si>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</si>
  <si>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</si>
  <si>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</si>
  <si>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</si>
  <si>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</si>
  <si>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</si>
  <si>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</si>
  <si>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</si>
  <si>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</si>
  <si>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</si>
  <si>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</si>
  <si>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</si>
  <si>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</si>
  <si>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</si>
  <si>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</si>
  <si>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</si>
  <si>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</si>
  <si>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</si>
  <si>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</si>
  <si>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</si>
  <si>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</si>
  <si>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</si>
  <si>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</si>
  <si>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</si>
  <si>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</si>
  <si>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</si>
  <si>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</si>
  <si>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</si>
  <si>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</si>
  <si>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</si>
  <si>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</si>
  <si>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</si>
  <si>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</si>
  <si>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</si>
  <si>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</si>
  <si>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</si>
  <si>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</si>
  <si>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</si>
  <si>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</si>
  <si>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</si>
  <si>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</si>
  <si>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</si>
  <si>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</si>
  <si>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</si>
  <si>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</si>
  <si>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</si>
  <si>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</si>
  <si>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</si>
  <si>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</si>
  <si>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</si>
  <si>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</si>
  <si>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</si>
  <si>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</si>
  <si>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</si>
  <si>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</si>
  <si>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</si>
  <si>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</si>
  <si>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</si>
  <si>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</si>
  <si>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</si>
  <si>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</si>
  <si>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</si>
  <si>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</si>
  <si>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</si>
  <si>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</si>
  <si>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</si>
  <si>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</si>
  <si>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</si>
  <si>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</si>
  <si>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</si>
  <si>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</si>
  <si>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</si>
  <si>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</si>
  <si>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</si>
  <si>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</si>
  <si>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</si>
  <si>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</si>
  <si>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</si>
  <si>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</si>
  <si>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</si>
  <si>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</si>
  <si>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</si>
  <si>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</si>
  <si>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</si>
  <si>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</si>
  <si>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</si>
  <si>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</si>
  <si>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</si>
  <si>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</si>
  <si>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</si>
  <si>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</si>
  <si>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</si>
  <si>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</si>
  <si>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</si>
  <si>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</si>
  <si>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</si>
  <si>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</si>
  <si>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</si>
  <si>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</si>
  <si>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</si>
  <si>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</si>
  <si>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</si>
  <si>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</si>
  <si>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</si>
  <si>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</si>
  <si>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</si>
  <si>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</si>
  <si>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</si>
  <si>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</si>
  <si>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</si>
  <si>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</si>
  <si>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</si>
  <si>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</si>
  <si>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</si>
  <si>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</si>
  <si>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</si>
  <si>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</si>
  <si>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</si>
  <si>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</si>
  <si>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</si>
  <si>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</si>
  <si>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</si>
  <si>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</si>
  <si>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</si>
  <si>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</si>
  <si>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</si>
  <si>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</si>
  <si>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</si>
  <si>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</si>
  <si>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</si>
  <si>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</si>
  <si>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</si>
  <si>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</si>
  <si>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</si>
  <si>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</si>
  <si>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</si>
  <si>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</si>
  <si>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</si>
  <si>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</si>
  <si>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</si>
  <si>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</si>
  <si>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</si>
  <si>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</si>
  <si>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</si>
  <si>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</si>
  <si>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</si>
  <si>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</si>
  <si>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</si>
  <si>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</si>
  <si>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</si>
  <si>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</si>
  <si>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</si>
  <si>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</si>
  <si>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</si>
  <si>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</si>
  <si>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</si>
  <si>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</si>
  <si>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</si>
  <si>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</si>
  <si>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</si>
  <si>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</si>
  <si>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</si>
  <si>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</si>
  <si>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</si>
  <si>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</si>
  <si>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</si>
  <si>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</si>
  <si>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</si>
  <si>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</si>
  <si>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</si>
  <si>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</si>
  <si>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</si>
  <si>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</si>
  <si>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</si>
  <si>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</si>
  <si>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</si>
  <si>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</si>
  <si>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</si>
  <si>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</si>
  <si>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</si>
  <si>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</si>
  <si>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</si>
  <si>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</si>
  <si>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</si>
  <si>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</si>
  <si>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</si>
  <si>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</si>
  <si>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</si>
  <si>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</si>
  <si>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</si>
  <si>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</si>
  <si>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</si>
  <si>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</si>
  <si>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</si>
  <si>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</si>
  <si>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</si>
  <si>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</si>
  <si>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</si>
  <si>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</si>
  <si>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</si>
  <si>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</si>
  <si>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</si>
  <si>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</si>
  <si>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</si>
  <si>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</si>
  <si>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</si>
  <si>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</si>
  <si>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</si>
  <si>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</si>
  <si>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</si>
  <si>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</si>
  <si>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</si>
  <si>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</si>
  <si>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</si>
  <si>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</si>
  <si>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</si>
  <si>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</si>
  <si>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</si>
  <si>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</si>
  <si>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</si>
  <si>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</si>
  <si>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</si>
  <si>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</si>
  <si>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</si>
  <si>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</si>
  <si>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</si>
  <si>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</si>
  <si>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</si>
  <si>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</si>
  <si>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</si>
  <si>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</si>
  <si>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</si>
  <si>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</si>
  <si>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</si>
  <si>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</si>
  <si>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</si>
  <si>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</si>
  <si>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</si>
  <si>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</si>
  <si>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</si>
  <si>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</si>
  <si>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</si>
  <si>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</si>
  <si>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</si>
  <si>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</si>
  <si>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</si>
  <si>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</si>
  <si>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</si>
  <si>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</si>
  <si>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</si>
  <si>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</si>
  <si>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</si>
  <si>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</si>
  <si>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</si>
  <si>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</si>
  <si>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</si>
  <si>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</si>
  <si>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</si>
  <si>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</si>
  <si>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</si>
  <si>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</si>
  <si>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</si>
  <si>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</si>
  <si>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</si>
  <si>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</si>
  <si>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</si>
  <si>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</si>
  <si>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</si>
  <si>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</si>
  <si>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</si>
  <si>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</si>
  <si>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</si>
  <si>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</si>
  <si>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</si>
  <si>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</si>
  <si>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</si>
  <si>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</si>
  <si>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</si>
  <si>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</si>
  <si>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</si>
  <si>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</si>
  <si>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</si>
  <si>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</si>
  <si>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</si>
  <si>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</si>
  <si>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</si>
  <si>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</si>
  <si>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</si>
  <si>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</si>
  <si>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</si>
  <si>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</si>
  <si>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</si>
  <si>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</si>
  <si>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</si>
  <si>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</si>
  <si>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</si>
  <si>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</si>
  <si>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</si>
  <si>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</si>
  <si>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</si>
  <si>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</si>
  <si>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</si>
  <si>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</si>
  <si>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</si>
  <si>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</si>
  <si>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</si>
  <si>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</si>
  <si>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</si>
  <si>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</si>
  <si>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</si>
  <si>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</si>
  <si>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</si>
  <si>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</si>
  <si>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</si>
  <si>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</si>
  <si>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</si>
  <si>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</si>
  <si>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</si>
  <si>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</si>
  <si>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</si>
  <si>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</si>
  <si>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</si>
  <si>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</si>
  <si>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</si>
  <si>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</si>
  <si>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</si>
  <si>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</si>
  <si>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</si>
  <si>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</si>
  <si>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</si>
  <si>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</si>
  <si>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</si>
  <si>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</si>
  <si>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</si>
  <si>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</si>
  <si>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</si>
  <si>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</si>
  <si>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</si>
  <si>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</si>
  <si>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</si>
  <si>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</si>
  <si>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</si>
  <si>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</si>
  <si>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</si>
  <si>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</si>
  <si>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</si>
  <si>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</si>
  <si>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</si>
  <si>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</si>
  <si>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</si>
  <si>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</si>
  <si>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</si>
  <si>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</si>
  <si>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</si>
  <si>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</si>
  <si>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</si>
  <si>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</si>
  <si>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</si>
  <si>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</si>
  <si>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</si>
  <si>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</si>
  <si>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</si>
  <si>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</si>
  <si>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</si>
  <si>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</si>
  <si>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</si>
  <si>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</si>
  <si>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</si>
  <si>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</si>
  <si>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</si>
  <si>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</si>
  <si>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</si>
  <si>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</si>
  <si>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</si>
  <si>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</si>
  <si>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</si>
  <si>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</si>
  <si>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</si>
  <si>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</si>
  <si>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</si>
  <si>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</si>
  <si>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</si>
  <si>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</si>
  <si>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</si>
  <si>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</si>
  <si>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</si>
  <si>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</si>
  <si>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</si>
  <si>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</si>
  <si>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</si>
  <si>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</si>
  <si>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</si>
  <si>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</si>
  <si>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</si>
  <si>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</si>
  <si>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</si>
  <si>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</si>
  <si>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</si>
  <si>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</si>
  <si>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</si>
  <si>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</si>
  <si>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</si>
  <si>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</si>
  <si>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</si>
  <si>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</si>
  <si>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</si>
  <si>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</si>
  <si>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</si>
  <si>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</si>
  <si>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</si>
  <si>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</si>
  <si>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</si>
  <si>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</si>
  <si>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</si>
  <si>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</si>
  <si>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</si>
  <si>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</si>
  <si>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</si>
  <si>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</si>
  <si>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</si>
  <si>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</si>
  <si>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</si>
  <si>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</si>
  <si>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</si>
  <si>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</si>
  <si>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</si>
  <si>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</si>
  <si>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</si>
  <si>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</si>
  <si>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</si>
  <si>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</si>
  <si>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</si>
  <si>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</si>
  <si>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</si>
  <si>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</si>
  <si>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</si>
  <si>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</si>
  <si>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</si>
  <si>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</si>
  <si>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</si>
  <si>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</si>
  <si>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</si>
  <si>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</si>
  <si>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</si>
  <si>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</si>
  <si>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</si>
  <si>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</si>
  <si>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</si>
  <si>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</si>
  <si>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</si>
  <si>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</si>
  <si>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</si>
  <si>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</si>
  <si>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</si>
  <si>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</si>
  <si>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</si>
  <si>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</si>
  <si>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</si>
  <si>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</si>
  <si>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</si>
  <si>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</si>
  <si>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</si>
  <si>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</si>
  <si>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</si>
  <si>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</si>
  <si>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</si>
  <si>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</si>
  <si>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</si>
  <si>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</si>
  <si>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</si>
  <si>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</si>
  <si>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</si>
  <si>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</si>
  <si>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</si>
  <si>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</si>
  <si>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</si>
  <si>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</si>
  <si>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</si>
  <si>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</si>
  <si>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</si>
  <si>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</si>
  <si>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</si>
  <si>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</si>
  <si>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</si>
  <si>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</si>
  <si>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</si>
  <si>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</si>
  <si>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</si>
  <si>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</si>
  <si>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</si>
  <si>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</si>
  <si>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</si>
  <si>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</si>
  <si>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</si>
  <si>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</si>
  <si>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</si>
  <si>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</si>
  <si>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</si>
  <si>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</si>
  <si>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</si>
  <si>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</si>
  <si>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</si>
  <si>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</si>
  <si>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</si>
  <si>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</si>
  <si>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</si>
  <si>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</si>
  <si>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</si>
  <si>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</si>
  <si>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</si>
  <si>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</si>
  <si>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</si>
  <si>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</si>
  <si>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</si>
  <si>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</si>
  <si>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</si>
  <si>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</si>
  <si>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</si>
  <si>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</si>
  <si>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</si>
  <si>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</si>
  <si>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</si>
  <si>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</si>
  <si>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</si>
  <si>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</si>
  <si>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</si>
  <si>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</si>
  <si>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</si>
  <si>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</si>
  <si>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</si>
  <si>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</si>
  <si>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</si>
  <si>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</si>
  <si>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</si>
  <si>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</si>
  <si>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</si>
  <si>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</si>
  <si>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</si>
  <si>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</si>
  <si>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</si>
  <si>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</si>
  <si>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</si>
  <si>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</si>
  <si>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</si>
  <si>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</si>
  <si>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</si>
  <si>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</si>
  <si>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</si>
  <si>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</si>
  <si>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</si>
  <si>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</si>
  <si>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</si>
  <si>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</si>
  <si>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</si>
  <si>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</si>
  <si>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</si>
  <si>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</si>
  <si>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</si>
  <si>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</si>
  <si>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</si>
  <si>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</si>
  <si>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</si>
  <si>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</si>
  <si>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</si>
  <si>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</si>
  <si>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</si>
  <si>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</si>
  <si>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</si>
  <si>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</si>
  <si>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</si>
  <si>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</si>
  <si>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</si>
  <si>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</si>
  <si>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</si>
  <si>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</si>
  <si>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</si>
  <si>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</si>
  <si>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</si>
  <si>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</si>
  <si>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</si>
  <si>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</si>
  <si>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</si>
  <si>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</si>
  <si>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</si>
  <si>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</si>
  <si>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</si>
  <si>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</si>
  <si>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</si>
  <si>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</si>
  <si>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</si>
  <si>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</si>
  <si>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</si>
  <si>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</si>
  <si>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</si>
  <si>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</si>
  <si>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</si>
  <si>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</si>
  <si>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</si>
  <si>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</si>
  <si>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</si>
  <si>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</si>
  <si>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</si>
  <si>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</si>
  <si>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</si>
  <si>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</si>
  <si>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</si>
  <si>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</si>
  <si>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</si>
  <si>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</si>
  <si>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</si>
  <si>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</si>
  <si>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</si>
  <si>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</si>
  <si>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</si>
  <si>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</si>
  <si>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</si>
  <si>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</si>
  <si>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</si>
  <si>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</si>
  <si>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</si>
  <si>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</si>
  <si>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</si>
  <si>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</si>
  <si>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r>
      <t xml:space="preserve">109
Sep.25
</t>
    </r>
    <r>
      <rPr>
        <b/>
        <sz val="10"/>
        <rFont val="Arial"/>
        <family val="2"/>
      </rPr>
      <t>REL-19 freeze</t>
    </r>
  </si>
  <si>
    <r>
      <t xml:space="preserve">111
Mar.26
</t>
    </r>
    <r>
      <rPr>
        <b/>
        <sz val="10"/>
        <rFont val="Arial"/>
        <family val="2"/>
      </rPr>
      <t>REL-19 Perf</t>
    </r>
  </si>
  <si>
    <t>LCS_BDS_B2b_LTE_NR-Core</t>
    <phoneticPr fontId="13" type="noConversion"/>
  </si>
  <si>
    <t>LCS_BDS_B2b_LTE_NR-Perf</t>
    <phoneticPr fontId="13" type="noConversion"/>
  </si>
  <si>
    <t>Sep.25</t>
    <phoneticPr fontId="13" type="noConversion"/>
  </si>
  <si>
    <t>RP-250197</t>
    <phoneticPr fontId="13" type="noConversion"/>
  </si>
  <si>
    <t>RP-250767</t>
    <phoneticPr fontId="13" type="noConversion"/>
  </si>
  <si>
    <t>LTE_band_5G_bcast_GSO-Core</t>
    <phoneticPr fontId="13" type="noConversion"/>
  </si>
  <si>
    <t>LTE_band_5G_bcast_GSO-Perf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</si>
</sst>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name val="宋体"/>
      <family val="3"/>
      <charset val="134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266029847102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243140964995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23551133762628"/>
        <bgColor indexed="64"/>
      </patternFill>
    </fill>
    <fill>
      <patternFill patternType="solid">
        <fgColor theme="0" tint="-0.149754325998718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</cellStyleXfs>
  <cellXfs count="133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3" fillId="13" borderId="2" xfId="0" applyNumberFormat="1" applyFont="1" applyFill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3" fillId="0" borderId="0" xfId="2" applyFont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X106"/>
  <sheetViews>
    <sheetView tabSelected="1" zoomScale="70" zoomScaleNormal="70" workbookViewId="0">
      <pane xSplit="9" ySplit="2" topLeftCell="J61" activePane="bottomRight" state="frozen"/>
      <selection pane="topRight"/>
      <selection pane="bottomLeft"/>
      <selection pane="bottomRight" activeCell="E76" sqref="E76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/>
    <col min="9" max="9" width="5.25" style="61" customWidth="1"/>
    <col min="10" max="10" width="8.75" style="61" customWidth="1"/>
    <col min="11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1183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1184</v>
      </c>
    </row>
    <row r="3" spans="1:45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46</v>
      </c>
      <c r="G3" s="64" t="s">
        <v>47</v>
      </c>
      <c r="H3" s="68" t="s">
        <v>48</v>
      </c>
      <c r="I3" s="88">
        <f>SUM(K3:AR3)</f>
        <v>16.75</v>
      </c>
      <c r="J3" s="94" t="s">
        <v>49</v>
      </c>
      <c r="K3" s="95"/>
      <c r="L3" s="96">
        <v>2.5</v>
      </c>
      <c r="M3" s="97">
        <v>2</v>
      </c>
      <c r="N3" s="98">
        <v>0.5</v>
      </c>
      <c r="O3" s="99"/>
      <c r="P3" s="99">
        <v>1.75</v>
      </c>
      <c r="Q3" s="96">
        <v>2.5</v>
      </c>
      <c r="R3" s="97">
        <v>2</v>
      </c>
      <c r="S3" s="98">
        <v>0.5</v>
      </c>
      <c r="T3" s="99"/>
      <c r="U3" s="99">
        <v>1.25</v>
      </c>
      <c r="V3" s="95"/>
      <c r="W3" s="96"/>
      <c r="X3" s="97">
        <v>2</v>
      </c>
      <c r="Y3" s="98">
        <v>0.5</v>
      </c>
      <c r="Z3" s="99"/>
      <c r="AA3" s="99">
        <v>1.25</v>
      </c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</row>
    <row r="4" spans="1:45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46</v>
      </c>
      <c r="G4" s="68" t="s">
        <v>47</v>
      </c>
      <c r="H4" s="68" t="s">
        <v>53</v>
      </c>
      <c r="I4" s="88">
        <f t="shared" ref="I4:I67" si="0">SUM(K4:AR4)</f>
        <v>7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>
        <v>0.5</v>
      </c>
      <c r="V4" s="80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2</v>
      </c>
      <c r="AH4" s="81"/>
      <c r="AI4" s="82"/>
      <c r="AJ4" s="83"/>
      <c r="AK4" s="84"/>
      <c r="AL4" s="84">
        <v>2</v>
      </c>
      <c r="AM4" s="80"/>
      <c r="AN4" s="81"/>
      <c r="AO4" s="82"/>
      <c r="AP4" s="83"/>
      <c r="AQ4" s="84"/>
      <c r="AR4" s="84">
        <v>2</v>
      </c>
      <c r="AS4" s="80"/>
    </row>
    <row r="5" spans="1:45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5.75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1">
        <v>1</v>
      </c>
      <c r="R5" s="82">
        <v>0.5</v>
      </c>
      <c r="S5" s="83"/>
      <c r="T5" s="84"/>
      <c r="U5" s="84">
        <v>0.75</v>
      </c>
      <c r="V5" s="80"/>
      <c r="W5" s="81"/>
      <c r="X5" s="82">
        <v>0.5</v>
      </c>
      <c r="Y5" s="83"/>
      <c r="Z5" s="84"/>
      <c r="AA5" s="84">
        <v>0.75</v>
      </c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</row>
    <row r="6" spans="1:45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11.75</v>
      </c>
      <c r="J6" s="94" t="s">
        <v>49</v>
      </c>
      <c r="K6" s="80"/>
      <c r="L6" s="81">
        <v>2</v>
      </c>
      <c r="M6" s="82">
        <v>0.75</v>
      </c>
      <c r="N6" s="83"/>
      <c r="O6" s="84">
        <v>1</v>
      </c>
      <c r="P6" s="84">
        <v>1</v>
      </c>
      <c r="Q6" s="81">
        <v>2</v>
      </c>
      <c r="R6" s="82">
        <v>0.75</v>
      </c>
      <c r="S6" s="83"/>
      <c r="T6" s="84">
        <v>1</v>
      </c>
      <c r="U6" s="84">
        <v>0.75</v>
      </c>
      <c r="V6" s="80"/>
      <c r="W6" s="81"/>
      <c r="X6" s="82">
        <v>0.75</v>
      </c>
      <c r="Y6" s="83"/>
      <c r="Z6" s="84">
        <v>1</v>
      </c>
      <c r="AA6" s="84">
        <v>0.75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</row>
    <row r="7" spans="1:45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5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>
        <v>0.25</v>
      </c>
      <c r="V7" s="80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1.5</v>
      </c>
      <c r="AH7" s="81"/>
      <c r="AI7" s="82"/>
      <c r="AJ7" s="83"/>
      <c r="AK7" s="84"/>
      <c r="AL7" s="84">
        <v>1.5</v>
      </c>
      <c r="AM7" s="80"/>
      <c r="AN7" s="81"/>
      <c r="AO7" s="82"/>
      <c r="AP7" s="83"/>
      <c r="AQ7" s="84"/>
      <c r="AR7" s="84">
        <v>1.5</v>
      </c>
      <c r="AS7" s="80"/>
    </row>
    <row r="8" spans="1:45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12.25</v>
      </c>
      <c r="J8" s="94" t="s">
        <v>49</v>
      </c>
      <c r="K8" s="80"/>
      <c r="L8" s="81">
        <v>2</v>
      </c>
      <c r="M8" s="82">
        <v>0.75</v>
      </c>
      <c r="N8" s="83">
        <v>0.5</v>
      </c>
      <c r="O8" s="84">
        <v>1.5</v>
      </c>
      <c r="P8" s="84">
        <v>0.5</v>
      </c>
      <c r="Q8" s="81">
        <v>2</v>
      </c>
      <c r="R8" s="82">
        <v>0.75</v>
      </c>
      <c r="S8" s="83">
        <v>0.5</v>
      </c>
      <c r="T8" s="84">
        <v>1</v>
      </c>
      <c r="U8" s="84">
        <v>0.25</v>
      </c>
      <c r="V8" s="80"/>
      <c r="W8" s="81"/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</row>
    <row r="9" spans="1:45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6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>
        <v>0.5</v>
      </c>
      <c r="U9" s="84">
        <v>0.25</v>
      </c>
      <c r="V9" s="80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1</v>
      </c>
      <c r="AH9" s="81"/>
      <c r="AI9" s="82"/>
      <c r="AJ9" s="83"/>
      <c r="AK9" s="84">
        <v>0.5</v>
      </c>
      <c r="AL9" s="84">
        <v>1</v>
      </c>
      <c r="AM9" s="80"/>
      <c r="AN9" s="81"/>
      <c r="AO9" s="82"/>
      <c r="AP9" s="83"/>
      <c r="AQ9" s="84">
        <v>0.5</v>
      </c>
      <c r="AR9" s="84">
        <v>1</v>
      </c>
      <c r="AS9" s="80"/>
    </row>
    <row r="10" spans="1:45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24.25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0.5</v>
      </c>
      <c r="Q10" s="81">
        <v>3.5</v>
      </c>
      <c r="R10" s="82">
        <v>2.5</v>
      </c>
      <c r="S10" s="83">
        <v>1.5</v>
      </c>
      <c r="T10" s="84">
        <v>1.5</v>
      </c>
      <c r="U10" s="84">
        <v>0.5</v>
      </c>
      <c r="V10" s="80"/>
      <c r="W10" s="81"/>
      <c r="X10" s="82">
        <v>2.5</v>
      </c>
      <c r="Y10" s="83">
        <v>1.5</v>
      </c>
      <c r="Z10" s="84">
        <v>1</v>
      </c>
      <c r="AA10" s="84">
        <v>0.25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</row>
    <row r="11" spans="1:45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>
        <v>0.5</v>
      </c>
      <c r="AA11" s="84">
        <v>0.25</v>
      </c>
      <c r="AB11" s="80"/>
      <c r="AC11" s="81"/>
      <c r="AD11" s="82"/>
      <c r="AE11" s="83"/>
      <c r="AF11" s="84">
        <v>1.5</v>
      </c>
      <c r="AG11" s="84">
        <v>0.5</v>
      </c>
      <c r="AH11" s="81"/>
      <c r="AI11" s="82"/>
      <c r="AJ11" s="83"/>
      <c r="AK11" s="84">
        <v>1.5</v>
      </c>
      <c r="AL11" s="84">
        <v>0.5</v>
      </c>
      <c r="AM11" s="80"/>
      <c r="AN11" s="81"/>
      <c r="AO11" s="82"/>
      <c r="AP11" s="83"/>
      <c r="AQ11" s="84">
        <v>1.5</v>
      </c>
      <c r="AR11" s="84">
        <v>0.5</v>
      </c>
      <c r="AS11" s="80"/>
    </row>
    <row r="12" spans="1:45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79</v>
      </c>
      <c r="G12" s="76" t="s">
        <v>80</v>
      </c>
      <c r="H12" s="68" t="s">
        <v>48</v>
      </c>
      <c r="I12" s="88">
        <f t="shared" si="0"/>
        <v>10.5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1">
        <v>2</v>
      </c>
      <c r="R12" s="82">
        <v>1</v>
      </c>
      <c r="S12" s="83">
        <v>0.5</v>
      </c>
      <c r="T12" s="84"/>
      <c r="U12" s="84">
        <v>0.5</v>
      </c>
      <c r="V12" s="80"/>
      <c r="W12" s="81"/>
      <c r="X12" s="82">
        <v>1</v>
      </c>
      <c r="Y12" s="83">
        <v>0.5</v>
      </c>
      <c r="Z12" s="84"/>
      <c r="AA12" s="84">
        <v>0.5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</row>
    <row r="13" spans="1:45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79</v>
      </c>
      <c r="G13" s="68" t="s">
        <v>80</v>
      </c>
      <c r="H13" s="68" t="s">
        <v>53</v>
      </c>
      <c r="I13" s="88">
        <f t="shared" si="0"/>
        <v>4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>
        <v>0.5</v>
      </c>
      <c r="V13" s="80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1</v>
      </c>
      <c r="AH13" s="81"/>
      <c r="AI13" s="82"/>
      <c r="AJ13" s="83"/>
      <c r="AK13" s="84"/>
      <c r="AL13" s="84">
        <v>1</v>
      </c>
      <c r="AM13" s="80"/>
      <c r="AN13" s="81"/>
      <c r="AO13" s="82"/>
      <c r="AP13" s="83"/>
      <c r="AQ13" s="84"/>
      <c r="AR13" s="84">
        <v>1</v>
      </c>
      <c r="AS13" s="80"/>
    </row>
    <row r="14" spans="1:45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11.25</v>
      </c>
      <c r="J14" s="94" t="s">
        <v>49</v>
      </c>
      <c r="K14" s="80"/>
      <c r="L14" s="81">
        <v>2</v>
      </c>
      <c r="M14" s="82">
        <v>1</v>
      </c>
      <c r="N14" s="83">
        <v>0.5</v>
      </c>
      <c r="O14" s="84">
        <v>0.5</v>
      </c>
      <c r="P14" s="84">
        <v>0.75</v>
      </c>
      <c r="Q14" s="81">
        <v>2</v>
      </c>
      <c r="R14" s="82">
        <v>1</v>
      </c>
      <c r="S14" s="83">
        <v>0.5</v>
      </c>
      <c r="T14" s="84">
        <v>0.25</v>
      </c>
      <c r="U14" s="84">
        <v>0.5</v>
      </c>
      <c r="V14" s="80"/>
      <c r="W14" s="81"/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5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3.25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>
        <v>0.25</v>
      </c>
      <c r="U15" s="84">
        <v>0.25</v>
      </c>
      <c r="V15" s="80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0.5</v>
      </c>
      <c r="AH15" s="81"/>
      <c r="AI15" s="82"/>
      <c r="AJ15" s="83"/>
      <c r="AK15" s="84">
        <v>0.25</v>
      </c>
      <c r="AL15" s="84">
        <v>0.5</v>
      </c>
      <c r="AM15" s="80"/>
      <c r="AN15" s="81"/>
      <c r="AO15" s="82"/>
      <c r="AP15" s="83"/>
      <c r="AQ15" s="84">
        <v>0.25</v>
      </c>
      <c r="AR15" s="84">
        <v>0.5</v>
      </c>
      <c r="AS15" s="80"/>
    </row>
    <row r="16" spans="1:45" ht="41.2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2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1">
        <v>1</v>
      </c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5" ht="41.2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2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1">
        <v>1</v>
      </c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</row>
    <row r="18" spans="1:45" ht="41.2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1">
        <v>0.5</v>
      </c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</row>
    <row r="19" spans="1:45" ht="41.2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4.75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1">
        <v>0.5</v>
      </c>
      <c r="R19" s="82">
        <v>0.5</v>
      </c>
      <c r="S19" s="83"/>
      <c r="T19" s="84">
        <v>0.5</v>
      </c>
      <c r="U19" s="84">
        <v>0.25</v>
      </c>
      <c r="V19" s="80"/>
      <c r="W19" s="81"/>
      <c r="X19" s="82">
        <v>0.5</v>
      </c>
      <c r="Y19" s="83"/>
      <c r="Z19" s="84">
        <v>0.5</v>
      </c>
      <c r="AA19" s="84">
        <v>0.25</v>
      </c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5" ht="41.25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0.75</v>
      </c>
      <c r="J20" s="94" t="s">
        <v>49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>
        <v>0.25</v>
      </c>
      <c r="AH20" s="81"/>
      <c r="AI20" s="82"/>
      <c r="AJ20" s="83"/>
      <c r="AK20" s="84"/>
      <c r="AL20" s="84">
        <v>0.25</v>
      </c>
      <c r="AM20" s="80"/>
      <c r="AN20" s="81"/>
      <c r="AO20" s="82"/>
      <c r="AP20" s="83"/>
      <c r="AQ20" s="84"/>
      <c r="AR20" s="84">
        <v>0.25</v>
      </c>
      <c r="AS20" s="80"/>
    </row>
    <row r="21" spans="1:45" ht="41.25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111</v>
      </c>
      <c r="G21" s="76" t="s">
        <v>112</v>
      </c>
      <c r="H21" s="68" t="s">
        <v>48</v>
      </c>
      <c r="I21" s="88">
        <f t="shared" si="0"/>
        <v>2.5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1">
        <v>0.5</v>
      </c>
      <c r="R21" s="82">
        <v>0.25</v>
      </c>
      <c r="S21" s="83">
        <v>0.5</v>
      </c>
      <c r="T21" s="84"/>
      <c r="U21" s="84"/>
      <c r="V21" s="80"/>
      <c r="W21" s="81"/>
      <c r="X21" s="82">
        <v>0.25</v>
      </c>
      <c r="Y21" s="83">
        <v>0.5</v>
      </c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5" ht="41.25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111</v>
      </c>
      <c r="G22" s="68" t="s">
        <v>112</v>
      </c>
      <c r="H22" s="68" t="s">
        <v>115</v>
      </c>
      <c r="I22" s="88">
        <f t="shared" si="0"/>
        <v>1.5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>
        <v>0.5</v>
      </c>
      <c r="AB22" s="80"/>
      <c r="AC22" s="81"/>
      <c r="AD22" s="82"/>
      <c r="AE22" s="83"/>
      <c r="AF22" s="84"/>
      <c r="AG22" s="84">
        <v>0.5</v>
      </c>
      <c r="AH22" s="81"/>
      <c r="AI22" s="82"/>
      <c r="AJ22" s="83"/>
      <c r="AK22" s="84"/>
      <c r="AL22" s="84">
        <v>0.5</v>
      </c>
      <c r="AM22" s="80"/>
      <c r="AN22" s="81"/>
      <c r="AO22" s="82"/>
      <c r="AP22" s="83"/>
      <c r="AQ22" s="84"/>
      <c r="AR22" s="84"/>
      <c r="AS22" s="80"/>
    </row>
    <row r="23" spans="1:45" ht="41.2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2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1">
        <v>1</v>
      </c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</row>
    <row r="24" spans="1:45" ht="41.2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9</v>
      </c>
      <c r="J24" s="94" t="s">
        <v>49</v>
      </c>
      <c r="K24" s="80"/>
      <c r="L24" s="81">
        <v>4.5</v>
      </c>
      <c r="M24" s="82"/>
      <c r="N24" s="83"/>
      <c r="O24" s="84"/>
      <c r="P24" s="84"/>
      <c r="Q24" s="81">
        <v>4.5</v>
      </c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</row>
    <row r="25" spans="1:45" ht="41.2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8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1">
        <v>4</v>
      </c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</row>
    <row r="26" spans="1:45" ht="41.2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121</v>
      </c>
      <c r="G26" s="77" t="s">
        <v>122</v>
      </c>
      <c r="H26" s="68" t="s">
        <v>48</v>
      </c>
      <c r="I26" s="88">
        <f t="shared" si="0"/>
        <v>13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1">
        <v>0.5</v>
      </c>
      <c r="R26" s="82">
        <v>2</v>
      </c>
      <c r="S26" s="83">
        <v>1</v>
      </c>
      <c r="T26" s="84"/>
      <c r="U26" s="84">
        <v>1</v>
      </c>
      <c r="V26" s="80"/>
      <c r="W26" s="81"/>
      <c r="X26" s="82">
        <v>2</v>
      </c>
      <c r="Y26" s="83">
        <v>0.5</v>
      </c>
      <c r="Z26" s="84"/>
      <c r="AA26" s="84">
        <v>1</v>
      </c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</row>
    <row r="27" spans="1:45" ht="41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121</v>
      </c>
      <c r="G27" s="68" t="s">
        <v>122</v>
      </c>
      <c r="H27" s="68" t="s">
        <v>53</v>
      </c>
      <c r="I27" s="88">
        <f t="shared" si="0"/>
        <v>4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>
        <v>0.5</v>
      </c>
      <c r="V27" s="80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1</v>
      </c>
      <c r="AH27" s="81"/>
      <c r="AI27" s="82"/>
      <c r="AJ27" s="83"/>
      <c r="AK27" s="84"/>
      <c r="AL27" s="84">
        <v>1</v>
      </c>
      <c r="AM27" s="80"/>
      <c r="AN27" s="81"/>
      <c r="AO27" s="82"/>
      <c r="AP27" s="83"/>
      <c r="AQ27" s="84"/>
      <c r="AR27" s="84">
        <v>1</v>
      </c>
      <c r="AS27" s="80"/>
    </row>
    <row r="28" spans="1:45" ht="41.2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127</v>
      </c>
      <c r="G28" s="77" t="s">
        <v>128</v>
      </c>
      <c r="H28" s="68" t="s">
        <v>48</v>
      </c>
      <c r="I28" s="88">
        <f t="shared" si="0"/>
        <v>9.75</v>
      </c>
      <c r="J28" s="94" t="s">
        <v>49</v>
      </c>
      <c r="K28" s="80"/>
      <c r="L28" s="81">
        <v>0.5</v>
      </c>
      <c r="M28" s="82">
        <v>2</v>
      </c>
      <c r="N28" s="83">
        <v>0.5</v>
      </c>
      <c r="O28" s="84"/>
      <c r="P28" s="84">
        <v>0.5</v>
      </c>
      <c r="Q28" s="81">
        <v>0.5</v>
      </c>
      <c r="R28" s="82">
        <v>2</v>
      </c>
      <c r="S28" s="83">
        <v>0.5</v>
      </c>
      <c r="T28" s="84"/>
      <c r="U28" s="84">
        <v>0.5</v>
      </c>
      <c r="V28" s="80"/>
      <c r="W28" s="81"/>
      <c r="X28" s="82">
        <v>2</v>
      </c>
      <c r="Y28" s="83">
        <v>0.5</v>
      </c>
      <c r="Z28" s="84"/>
      <c r="AA28" s="84">
        <v>0.25</v>
      </c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</row>
    <row r="29" spans="1:45" ht="41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127</v>
      </c>
      <c r="G29" s="68" t="s">
        <v>128</v>
      </c>
      <c r="H29" s="68" t="s">
        <v>53</v>
      </c>
      <c r="I29" s="88">
        <f t="shared" si="0"/>
        <v>1.75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>
        <v>0.25</v>
      </c>
      <c r="AB29" s="80"/>
      <c r="AC29" s="81"/>
      <c r="AD29" s="82"/>
      <c r="AE29" s="83"/>
      <c r="AF29" s="84"/>
      <c r="AG29" s="84">
        <v>0.5</v>
      </c>
      <c r="AH29" s="81"/>
      <c r="AI29" s="82"/>
      <c r="AJ29" s="83"/>
      <c r="AK29" s="84"/>
      <c r="AL29" s="84">
        <v>0.5</v>
      </c>
      <c r="AM29" s="80"/>
      <c r="AN29" s="81"/>
      <c r="AO29" s="82"/>
      <c r="AP29" s="83"/>
      <c r="AQ29" s="84"/>
      <c r="AR29" s="84">
        <v>0.5</v>
      </c>
      <c r="AS29" s="80"/>
    </row>
    <row r="30" spans="1:45" ht="41.2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13.25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1">
        <v>1</v>
      </c>
      <c r="R30" s="82">
        <v>1.75</v>
      </c>
      <c r="S30" s="83">
        <v>0.5</v>
      </c>
      <c r="T30" s="84">
        <v>0.75</v>
      </c>
      <c r="U30" s="84">
        <v>0.5</v>
      </c>
      <c r="V30" s="80"/>
      <c r="W30" s="81"/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</row>
    <row r="31" spans="1:45" ht="41.25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5.25</v>
      </c>
      <c r="J31" s="94" t="s">
        <v>49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0.5</v>
      </c>
      <c r="V31" s="80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1</v>
      </c>
      <c r="AH31" s="81"/>
      <c r="AI31" s="82"/>
      <c r="AJ31" s="83"/>
      <c r="AK31" s="84">
        <v>0.25</v>
      </c>
      <c r="AL31" s="84">
        <v>1</v>
      </c>
      <c r="AM31" s="80"/>
      <c r="AN31" s="81"/>
      <c r="AO31" s="82"/>
      <c r="AP31" s="83"/>
      <c r="AQ31" s="84">
        <v>0.25</v>
      </c>
      <c r="AR31" s="84">
        <v>1</v>
      </c>
      <c r="AS31" s="80"/>
    </row>
    <row r="32" spans="1:45" ht="41.2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139</v>
      </c>
      <c r="G32" s="77" t="s">
        <v>140</v>
      </c>
      <c r="H32" s="68" t="s">
        <v>141</v>
      </c>
      <c r="I32" s="88">
        <f t="shared" si="0"/>
        <v>7.5</v>
      </c>
      <c r="J32" s="94" t="s">
        <v>49</v>
      </c>
      <c r="K32" s="80"/>
      <c r="L32" s="81">
        <v>0.5</v>
      </c>
      <c r="M32" s="82">
        <v>1</v>
      </c>
      <c r="N32" s="83"/>
      <c r="O32" s="84">
        <v>0.5</v>
      </c>
      <c r="P32" s="84">
        <v>0.5</v>
      </c>
      <c r="Q32" s="81">
        <v>0.5</v>
      </c>
      <c r="R32" s="82">
        <v>1</v>
      </c>
      <c r="S32" s="83">
        <v>0.5</v>
      </c>
      <c r="T32" s="84">
        <v>0.5</v>
      </c>
      <c r="U32" s="84">
        <v>0.25</v>
      </c>
      <c r="V32" s="80"/>
      <c r="W32" s="81">
        <v>0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</row>
    <row r="33" spans="1:45" ht="41.2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139</v>
      </c>
      <c r="G33" s="68" t="s">
        <v>140</v>
      </c>
      <c r="H33" s="68" t="s">
        <v>144</v>
      </c>
      <c r="I33" s="88">
        <f t="shared" si="0"/>
        <v>2</v>
      </c>
      <c r="J33" s="94" t="s">
        <v>49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>
        <v>0.25</v>
      </c>
      <c r="V33" s="80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0.5</v>
      </c>
      <c r="AH33" s="81"/>
      <c r="AI33" s="82"/>
      <c r="AJ33" s="83"/>
      <c r="AK33" s="84"/>
      <c r="AL33" s="84">
        <v>0.5</v>
      </c>
      <c r="AM33" s="80"/>
      <c r="AN33" s="81"/>
      <c r="AO33" s="82"/>
      <c r="AP33" s="83"/>
      <c r="AQ33" s="84"/>
      <c r="AR33" s="84">
        <v>0.5</v>
      </c>
      <c r="AS33" s="80"/>
    </row>
    <row r="34" spans="1:45" ht="41.2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9</v>
      </c>
      <c r="J34" s="94" t="s">
        <v>49</v>
      </c>
      <c r="K34" s="80"/>
      <c r="L34" s="81"/>
      <c r="M34" s="82">
        <v>2</v>
      </c>
      <c r="N34" s="83"/>
      <c r="O34" s="84"/>
      <c r="P34" s="84">
        <v>1</v>
      </c>
      <c r="Q34" s="81"/>
      <c r="R34" s="82">
        <v>2</v>
      </c>
      <c r="S34" s="83"/>
      <c r="T34" s="84"/>
      <c r="U34" s="84">
        <v>1</v>
      </c>
      <c r="V34" s="80"/>
      <c r="W34" s="81"/>
      <c r="X34" s="82">
        <v>2</v>
      </c>
      <c r="Y34" s="83"/>
      <c r="Z34" s="84"/>
      <c r="AA34" s="84">
        <v>1</v>
      </c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</row>
    <row r="35" spans="1:45" ht="41.2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0.75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1"/>
      <c r="R35" s="82">
        <v>0.25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</row>
    <row r="36" spans="1:45" ht="41.2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155</v>
      </c>
      <c r="G36" s="77" t="s">
        <v>156</v>
      </c>
      <c r="H36" s="68" t="s">
        <v>48</v>
      </c>
      <c r="I36" s="88">
        <f t="shared" si="0"/>
        <v>4.5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1"/>
      <c r="R36" s="82">
        <v>1</v>
      </c>
      <c r="S36" s="83">
        <v>0.5</v>
      </c>
      <c r="T36" s="84"/>
      <c r="U36" s="84"/>
      <c r="V36" s="80"/>
      <c r="W36" s="81"/>
      <c r="X36" s="82">
        <v>1</v>
      </c>
      <c r="Y36" s="83">
        <v>0.5</v>
      </c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</row>
    <row r="37" spans="1:45" s="124" customFormat="1" ht="41.25" customHeight="1">
      <c r="A37" s="77" t="s">
        <v>3</v>
      </c>
      <c r="B37" s="77" t="s">
        <v>157</v>
      </c>
      <c r="C37" s="77" t="s">
        <v>1185</v>
      </c>
      <c r="D37" s="77" t="s">
        <v>44</v>
      </c>
      <c r="E37" s="69" t="s">
        <v>159</v>
      </c>
      <c r="F37" s="77" t="s">
        <v>1189</v>
      </c>
      <c r="G37" s="77" t="s">
        <v>161</v>
      </c>
      <c r="H37" s="68" t="s">
        <v>48</v>
      </c>
      <c r="I37" s="88">
        <f t="shared" si="0"/>
        <v>0</v>
      </c>
      <c r="J37" s="94" t="s">
        <v>49</v>
      </c>
      <c r="K37" s="75"/>
      <c r="L37" s="76"/>
      <c r="M37" s="77"/>
      <c r="N37" s="74"/>
      <c r="O37" s="68"/>
      <c r="P37" s="68"/>
      <c r="Q37" s="76"/>
      <c r="R37" s="77"/>
      <c r="S37" s="74"/>
      <c r="T37" s="68"/>
      <c r="U37" s="68"/>
      <c r="V37" s="75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6"/>
      <c r="AI37" s="77"/>
      <c r="AJ37" s="74"/>
      <c r="AK37" s="68"/>
      <c r="AL37" s="68"/>
      <c r="AM37" s="75"/>
      <c r="AN37" s="76"/>
      <c r="AO37" s="77"/>
      <c r="AP37" s="74"/>
      <c r="AQ37" s="68"/>
      <c r="AR37" s="68"/>
      <c r="AS37" s="75"/>
    </row>
    <row r="38" spans="1:45" s="124" customFormat="1" ht="41.25" customHeight="1">
      <c r="A38" s="68" t="s">
        <v>50</v>
      </c>
      <c r="B38" s="68" t="s">
        <v>157</v>
      </c>
      <c r="C38" s="68" t="s">
        <v>1186</v>
      </c>
      <c r="D38" s="68" t="s">
        <v>44</v>
      </c>
      <c r="E38" s="68" t="s">
        <v>163</v>
      </c>
      <c r="F38" s="55" t="s">
        <v>160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55"/>
      <c r="Q38" s="81"/>
      <c r="R38" s="82"/>
      <c r="S38" s="83"/>
      <c r="T38" s="84"/>
      <c r="U38" s="84" t="s">
        <v>164</v>
      </c>
      <c r="V38" s="80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55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</row>
    <row r="39" spans="1:45" s="124" customFormat="1" ht="41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0.25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>
        <v>0.25</v>
      </c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45" s="124" customFormat="1" ht="41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</row>
    <row r="41" spans="1:45" ht="41.2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3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1"/>
      <c r="R41" s="82">
        <v>1</v>
      </c>
      <c r="S41" s="83"/>
      <c r="T41" s="84"/>
      <c r="U41" s="84"/>
      <c r="V41" s="80"/>
      <c r="W41" s="81"/>
      <c r="X41" s="82">
        <v>1</v>
      </c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45" ht="41.2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6</v>
      </c>
      <c r="J42" s="94"/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</row>
    <row r="43" spans="1:45" ht="41.2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6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1"/>
      <c r="R43" s="82">
        <v>0.5</v>
      </c>
      <c r="S43" s="83">
        <v>1.5</v>
      </c>
      <c r="T43" s="84"/>
      <c r="U43" s="84"/>
      <c r="V43" s="80"/>
      <c r="W43" s="81"/>
      <c r="X43" s="82">
        <v>0.5</v>
      </c>
      <c r="Y43" s="83">
        <v>1.5</v>
      </c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</row>
    <row r="44" spans="1:45" ht="41.2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f t="shared" si="0"/>
        <v>4.5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1"/>
      <c r="R44" s="82"/>
      <c r="S44" s="83">
        <v>1.5</v>
      </c>
      <c r="T44" s="84"/>
      <c r="U44" s="84"/>
      <c r="V44" s="80"/>
      <c r="W44" s="81"/>
      <c r="X44" s="82"/>
      <c r="Y44" s="83">
        <v>1.5</v>
      </c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45" ht="41.2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185</v>
      </c>
      <c r="G45" s="87" t="s">
        <v>186</v>
      </c>
      <c r="H45" s="68" t="s">
        <v>48</v>
      </c>
      <c r="I45" s="88">
        <f t="shared" si="0"/>
        <v>6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1"/>
      <c r="R45" s="82"/>
      <c r="S45" s="83">
        <v>2</v>
      </c>
      <c r="T45" s="84"/>
      <c r="U45" s="84"/>
      <c r="V45" s="80"/>
      <c r="W45" s="81"/>
      <c r="X45" s="82"/>
      <c r="Y45" s="83">
        <v>2</v>
      </c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</row>
    <row r="46" spans="1:45" ht="41.2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190</v>
      </c>
      <c r="F46" s="71" t="s">
        <v>191</v>
      </c>
      <c r="G46" s="71" t="s">
        <v>192</v>
      </c>
      <c r="H46" s="68" t="s">
        <v>192</v>
      </c>
      <c r="I46" s="88">
        <f t="shared" si="0"/>
        <v>27.5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1"/>
      <c r="R46" s="82"/>
      <c r="S46" s="83"/>
      <c r="T46" s="84">
        <v>6.5</v>
      </c>
      <c r="U46" s="84"/>
      <c r="V46" s="80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4</v>
      </c>
      <c r="AG46" s="84"/>
      <c r="AH46" s="81"/>
      <c r="AI46" s="82"/>
      <c r="AJ46" s="83"/>
      <c r="AK46" s="84">
        <v>4</v>
      </c>
      <c r="AL46" s="84"/>
      <c r="AM46" s="80"/>
      <c r="AN46" s="81"/>
      <c r="AO46" s="82"/>
      <c r="AP46" s="83"/>
      <c r="AQ46" s="84"/>
      <c r="AR46" s="84"/>
      <c r="AS46" s="80"/>
    </row>
    <row r="47" spans="1:45" ht="41.2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si="0"/>
        <v>1.5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1"/>
      <c r="R47" s="82"/>
      <c r="S47" s="83"/>
      <c r="T47" s="84">
        <v>0.5</v>
      </c>
      <c r="U47" s="84"/>
      <c r="V47" s="80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45" ht="41.2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200</v>
      </c>
      <c r="G48" s="71" t="s">
        <v>201</v>
      </c>
      <c r="H48" s="71" t="s">
        <v>1187</v>
      </c>
      <c r="I48" s="88">
        <f t="shared" si="0"/>
        <v>1.5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</row>
    <row r="49" spans="1:45" ht="41.2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204</v>
      </c>
      <c r="G49" s="71" t="s">
        <v>140</v>
      </c>
      <c r="H49" s="71" t="s">
        <v>93</v>
      </c>
      <c r="I49" s="88">
        <f t="shared" si="0"/>
        <v>2</v>
      </c>
      <c r="J49" s="88" t="s">
        <v>49</v>
      </c>
      <c r="K49" s="80"/>
      <c r="L49" s="81"/>
      <c r="M49" s="82"/>
      <c r="N49" s="83"/>
      <c r="O49" s="84">
        <v>1</v>
      </c>
      <c r="P49" s="84"/>
      <c r="Q49" s="81"/>
      <c r="R49" s="82"/>
      <c r="S49" s="83"/>
      <c r="T49" s="84">
        <v>1</v>
      </c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</row>
    <row r="50" spans="1:45" ht="41.2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208</v>
      </c>
      <c r="G50" s="68" t="s">
        <v>209</v>
      </c>
      <c r="H50" s="68" t="s">
        <v>48</v>
      </c>
      <c r="I50" s="88">
        <f t="shared" si="0"/>
        <v>6.75</v>
      </c>
      <c r="J50" s="88" t="s">
        <v>49</v>
      </c>
      <c r="K50" s="80"/>
      <c r="L50" s="81"/>
      <c r="M50" s="82"/>
      <c r="N50" s="83"/>
      <c r="O50" s="84">
        <v>2</v>
      </c>
      <c r="P50" s="84">
        <v>0.25</v>
      </c>
      <c r="Q50" s="81"/>
      <c r="R50" s="82"/>
      <c r="S50" s="83"/>
      <c r="T50" s="84">
        <v>2</v>
      </c>
      <c r="U50" s="84">
        <v>0.25</v>
      </c>
      <c r="V50" s="80"/>
      <c r="W50" s="81"/>
      <c r="X50" s="82"/>
      <c r="Y50" s="83"/>
      <c r="Z50" s="84">
        <v>2</v>
      </c>
      <c r="AA50" s="84">
        <v>0.25</v>
      </c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</row>
    <row r="51" spans="1:45" ht="41.2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208</v>
      </c>
      <c r="G51" s="68" t="s">
        <v>209</v>
      </c>
      <c r="H51" s="68" t="s">
        <v>53</v>
      </c>
      <c r="I51" s="88">
        <f t="shared" si="0"/>
        <v>1.5</v>
      </c>
      <c r="J51" s="88" t="s">
        <v>49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41.2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214</v>
      </c>
      <c r="G52" s="68" t="s">
        <v>215</v>
      </c>
      <c r="H52" s="68" t="s">
        <v>48</v>
      </c>
      <c r="I52" s="88">
        <f t="shared" si="0"/>
        <v>1.5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</row>
    <row r="53" spans="1:45" ht="41.2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214</v>
      </c>
      <c r="G53" s="68" t="s">
        <v>215</v>
      </c>
      <c r="H53" s="68" t="s">
        <v>53</v>
      </c>
      <c r="I53" s="88">
        <f t="shared" si="0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41.2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0"/>
        <v>3</v>
      </c>
      <c r="J54" s="88" t="s">
        <v>49</v>
      </c>
      <c r="K54" s="80"/>
      <c r="L54" s="81"/>
      <c r="M54" s="82"/>
      <c r="N54" s="83"/>
      <c r="O54" s="84"/>
      <c r="P54" s="84">
        <v>1</v>
      </c>
      <c r="Q54" s="81"/>
      <c r="R54" s="82"/>
      <c r="S54" s="83"/>
      <c r="T54" s="84"/>
      <c r="U54" s="84">
        <v>1</v>
      </c>
      <c r="V54" s="80"/>
      <c r="W54" s="81"/>
      <c r="X54" s="82"/>
      <c r="Y54" s="83"/>
      <c r="Z54" s="84"/>
      <c r="AA54" s="84">
        <v>1</v>
      </c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</row>
    <row r="55" spans="1:45" ht="41.2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0"/>
        <v>4.5</v>
      </c>
      <c r="J55" s="88" t="s">
        <v>49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>
        <v>1</v>
      </c>
      <c r="AH55" s="81"/>
      <c r="AI55" s="82"/>
      <c r="AJ55" s="83"/>
      <c r="AK55" s="84"/>
      <c r="AL55" s="84">
        <v>1</v>
      </c>
      <c r="AM55" s="80"/>
      <c r="AN55" s="81"/>
      <c r="AO55" s="82"/>
      <c r="AP55" s="83"/>
      <c r="AQ55" s="84"/>
      <c r="AR55" s="84">
        <v>1</v>
      </c>
      <c r="AS55" s="80"/>
    </row>
    <row r="56" spans="1:45" ht="41.2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0"/>
        <v>3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</row>
    <row r="57" spans="1:45" ht="41.25" customHeight="1">
      <c r="A57" s="71" t="s">
        <v>50</v>
      </c>
      <c r="B57" s="71" t="s">
        <v>42</v>
      </c>
      <c r="C57" s="68" t="s">
        <v>228</v>
      </c>
      <c r="D57" s="71" t="s">
        <v>44</v>
      </c>
      <c r="E57" s="71" t="s">
        <v>229</v>
      </c>
      <c r="F57" s="71" t="s">
        <v>230</v>
      </c>
      <c r="G57" s="71" t="s">
        <v>231</v>
      </c>
      <c r="H57" s="71" t="s">
        <v>93</v>
      </c>
      <c r="I57" s="88">
        <f t="shared" si="0"/>
        <v>0.5</v>
      </c>
      <c r="J57" s="88" t="s">
        <v>49</v>
      </c>
      <c r="K57" s="80"/>
      <c r="L57" s="81"/>
      <c r="M57" s="82"/>
      <c r="N57" s="83"/>
      <c r="O57" s="84"/>
      <c r="P57" s="84">
        <v>0.25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41.25" customHeight="1">
      <c r="A58" s="71" t="s">
        <v>50</v>
      </c>
      <c r="B58" s="71" t="s">
        <v>42</v>
      </c>
      <c r="C58" s="68" t="s">
        <v>232</v>
      </c>
      <c r="D58" s="71" t="s">
        <v>44</v>
      </c>
      <c r="E58" s="71" t="s">
        <v>233</v>
      </c>
      <c r="F58" s="71" t="s">
        <v>234</v>
      </c>
      <c r="G58" s="71" t="s">
        <v>235</v>
      </c>
      <c r="H58" s="68" t="s">
        <v>48</v>
      </c>
      <c r="I58" s="88">
        <f t="shared" si="0"/>
        <v>1.5</v>
      </c>
      <c r="J58" s="88" t="s">
        <v>49</v>
      </c>
      <c r="K58" s="80"/>
      <c r="L58" s="81"/>
      <c r="M58" s="82"/>
      <c r="N58" s="83"/>
      <c r="O58" s="84">
        <v>0.25</v>
      </c>
      <c r="P58" s="84">
        <v>0.25</v>
      </c>
      <c r="Q58" s="81"/>
      <c r="R58" s="82"/>
      <c r="S58" s="83"/>
      <c r="T58" s="84">
        <v>0.25</v>
      </c>
      <c r="U58" s="84">
        <v>0.25</v>
      </c>
      <c r="V58" s="80"/>
      <c r="W58" s="81"/>
      <c r="X58" s="82"/>
      <c r="Y58" s="83"/>
      <c r="Z58" s="84">
        <v>0.25</v>
      </c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</row>
    <row r="59" spans="1:45" ht="41.25" customHeight="1">
      <c r="A59" s="71" t="s">
        <v>50</v>
      </c>
      <c r="B59" s="71" t="s">
        <v>42</v>
      </c>
      <c r="C59" s="68" t="s">
        <v>236</v>
      </c>
      <c r="D59" s="71" t="s">
        <v>44</v>
      </c>
      <c r="E59" s="71" t="s">
        <v>237</v>
      </c>
      <c r="F59" s="71" t="s">
        <v>234</v>
      </c>
      <c r="G59" s="71" t="s">
        <v>235</v>
      </c>
      <c r="H59" s="68" t="s">
        <v>53</v>
      </c>
      <c r="I59" s="88">
        <f t="shared" si="0"/>
        <v>0.75</v>
      </c>
      <c r="J59" s="88" t="s">
        <v>49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>
        <v>0.25</v>
      </c>
      <c r="AH59" s="81"/>
      <c r="AI59" s="82"/>
      <c r="AJ59" s="83"/>
      <c r="AK59" s="84"/>
      <c r="AL59" s="84">
        <v>0.25</v>
      </c>
      <c r="AM59" s="80"/>
      <c r="AN59" s="81"/>
      <c r="AO59" s="82"/>
      <c r="AP59" s="83"/>
      <c r="AQ59" s="84"/>
      <c r="AR59" s="84">
        <v>0.25</v>
      </c>
      <c r="AS59" s="80"/>
    </row>
    <row r="60" spans="1:45" ht="41.25" customHeight="1">
      <c r="A60" s="71" t="s">
        <v>50</v>
      </c>
      <c r="B60" s="71" t="s">
        <v>42</v>
      </c>
      <c r="C60" s="68" t="s">
        <v>238</v>
      </c>
      <c r="D60" s="71" t="s">
        <v>44</v>
      </c>
      <c r="E60" s="71" t="s">
        <v>239</v>
      </c>
      <c r="F60" s="71" t="s">
        <v>240</v>
      </c>
      <c r="G60" s="71" t="s">
        <v>241</v>
      </c>
      <c r="H60" s="68" t="s">
        <v>48</v>
      </c>
      <c r="I60" s="88">
        <f t="shared" si="0"/>
        <v>2.25</v>
      </c>
      <c r="J60" s="88" t="s">
        <v>49</v>
      </c>
      <c r="K60" s="80"/>
      <c r="L60" s="81"/>
      <c r="M60" s="82"/>
      <c r="N60" s="83"/>
      <c r="O60" s="84">
        <v>0.5</v>
      </c>
      <c r="P60" s="84">
        <v>0.25</v>
      </c>
      <c r="Q60" s="81"/>
      <c r="R60" s="82"/>
      <c r="S60" s="83"/>
      <c r="T60" s="84">
        <v>0.5</v>
      </c>
      <c r="U60" s="84">
        <v>0.25</v>
      </c>
      <c r="V60" s="80"/>
      <c r="W60" s="81"/>
      <c r="X60" s="82"/>
      <c r="Y60" s="83"/>
      <c r="Z60" s="84">
        <v>0.5</v>
      </c>
      <c r="AA60" s="84">
        <v>0.25</v>
      </c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41.25" customHeight="1">
      <c r="A61" s="71" t="s">
        <v>50</v>
      </c>
      <c r="B61" s="71" t="s">
        <v>42</v>
      </c>
      <c r="C61" s="68" t="s">
        <v>242</v>
      </c>
      <c r="D61" s="71" t="s">
        <v>44</v>
      </c>
      <c r="E61" s="71" t="s">
        <v>243</v>
      </c>
      <c r="F61" s="71" t="s">
        <v>240</v>
      </c>
      <c r="G61" s="71" t="s">
        <v>241</v>
      </c>
      <c r="H61" s="68" t="s">
        <v>53</v>
      </c>
      <c r="I61" s="88">
        <f t="shared" si="0"/>
        <v>1.5</v>
      </c>
      <c r="J61" s="88" t="s">
        <v>49</v>
      </c>
      <c r="K61" s="80"/>
      <c r="L61" s="81"/>
      <c r="M61" s="82"/>
      <c r="N61" s="83"/>
      <c r="O61" s="84"/>
      <c r="P61" s="84">
        <v>0.25</v>
      </c>
      <c r="Q61" s="81"/>
      <c r="R61" s="82"/>
      <c r="S61" s="83"/>
      <c r="T61" s="84"/>
      <c r="U61" s="84">
        <v>0.25</v>
      </c>
      <c r="V61" s="80"/>
      <c r="W61" s="81"/>
      <c r="X61" s="82"/>
      <c r="Y61" s="83"/>
      <c r="Z61" s="84"/>
      <c r="AA61" s="84">
        <v>0.25</v>
      </c>
      <c r="AB61" s="80"/>
      <c r="AC61" s="81"/>
      <c r="AD61" s="82"/>
      <c r="AE61" s="83"/>
      <c r="AF61" s="84"/>
      <c r="AG61" s="84">
        <v>0.25</v>
      </c>
      <c r="AH61" s="81"/>
      <c r="AI61" s="82"/>
      <c r="AJ61" s="83"/>
      <c r="AK61" s="84"/>
      <c r="AL61" s="84">
        <v>0.25</v>
      </c>
      <c r="AM61" s="80"/>
      <c r="AN61" s="81"/>
      <c r="AO61" s="82"/>
      <c r="AP61" s="83"/>
      <c r="AQ61" s="84"/>
      <c r="AR61" s="84">
        <v>0.25</v>
      </c>
      <c r="AS61" s="80"/>
    </row>
    <row r="62" spans="1:45" ht="41.25" customHeight="1">
      <c r="A62" s="71" t="s">
        <v>50</v>
      </c>
      <c r="B62" s="71" t="s">
        <v>42</v>
      </c>
      <c r="C62" s="68" t="s">
        <v>244</v>
      </c>
      <c r="D62" s="71" t="s">
        <v>44</v>
      </c>
      <c r="E62" s="71" t="s">
        <v>245</v>
      </c>
      <c r="F62" s="71" t="s">
        <v>246</v>
      </c>
      <c r="G62" s="71" t="s">
        <v>247</v>
      </c>
      <c r="H62" s="68" t="s">
        <v>48</v>
      </c>
      <c r="I62" s="88">
        <f t="shared" si="0"/>
        <v>0.75</v>
      </c>
      <c r="J62" s="88" t="s">
        <v>49</v>
      </c>
      <c r="K62" s="80"/>
      <c r="L62" s="81"/>
      <c r="M62" s="82"/>
      <c r="N62" s="83"/>
      <c r="O62" s="84">
        <v>0.25</v>
      </c>
      <c r="P62" s="84"/>
      <c r="Q62" s="81"/>
      <c r="R62" s="82"/>
      <c r="S62" s="83"/>
      <c r="T62" s="84">
        <v>0.25</v>
      </c>
      <c r="U62" s="84"/>
      <c r="V62" s="80"/>
      <c r="W62" s="81"/>
      <c r="X62" s="82"/>
      <c r="Y62" s="83"/>
      <c r="Z62" s="84">
        <v>0.25</v>
      </c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</row>
    <row r="63" spans="1:45" ht="41.25" customHeight="1">
      <c r="A63" s="71" t="s">
        <v>50</v>
      </c>
      <c r="B63" s="71" t="s">
        <v>205</v>
      </c>
      <c r="C63" s="68" t="s">
        <v>248</v>
      </c>
      <c r="D63" s="71" t="s">
        <v>44</v>
      </c>
      <c r="E63" s="71" t="s">
        <v>249</v>
      </c>
      <c r="F63" s="71" t="s">
        <v>250</v>
      </c>
      <c r="G63" s="71" t="s">
        <v>251</v>
      </c>
      <c r="H63" s="71" t="s">
        <v>197</v>
      </c>
      <c r="I63" s="88">
        <f t="shared" si="0"/>
        <v>1.5</v>
      </c>
      <c r="J63" s="88" t="s">
        <v>49</v>
      </c>
      <c r="K63" s="80"/>
      <c r="L63" s="81"/>
      <c r="M63" s="82"/>
      <c r="N63" s="83"/>
      <c r="O63" s="84">
        <v>0.25</v>
      </c>
      <c r="P63" s="84">
        <v>0.25</v>
      </c>
      <c r="Q63" s="81"/>
      <c r="R63" s="82"/>
      <c r="S63" s="83"/>
      <c r="T63" s="84">
        <v>0.25</v>
      </c>
      <c r="U63" s="84">
        <v>0.25</v>
      </c>
      <c r="V63" s="80"/>
      <c r="W63" s="81"/>
      <c r="X63" s="82"/>
      <c r="Y63" s="83"/>
      <c r="Z63" s="84">
        <v>0.25</v>
      </c>
      <c r="AA63" s="84">
        <v>0.25</v>
      </c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</row>
    <row r="64" spans="1:45" ht="41.25" customHeight="1">
      <c r="A64" s="71" t="s">
        <v>50</v>
      </c>
      <c r="B64" s="71" t="s">
        <v>42</v>
      </c>
      <c r="C64" s="68" t="s">
        <v>252</v>
      </c>
      <c r="D64" s="71" t="s">
        <v>44</v>
      </c>
      <c r="E64" s="71" t="s">
        <v>253</v>
      </c>
      <c r="F64" s="71" t="s">
        <v>1188</v>
      </c>
      <c r="G64" s="71" t="s">
        <v>251</v>
      </c>
      <c r="H64" s="71" t="s">
        <v>254</v>
      </c>
      <c r="I64" s="88">
        <f t="shared" si="0"/>
        <v>2.25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1"/>
      <c r="R64" s="82"/>
      <c r="S64" s="83"/>
      <c r="T64" s="84">
        <v>0.25</v>
      </c>
      <c r="U64" s="84"/>
      <c r="V64" s="80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0.5</v>
      </c>
      <c r="AG64" s="84"/>
      <c r="AH64" s="81"/>
      <c r="AI64" s="82"/>
      <c r="AJ64" s="83"/>
      <c r="AK64" s="84">
        <v>0.5</v>
      </c>
      <c r="AL64" s="84"/>
      <c r="AM64" s="80"/>
      <c r="AN64" s="81"/>
      <c r="AO64" s="82"/>
      <c r="AP64" s="83"/>
      <c r="AQ64" s="84">
        <v>0.5</v>
      </c>
      <c r="AR64" s="84"/>
      <c r="AS64" s="80"/>
    </row>
    <row r="65" spans="1:45" ht="41.25" customHeight="1">
      <c r="A65" s="68" t="s">
        <v>50</v>
      </c>
      <c r="B65" s="71" t="s">
        <v>205</v>
      </c>
      <c r="C65" s="68" t="s">
        <v>255</v>
      </c>
      <c r="D65" s="71" t="s">
        <v>44</v>
      </c>
      <c r="E65" s="71" t="s">
        <v>256</v>
      </c>
      <c r="F65" s="71" t="s">
        <v>257</v>
      </c>
      <c r="G65" s="71" t="s">
        <v>258</v>
      </c>
      <c r="H65" s="68" t="s">
        <v>48</v>
      </c>
      <c r="I65" s="88">
        <f t="shared" si="0"/>
        <v>3</v>
      </c>
      <c r="J65" s="88" t="s">
        <v>49</v>
      </c>
      <c r="K65" s="80"/>
      <c r="L65" s="81"/>
      <c r="M65" s="82"/>
      <c r="N65" s="83"/>
      <c r="O65" s="84">
        <v>0.75</v>
      </c>
      <c r="P65" s="84">
        <v>0.25</v>
      </c>
      <c r="Q65" s="81"/>
      <c r="R65" s="82"/>
      <c r="S65" s="83"/>
      <c r="T65" s="84">
        <v>0.75</v>
      </c>
      <c r="U65" s="84">
        <v>0.25</v>
      </c>
      <c r="V65" s="80"/>
      <c r="W65" s="81"/>
      <c r="X65" s="82"/>
      <c r="Y65" s="83"/>
      <c r="Z65" s="84">
        <v>0.75</v>
      </c>
      <c r="AA65" s="84">
        <v>0.25</v>
      </c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</row>
    <row r="66" spans="1:45" ht="41.25" customHeight="1">
      <c r="A66" s="71" t="s">
        <v>50</v>
      </c>
      <c r="B66" s="71" t="s">
        <v>205</v>
      </c>
      <c r="C66" s="68" t="s">
        <v>259</v>
      </c>
      <c r="D66" s="71" t="s">
        <v>44</v>
      </c>
      <c r="E66" s="71" t="s">
        <v>260</v>
      </c>
      <c r="F66" s="71" t="s">
        <v>257</v>
      </c>
      <c r="G66" s="71" t="s">
        <v>258</v>
      </c>
      <c r="H66" s="68" t="s">
        <v>53</v>
      </c>
      <c r="I66" s="88">
        <f t="shared" si="0"/>
        <v>4.5</v>
      </c>
      <c r="J66" s="88" t="s">
        <v>49</v>
      </c>
      <c r="K66" s="80"/>
      <c r="L66" s="81"/>
      <c r="M66" s="82"/>
      <c r="N66" s="83"/>
      <c r="O66" s="84">
        <v>0.25</v>
      </c>
      <c r="P66" s="84">
        <v>0.25</v>
      </c>
      <c r="Q66" s="81"/>
      <c r="R66" s="82"/>
      <c r="S66" s="83"/>
      <c r="T66" s="84">
        <v>0.25</v>
      </c>
      <c r="U66" s="84">
        <v>0.25</v>
      </c>
      <c r="V66" s="80"/>
      <c r="W66" s="81"/>
      <c r="X66" s="82"/>
      <c r="Y66" s="83"/>
      <c r="Z66" s="84">
        <v>0.25</v>
      </c>
      <c r="AA66" s="84">
        <v>0.25</v>
      </c>
      <c r="AB66" s="80"/>
      <c r="AC66" s="81"/>
      <c r="AD66" s="82"/>
      <c r="AE66" s="83"/>
      <c r="AF66" s="84">
        <v>0.5</v>
      </c>
      <c r="AG66" s="84">
        <v>0.5</v>
      </c>
      <c r="AH66" s="81"/>
      <c r="AI66" s="82"/>
      <c r="AJ66" s="83"/>
      <c r="AK66" s="84">
        <v>0.5</v>
      </c>
      <c r="AL66" s="84">
        <v>0.5</v>
      </c>
      <c r="AM66" s="80"/>
      <c r="AN66" s="81"/>
      <c r="AO66" s="82"/>
      <c r="AP66" s="83"/>
      <c r="AQ66" s="84">
        <v>0.5</v>
      </c>
      <c r="AR66" s="84">
        <v>0.5</v>
      </c>
      <c r="AS66" s="80"/>
    </row>
    <row r="67" spans="1:45" ht="41.25" customHeight="1">
      <c r="A67" s="71" t="s">
        <v>50</v>
      </c>
      <c r="B67" s="71" t="s">
        <v>42</v>
      </c>
      <c r="C67" s="68" t="s">
        <v>261</v>
      </c>
      <c r="D67" s="71" t="s">
        <v>44</v>
      </c>
      <c r="E67" s="71" t="s">
        <v>262</v>
      </c>
      <c r="F67" s="71" t="s">
        <v>263</v>
      </c>
      <c r="G67" s="71" t="s">
        <v>264</v>
      </c>
      <c r="H67" s="71" t="s">
        <v>48</v>
      </c>
      <c r="I67" s="88">
        <f t="shared" si="0"/>
        <v>4.5</v>
      </c>
      <c r="J67" s="94" t="s">
        <v>49</v>
      </c>
      <c r="K67" s="80"/>
      <c r="L67" s="81"/>
      <c r="M67" s="82"/>
      <c r="N67" s="83"/>
      <c r="O67" s="84">
        <v>1</v>
      </c>
      <c r="P67" s="84">
        <v>0.5</v>
      </c>
      <c r="Q67" s="81"/>
      <c r="R67" s="82"/>
      <c r="S67" s="83"/>
      <c r="T67" s="84">
        <v>1</v>
      </c>
      <c r="U67" s="84">
        <v>0.5</v>
      </c>
      <c r="V67" s="80"/>
      <c r="W67" s="81"/>
      <c r="X67" s="82"/>
      <c r="Y67" s="83"/>
      <c r="Z67" s="84">
        <v>1</v>
      </c>
      <c r="AA67" s="84">
        <v>0.5</v>
      </c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</row>
    <row r="68" spans="1:45" ht="41.25" customHeight="1">
      <c r="A68" s="71" t="s">
        <v>50</v>
      </c>
      <c r="B68" s="71" t="s">
        <v>42</v>
      </c>
      <c r="C68" s="68" t="s">
        <v>265</v>
      </c>
      <c r="D68" s="71" t="s">
        <v>44</v>
      </c>
      <c r="E68" s="71" t="s">
        <v>266</v>
      </c>
      <c r="F68" s="71" t="s">
        <v>263</v>
      </c>
      <c r="G68" s="71" t="s">
        <v>264</v>
      </c>
      <c r="H68" s="68" t="s">
        <v>53</v>
      </c>
      <c r="I68" s="88">
        <f t="shared" ref="I68:I77" si="1">SUM(K68:AR68)</f>
        <v>2.25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>
        <v>0.5</v>
      </c>
      <c r="AG68" s="84">
        <v>0.25</v>
      </c>
      <c r="AH68" s="81"/>
      <c r="AI68" s="82"/>
      <c r="AJ68" s="83"/>
      <c r="AK68" s="84">
        <v>0.5</v>
      </c>
      <c r="AL68" s="84">
        <v>0.25</v>
      </c>
      <c r="AM68" s="80"/>
      <c r="AN68" s="81"/>
      <c r="AO68" s="82"/>
      <c r="AP68" s="83"/>
      <c r="AQ68" s="84">
        <v>0.5</v>
      </c>
      <c r="AR68" s="84">
        <v>0.25</v>
      </c>
      <c r="AS68" s="80"/>
    </row>
    <row r="69" spans="1:45" ht="41.25" customHeight="1">
      <c r="A69" s="71" t="s">
        <v>50</v>
      </c>
      <c r="B69" s="71" t="s">
        <v>42</v>
      </c>
      <c r="C69" s="68" t="s">
        <v>267</v>
      </c>
      <c r="D69" s="71" t="s">
        <v>44</v>
      </c>
      <c r="E69" s="71" t="s">
        <v>268</v>
      </c>
      <c r="F69" s="71" t="s">
        <v>269</v>
      </c>
      <c r="G69" s="71" t="s">
        <v>270</v>
      </c>
      <c r="H69" s="68" t="s">
        <v>48</v>
      </c>
      <c r="I69" s="88">
        <f t="shared" si="1"/>
        <v>3.5</v>
      </c>
      <c r="J69" s="94" t="s">
        <v>49</v>
      </c>
      <c r="K69" s="80"/>
      <c r="L69" s="81">
        <v>0.5</v>
      </c>
      <c r="M69" s="82"/>
      <c r="N69" s="83"/>
      <c r="O69" s="84">
        <v>0.5</v>
      </c>
      <c r="P69" s="84">
        <v>0.5</v>
      </c>
      <c r="Q69" s="81">
        <v>0.5</v>
      </c>
      <c r="R69" s="82"/>
      <c r="S69" s="83"/>
      <c r="T69" s="84">
        <v>0.5</v>
      </c>
      <c r="U69" s="84">
        <v>0.5</v>
      </c>
      <c r="V69" s="80"/>
      <c r="W69" s="81"/>
      <c r="X69" s="82"/>
      <c r="Y69" s="83"/>
      <c r="Z69" s="84">
        <v>0.25</v>
      </c>
      <c r="AA69" s="84">
        <v>0.25</v>
      </c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45" ht="41.25" customHeight="1">
      <c r="A70" s="71" t="s">
        <v>50</v>
      </c>
      <c r="B70" s="71" t="s">
        <v>42</v>
      </c>
      <c r="C70" s="68" t="s">
        <v>271</v>
      </c>
      <c r="D70" s="71" t="s">
        <v>44</v>
      </c>
      <c r="E70" s="71" t="s">
        <v>272</v>
      </c>
      <c r="F70" s="71" t="s">
        <v>269</v>
      </c>
      <c r="G70" s="71" t="s">
        <v>270</v>
      </c>
      <c r="H70" s="68" t="s">
        <v>53</v>
      </c>
      <c r="I70" s="88">
        <f t="shared" si="1"/>
        <v>1</v>
      </c>
      <c r="J70" s="94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0.25</v>
      </c>
      <c r="AB70" s="80"/>
      <c r="AC70" s="81"/>
      <c r="AD70" s="82"/>
      <c r="AE70" s="83"/>
      <c r="AF70" s="84"/>
      <c r="AG70" s="84">
        <v>0.25</v>
      </c>
      <c r="AH70" s="81"/>
      <c r="AI70" s="82"/>
      <c r="AJ70" s="83"/>
      <c r="AK70" s="84"/>
      <c r="AL70" s="84">
        <v>0.25</v>
      </c>
      <c r="AM70" s="80"/>
      <c r="AN70" s="81"/>
      <c r="AO70" s="82"/>
      <c r="AP70" s="83"/>
      <c r="AQ70" s="84"/>
      <c r="AR70" s="84">
        <v>0.25</v>
      </c>
      <c r="AS70" s="80"/>
    </row>
    <row r="71" spans="1:45" ht="41.25" customHeight="1">
      <c r="A71" s="71" t="s">
        <v>50</v>
      </c>
      <c r="B71" s="71" t="s">
        <v>42</v>
      </c>
      <c r="C71" s="68" t="s">
        <v>273</v>
      </c>
      <c r="D71" s="71" t="s">
        <v>44</v>
      </c>
      <c r="E71" s="71" t="s">
        <v>274</v>
      </c>
      <c r="F71" s="71" t="s">
        <v>275</v>
      </c>
      <c r="G71" s="71" t="s">
        <v>276</v>
      </c>
      <c r="H71" s="68" t="s">
        <v>48</v>
      </c>
      <c r="I71" s="88">
        <f t="shared" si="1"/>
        <v>1.25</v>
      </c>
      <c r="J71" s="94" t="s">
        <v>49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0.5</v>
      </c>
      <c r="U71" s="84"/>
      <c r="V71" s="80"/>
      <c r="W71" s="81"/>
      <c r="X71" s="82"/>
      <c r="Y71" s="83"/>
      <c r="Z71" s="84">
        <v>0.25</v>
      </c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</row>
    <row r="72" spans="1:45" ht="41.25" customHeight="1">
      <c r="A72" s="71" t="s">
        <v>50</v>
      </c>
      <c r="B72" s="71" t="s">
        <v>42</v>
      </c>
      <c r="C72" s="68" t="s">
        <v>277</v>
      </c>
      <c r="D72" s="71" t="s">
        <v>44</v>
      </c>
      <c r="E72" s="71" t="s">
        <v>278</v>
      </c>
      <c r="F72" s="71" t="s">
        <v>275</v>
      </c>
      <c r="G72" s="71" t="s">
        <v>276</v>
      </c>
      <c r="H72" s="68" t="s">
        <v>53</v>
      </c>
      <c r="I72" s="88">
        <f t="shared" si="1"/>
        <v>1.25</v>
      </c>
      <c r="J72" s="94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>
        <v>0.25</v>
      </c>
      <c r="V72" s="80"/>
      <c r="W72" s="81"/>
      <c r="X72" s="82"/>
      <c r="Y72" s="83"/>
      <c r="Z72" s="84"/>
      <c r="AA72" s="84">
        <v>0.25</v>
      </c>
      <c r="AB72" s="80"/>
      <c r="AC72" s="81"/>
      <c r="AD72" s="82"/>
      <c r="AE72" s="83"/>
      <c r="AF72" s="84"/>
      <c r="AG72" s="84">
        <v>0.25</v>
      </c>
      <c r="AH72" s="81"/>
      <c r="AI72" s="82"/>
      <c r="AJ72" s="83"/>
      <c r="AK72" s="84"/>
      <c r="AL72" s="84">
        <v>0.25</v>
      </c>
      <c r="AM72" s="80"/>
      <c r="AN72" s="81"/>
      <c r="AO72" s="82"/>
      <c r="AP72" s="83"/>
      <c r="AQ72" s="84"/>
      <c r="AR72" s="84">
        <v>0.25</v>
      </c>
      <c r="AS72" s="80"/>
    </row>
    <row r="73" spans="1:45" ht="41.25" customHeight="1">
      <c r="A73" s="71" t="s">
        <v>50</v>
      </c>
      <c r="B73" s="71" t="s">
        <v>102</v>
      </c>
      <c r="C73" s="68" t="s">
        <v>1190</v>
      </c>
      <c r="D73" s="71" t="s">
        <v>44</v>
      </c>
      <c r="E73" s="71" t="s">
        <v>279</v>
      </c>
      <c r="F73" s="71" t="s">
        <v>280</v>
      </c>
      <c r="G73" s="71" t="s">
        <v>281</v>
      </c>
      <c r="H73" s="71" t="s">
        <v>48</v>
      </c>
      <c r="I73" s="88">
        <f t="shared" si="1"/>
        <v>1</v>
      </c>
      <c r="J73" s="94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</row>
    <row r="74" spans="1:45" ht="41.25" customHeight="1">
      <c r="A74" s="71" t="s">
        <v>50</v>
      </c>
      <c r="B74" s="71" t="s">
        <v>102</v>
      </c>
      <c r="C74" s="68" t="s">
        <v>1191</v>
      </c>
      <c r="D74" s="71" t="s">
        <v>44</v>
      </c>
      <c r="E74" s="71" t="s">
        <v>282</v>
      </c>
      <c r="F74" s="71" t="s">
        <v>280</v>
      </c>
      <c r="G74" s="71" t="s">
        <v>281</v>
      </c>
      <c r="H74" s="68" t="s">
        <v>53</v>
      </c>
      <c r="I74" s="88">
        <f t="shared" si="1"/>
        <v>0.75</v>
      </c>
      <c r="J74" s="94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  <c r="AN74" s="81"/>
      <c r="AO74" s="82"/>
      <c r="AP74" s="83"/>
      <c r="AQ74" s="84"/>
      <c r="AR74" s="84">
        <v>0.25</v>
      </c>
      <c r="AS74" s="80"/>
    </row>
    <row r="75" spans="1:45" ht="41.25" customHeight="1">
      <c r="A75" s="71" t="s">
        <v>50</v>
      </c>
      <c r="B75" s="71" t="s">
        <v>42</v>
      </c>
      <c r="C75" s="68" t="s">
        <v>283</v>
      </c>
      <c r="D75" s="71"/>
      <c r="E75" s="71"/>
      <c r="F75" s="71"/>
      <c r="G75" s="71"/>
      <c r="H75" s="71"/>
      <c r="I75" s="88">
        <f t="shared" si="1"/>
        <v>15</v>
      </c>
      <c r="J75" s="94" t="s">
        <v>284</v>
      </c>
      <c r="K75" s="80"/>
      <c r="L75" s="81"/>
      <c r="M75" s="82"/>
      <c r="N75" s="83"/>
      <c r="O75" s="84">
        <v>3</v>
      </c>
      <c r="P75" s="84">
        <v>2</v>
      </c>
      <c r="Q75" s="81"/>
      <c r="R75" s="82"/>
      <c r="S75" s="83"/>
      <c r="T75" s="84">
        <v>3</v>
      </c>
      <c r="U75" s="84">
        <v>2</v>
      </c>
      <c r="V75" s="80"/>
      <c r="W75" s="81"/>
      <c r="X75" s="82"/>
      <c r="Y75" s="83"/>
      <c r="Z75" s="84">
        <v>3</v>
      </c>
      <c r="AA75" s="84">
        <v>2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</row>
    <row r="76" spans="1:45" ht="41.25" customHeight="1">
      <c r="A76" s="71" t="s">
        <v>50</v>
      </c>
      <c r="B76" s="71" t="s">
        <v>42</v>
      </c>
      <c r="C76" s="71" t="s">
        <v>285</v>
      </c>
      <c r="D76" s="71"/>
      <c r="E76" s="71"/>
      <c r="F76" s="71"/>
      <c r="G76" s="71"/>
      <c r="H76" s="71"/>
      <c r="I76" s="88">
        <f t="shared" si="1"/>
        <v>15</v>
      </c>
      <c r="J76" s="94" t="s">
        <v>49</v>
      </c>
      <c r="K76" s="80"/>
      <c r="L76" s="81"/>
      <c r="M76" s="82"/>
      <c r="N76" s="83"/>
      <c r="O76" s="84">
        <v>2.5</v>
      </c>
      <c r="P76" s="84">
        <v>2.5</v>
      </c>
      <c r="Q76" s="81"/>
      <c r="R76" s="82"/>
      <c r="S76" s="83"/>
      <c r="T76" s="84">
        <v>2.5</v>
      </c>
      <c r="U76" s="84">
        <v>2.5</v>
      </c>
      <c r="V76" s="80"/>
      <c r="W76" s="81"/>
      <c r="X76" s="82"/>
      <c r="Y76" s="83"/>
      <c r="Z76" s="84">
        <v>2.5</v>
      </c>
      <c r="AA76" s="84">
        <v>2.5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</row>
    <row r="77" spans="1:45" ht="41.25" customHeight="1">
      <c r="A77" s="71" t="s">
        <v>50</v>
      </c>
      <c r="B77" s="71" t="s">
        <v>187</v>
      </c>
      <c r="C77" s="68" t="s">
        <v>286</v>
      </c>
      <c r="D77" s="71"/>
      <c r="E77" s="71"/>
      <c r="F77" s="71"/>
      <c r="G77" s="71"/>
      <c r="H77" s="71"/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</row>
    <row r="78" spans="1:45" ht="16.5" customHeight="1">
      <c r="A78" s="100"/>
      <c r="B78" s="100" t="s">
        <v>42</v>
      </c>
      <c r="C78" s="100"/>
      <c r="D78" s="100"/>
      <c r="E78" s="101" t="s">
        <v>287</v>
      </c>
      <c r="F78" s="100"/>
      <c r="G78" s="100"/>
      <c r="H78" s="71"/>
      <c r="I78" s="108"/>
      <c r="J78" s="108"/>
      <c r="K78" s="101">
        <f>SUM(K3:K45)</f>
        <v>0</v>
      </c>
      <c r="L78" s="101">
        <f>SUM(L3:L77)</f>
        <v>31</v>
      </c>
      <c r="M78" s="101">
        <f>SUM(M3:M45)</f>
        <v>22.5</v>
      </c>
      <c r="N78" s="101">
        <f>SUM(N3:N45)</f>
        <v>11</v>
      </c>
      <c r="O78" s="100">
        <f>SUM(O3:O77)</f>
        <v>27.75</v>
      </c>
      <c r="P78" s="100">
        <f>SUM(P3:P77)</f>
        <v>21.75</v>
      </c>
      <c r="Q78" s="101">
        <f>SUM(Q3:Q77)</f>
        <v>31</v>
      </c>
      <c r="R78" s="101">
        <f>SUM(R3:R45)</f>
        <v>23</v>
      </c>
      <c r="S78" s="101">
        <f>SUM(S3:S45)</f>
        <v>12</v>
      </c>
      <c r="T78" s="100">
        <f>SUM(T3:T77)</f>
        <v>27.75</v>
      </c>
      <c r="U78" s="100">
        <f>SUM(U3:U77)</f>
        <v>22.25</v>
      </c>
      <c r="V78" s="101">
        <f>SUM(V3:V45)</f>
        <v>0</v>
      </c>
      <c r="W78" s="101">
        <f>SUM(W3:W45)</f>
        <v>0</v>
      </c>
      <c r="X78" s="101">
        <f>SUM(X3:X45)</f>
        <v>22.75</v>
      </c>
      <c r="Y78" s="101">
        <f>SUM(Y3:Y45)</f>
        <v>11.5</v>
      </c>
      <c r="Z78" s="100">
        <f>SUM(Z3:Z77)</f>
        <v>26.25</v>
      </c>
      <c r="AA78" s="100">
        <f>SUM(AA3:AA77)</f>
        <v>22.75</v>
      </c>
      <c r="AB78" s="101">
        <f>SUM(AB3:AB45)</f>
        <v>0</v>
      </c>
      <c r="AC78" s="101">
        <f>SUM(AC3:AC77)</f>
        <v>0</v>
      </c>
      <c r="AD78" s="101">
        <f>SUM(AD3:AD45)</f>
        <v>0</v>
      </c>
      <c r="AE78" s="101">
        <f>SUM(AE3:AE45)</f>
        <v>0</v>
      </c>
      <c r="AF78" s="100">
        <f>SUM(AF3:AF77)</f>
        <v>8.5</v>
      </c>
      <c r="AG78" s="100">
        <f>SUM(AG3:AG77)</f>
        <v>13.5</v>
      </c>
      <c r="AH78" s="101">
        <f>SUM(AH3:AH77)</f>
        <v>0</v>
      </c>
      <c r="AI78" s="101">
        <f>SUM(AI3:AI45)</f>
        <v>0</v>
      </c>
      <c r="AJ78" s="101">
        <f>SUM(AJ3:AJ45)</f>
        <v>0</v>
      </c>
      <c r="AK78" s="100">
        <f>SUM(AK3:AK77)</f>
        <v>8.5</v>
      </c>
      <c r="AL78" s="100">
        <f>SUM(AL3:AL77)</f>
        <v>13.5</v>
      </c>
      <c r="AM78" s="101">
        <f>SUM(AM3:AM45)</f>
        <v>0</v>
      </c>
      <c r="AN78" s="101">
        <f>SUM(AN3:AN45)</f>
        <v>0</v>
      </c>
      <c r="AO78" s="101">
        <f>SUM(AO3:AO45)</f>
        <v>0</v>
      </c>
      <c r="AP78" s="101">
        <f>SUM(AP3:AP45)</f>
        <v>0</v>
      </c>
      <c r="AQ78" s="100">
        <f>SUM(AQ3:AQ77)</f>
        <v>4.5</v>
      </c>
      <c r="AR78" s="100">
        <f>SUM(AR3:AR77)</f>
        <v>13</v>
      </c>
      <c r="AS78" s="101">
        <f>SUM(AS3:AS45)</f>
        <v>0</v>
      </c>
    </row>
    <row r="79" spans="1:45" ht="16.5" customHeight="1">
      <c r="A79" s="100"/>
      <c r="B79" s="100" t="s">
        <v>42</v>
      </c>
      <c r="C79" s="100"/>
      <c r="D79" s="100"/>
      <c r="E79" s="102" t="s">
        <v>288</v>
      </c>
      <c r="F79" s="100"/>
      <c r="G79" s="100"/>
      <c r="H79" s="71"/>
      <c r="I79" s="108"/>
      <c r="J79" s="108"/>
      <c r="K79" s="101"/>
      <c r="L79" s="101"/>
      <c r="M79" s="101">
        <v>12.75</v>
      </c>
      <c r="N79" s="101"/>
      <c r="O79" s="101"/>
      <c r="P79" s="101"/>
      <c r="Q79" s="101"/>
      <c r="R79" s="101">
        <v>12.75</v>
      </c>
      <c r="S79" s="101"/>
      <c r="T79" s="101"/>
      <c r="U79" s="101"/>
      <c r="V79" s="101"/>
      <c r="W79" s="101"/>
      <c r="X79" s="101">
        <v>12.75</v>
      </c>
      <c r="Y79" s="101"/>
      <c r="Z79" s="101"/>
      <c r="AA79" s="101"/>
      <c r="AB79" s="101"/>
      <c r="AC79" s="101"/>
      <c r="AD79" s="101">
        <v>12.75</v>
      </c>
      <c r="AE79" s="101"/>
      <c r="AF79" s="101"/>
      <c r="AG79" s="101"/>
      <c r="AH79" s="101"/>
      <c r="AI79" s="101">
        <v>12.75</v>
      </c>
      <c r="AJ79" s="101"/>
      <c r="AK79" s="101"/>
      <c r="AL79" s="101"/>
      <c r="AM79" s="101"/>
      <c r="AN79" s="101"/>
      <c r="AO79" s="101">
        <v>12.75</v>
      </c>
      <c r="AP79" s="101"/>
      <c r="AQ79" s="101"/>
      <c r="AR79" s="101"/>
      <c r="AS79" s="101"/>
    </row>
    <row r="80" spans="1:45" ht="16.5" customHeight="1">
      <c r="A80" s="100"/>
      <c r="B80" s="100" t="s">
        <v>42</v>
      </c>
      <c r="C80" s="100"/>
      <c r="D80" s="100"/>
      <c r="E80" s="102" t="s">
        <v>289</v>
      </c>
      <c r="F80" s="100"/>
      <c r="G80" s="100"/>
      <c r="H80" s="71"/>
      <c r="I80" s="108"/>
      <c r="J80" s="108"/>
      <c r="K80" s="101"/>
      <c r="L80" s="101"/>
      <c r="M80" s="101">
        <v>1.75</v>
      </c>
      <c r="N80" s="101">
        <v>0.5</v>
      </c>
      <c r="O80" s="101"/>
      <c r="P80" s="101"/>
      <c r="Q80" s="101"/>
      <c r="R80" s="101">
        <v>1.75</v>
      </c>
      <c r="S80" s="101">
        <v>0</v>
      </c>
      <c r="T80" s="101"/>
      <c r="U80" s="101"/>
      <c r="V80" s="101"/>
      <c r="W80" s="101"/>
      <c r="X80" s="101">
        <v>1.75</v>
      </c>
      <c r="Y80" s="101">
        <v>0.5</v>
      </c>
      <c r="Z80" s="101"/>
      <c r="AA80" s="101"/>
      <c r="AB80" s="101"/>
      <c r="AC80" s="101"/>
      <c r="AD80" s="101">
        <v>1.75</v>
      </c>
      <c r="AF80" s="101"/>
      <c r="AG80" s="101"/>
      <c r="AH80" s="101"/>
      <c r="AI80" s="101">
        <v>1.75</v>
      </c>
      <c r="AJ80" s="101">
        <v>0.5</v>
      </c>
      <c r="AK80" s="101"/>
      <c r="AL80" s="101"/>
      <c r="AM80" s="101"/>
      <c r="AN80" s="101"/>
      <c r="AO80" s="101">
        <v>1.75</v>
      </c>
      <c r="AP80" s="101">
        <v>0.5</v>
      </c>
      <c r="AQ80" s="101"/>
      <c r="AR80" s="101"/>
      <c r="AS80" s="101"/>
    </row>
    <row r="81" spans="1:310" ht="16.5" customHeight="1">
      <c r="A81" s="100"/>
      <c r="B81" s="100" t="s">
        <v>42</v>
      </c>
      <c r="C81" s="100"/>
      <c r="D81" s="100"/>
      <c r="E81" s="102" t="s">
        <v>290</v>
      </c>
      <c r="F81" s="100"/>
      <c r="G81" s="100"/>
      <c r="H81" s="71"/>
      <c r="I81" s="108"/>
      <c r="J81" s="108"/>
      <c r="K81" s="101"/>
      <c r="L81" s="101">
        <v>3</v>
      </c>
      <c r="M81" s="101">
        <v>5</v>
      </c>
      <c r="N81" s="101">
        <v>0.5</v>
      </c>
      <c r="O81" s="101"/>
      <c r="P81" s="101"/>
      <c r="Q81" s="101">
        <v>3</v>
      </c>
      <c r="R81" s="101">
        <v>5</v>
      </c>
      <c r="S81" s="101">
        <v>0</v>
      </c>
      <c r="T81" s="101"/>
      <c r="U81" s="101"/>
      <c r="V81" s="101"/>
      <c r="W81" s="101">
        <v>3</v>
      </c>
      <c r="X81" s="101">
        <v>5</v>
      </c>
      <c r="Y81" s="101">
        <v>0</v>
      </c>
      <c r="Z81" s="101"/>
      <c r="AA81" s="101"/>
      <c r="AB81" s="101"/>
      <c r="AC81" s="101">
        <v>3</v>
      </c>
      <c r="AD81" s="101">
        <v>5</v>
      </c>
      <c r="AE81" s="101">
        <v>1</v>
      </c>
      <c r="AF81" s="101"/>
      <c r="AG81" s="101"/>
      <c r="AH81" s="101">
        <v>3</v>
      </c>
      <c r="AI81" s="101">
        <v>5</v>
      </c>
      <c r="AJ81" s="101">
        <v>0</v>
      </c>
      <c r="AK81" s="101"/>
      <c r="AL81" s="101"/>
      <c r="AM81" s="101"/>
      <c r="AN81" s="101">
        <v>3</v>
      </c>
      <c r="AO81" s="101">
        <v>5</v>
      </c>
      <c r="AP81" s="101">
        <v>0.5</v>
      </c>
      <c r="AQ81" s="101"/>
      <c r="AR81" s="101"/>
      <c r="AS81" s="101"/>
    </row>
    <row r="82" spans="1:310" ht="16.5" customHeight="1">
      <c r="A82" s="103"/>
      <c r="B82" s="103" t="s">
        <v>42</v>
      </c>
      <c r="C82" s="103"/>
      <c r="D82" s="103"/>
      <c r="E82" s="103" t="s">
        <v>291</v>
      </c>
      <c r="F82" s="103"/>
      <c r="G82" s="103"/>
      <c r="H82" s="104"/>
      <c r="I82" s="103"/>
      <c r="J82" s="103"/>
      <c r="K82" s="103">
        <f t="shared" ref="K82:AB82" si="2">SUM(K78:K81)</f>
        <v>0</v>
      </c>
      <c r="L82" s="103">
        <f t="shared" si="2"/>
        <v>34</v>
      </c>
      <c r="M82" s="103">
        <f t="shared" si="2"/>
        <v>42</v>
      </c>
      <c r="N82" s="103">
        <f t="shared" si="2"/>
        <v>12</v>
      </c>
      <c r="O82" s="103">
        <f t="shared" si="2"/>
        <v>27.75</v>
      </c>
      <c r="P82" s="103">
        <f t="shared" si="2"/>
        <v>21.75</v>
      </c>
      <c r="Q82" s="103">
        <f t="shared" si="2"/>
        <v>34</v>
      </c>
      <c r="R82" s="103">
        <f t="shared" si="2"/>
        <v>42.5</v>
      </c>
      <c r="S82" s="103">
        <f t="shared" si="2"/>
        <v>12</v>
      </c>
      <c r="T82" s="103">
        <f t="shared" si="2"/>
        <v>27.75</v>
      </c>
      <c r="U82" s="103">
        <f t="shared" si="2"/>
        <v>22.25</v>
      </c>
      <c r="V82" s="103">
        <f t="shared" si="2"/>
        <v>0</v>
      </c>
      <c r="W82" s="103">
        <f t="shared" si="2"/>
        <v>3</v>
      </c>
      <c r="X82" s="103">
        <f t="shared" si="2"/>
        <v>42.25</v>
      </c>
      <c r="Y82" s="103">
        <f t="shared" si="2"/>
        <v>12</v>
      </c>
      <c r="Z82" s="103">
        <f t="shared" si="2"/>
        <v>26.25</v>
      </c>
      <c r="AA82" s="103">
        <f t="shared" si="2"/>
        <v>22.75</v>
      </c>
      <c r="AB82" s="103">
        <f t="shared" si="2"/>
        <v>0</v>
      </c>
      <c r="AC82" s="103">
        <f t="shared" ref="AC82:AS82" si="3">SUM(AC78:AC81)</f>
        <v>3</v>
      </c>
      <c r="AD82" s="103">
        <f t="shared" si="3"/>
        <v>19.5</v>
      </c>
      <c r="AE82" s="103">
        <f t="shared" si="3"/>
        <v>1</v>
      </c>
      <c r="AF82" s="103">
        <f t="shared" si="3"/>
        <v>8.5</v>
      </c>
      <c r="AG82" s="103">
        <f t="shared" si="3"/>
        <v>13.5</v>
      </c>
      <c r="AH82" s="103">
        <f t="shared" si="3"/>
        <v>3</v>
      </c>
      <c r="AI82" s="103">
        <f t="shared" si="3"/>
        <v>19.5</v>
      </c>
      <c r="AJ82" s="103">
        <f t="shared" si="3"/>
        <v>0.5</v>
      </c>
      <c r="AK82" s="103">
        <f t="shared" si="3"/>
        <v>8.5</v>
      </c>
      <c r="AL82" s="103">
        <f t="shared" si="3"/>
        <v>13.5</v>
      </c>
      <c r="AM82" s="103">
        <f t="shared" si="3"/>
        <v>0</v>
      </c>
      <c r="AN82" s="103">
        <f t="shared" si="3"/>
        <v>3</v>
      </c>
      <c r="AO82" s="103">
        <f t="shared" si="3"/>
        <v>19.5</v>
      </c>
      <c r="AP82" s="103">
        <f t="shared" si="3"/>
        <v>1</v>
      </c>
      <c r="AQ82" s="103">
        <f t="shared" si="3"/>
        <v>4.5</v>
      </c>
      <c r="AR82" s="103">
        <f t="shared" si="3"/>
        <v>13</v>
      </c>
      <c r="AS82" s="103">
        <f t="shared" si="3"/>
        <v>0</v>
      </c>
    </row>
    <row r="83" spans="1:310" ht="16.5" customHeight="1">
      <c r="A83" s="105"/>
      <c r="B83" s="105" t="s">
        <v>42</v>
      </c>
      <c r="C83" s="105"/>
      <c r="D83" s="105"/>
      <c r="E83" s="102" t="s">
        <v>292</v>
      </c>
      <c r="F83" s="105"/>
      <c r="G83" s="105"/>
      <c r="H83" s="68"/>
      <c r="I83" s="109"/>
      <c r="J83" s="109"/>
      <c r="K83" s="102"/>
      <c r="L83" s="102">
        <v>31</v>
      </c>
      <c r="M83" s="102">
        <v>40</v>
      </c>
      <c r="N83" s="102">
        <v>12</v>
      </c>
      <c r="O83" s="101">
        <v>24.5</v>
      </c>
      <c r="P83" s="101">
        <v>20.5</v>
      </c>
      <c r="Q83" s="102">
        <v>31</v>
      </c>
      <c r="R83" s="102">
        <v>40</v>
      </c>
      <c r="S83" s="102">
        <v>12</v>
      </c>
      <c r="T83" s="101">
        <v>24.5</v>
      </c>
      <c r="U83" s="101">
        <v>20.5</v>
      </c>
      <c r="V83" s="102"/>
      <c r="W83" s="102">
        <v>31</v>
      </c>
      <c r="X83" s="102">
        <v>40</v>
      </c>
      <c r="Y83" s="102">
        <v>12</v>
      </c>
      <c r="Z83" s="101">
        <v>24.5</v>
      </c>
      <c r="AA83" s="101">
        <v>20.5</v>
      </c>
      <c r="AB83" s="102"/>
      <c r="AC83" s="102">
        <v>31</v>
      </c>
      <c r="AD83" s="102">
        <v>40</v>
      </c>
      <c r="AE83" s="102">
        <v>12</v>
      </c>
      <c r="AF83" s="101">
        <v>24.5</v>
      </c>
      <c r="AG83" s="101">
        <v>20.5</v>
      </c>
      <c r="AH83" s="102">
        <v>31</v>
      </c>
      <c r="AI83" s="102">
        <v>40</v>
      </c>
      <c r="AJ83" s="102">
        <v>12</v>
      </c>
      <c r="AK83" s="101">
        <v>24.5</v>
      </c>
      <c r="AL83" s="101">
        <v>20.5</v>
      </c>
      <c r="AM83" s="102"/>
      <c r="AN83" s="102">
        <v>31</v>
      </c>
      <c r="AO83" s="102">
        <v>40</v>
      </c>
      <c r="AP83" s="102">
        <v>12</v>
      </c>
      <c r="AQ83" s="101">
        <v>24.5</v>
      </c>
      <c r="AR83" s="101">
        <v>20.5</v>
      </c>
      <c r="AS83" s="102"/>
    </row>
    <row r="84" spans="1:310" s="56" customFormat="1" ht="16.5" customHeight="1">
      <c r="A84" s="106"/>
      <c r="B84" s="106" t="s">
        <v>42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>
        <f t="shared" ref="K84:AB84" si="4">K83-K82</f>
        <v>0</v>
      </c>
      <c r="L84" s="106">
        <f t="shared" si="4"/>
        <v>-3</v>
      </c>
      <c r="M84" s="106">
        <f t="shared" si="4"/>
        <v>-2</v>
      </c>
      <c r="N84" s="106">
        <f t="shared" si="4"/>
        <v>0</v>
      </c>
      <c r="O84" s="106">
        <f t="shared" si="4"/>
        <v>-3.25</v>
      </c>
      <c r="P84" s="106">
        <f t="shared" si="4"/>
        <v>-1.25</v>
      </c>
      <c r="Q84" s="106">
        <f t="shared" si="4"/>
        <v>-3</v>
      </c>
      <c r="R84" s="106">
        <f t="shared" si="4"/>
        <v>-2.5</v>
      </c>
      <c r="S84" s="106">
        <f t="shared" si="4"/>
        <v>0</v>
      </c>
      <c r="T84" s="106">
        <f t="shared" si="4"/>
        <v>-3.25</v>
      </c>
      <c r="U84" s="106">
        <f t="shared" si="4"/>
        <v>-1.75</v>
      </c>
      <c r="V84" s="106">
        <f t="shared" si="4"/>
        <v>0</v>
      </c>
      <c r="W84" s="106">
        <f t="shared" si="4"/>
        <v>28</v>
      </c>
      <c r="X84" s="106">
        <f t="shared" si="4"/>
        <v>-2.25</v>
      </c>
      <c r="Y84" s="106">
        <f t="shared" si="4"/>
        <v>0</v>
      </c>
      <c r="Z84" s="106">
        <f t="shared" si="4"/>
        <v>-1.75</v>
      </c>
      <c r="AA84" s="106">
        <f t="shared" si="4"/>
        <v>-2.25</v>
      </c>
      <c r="AB84" s="106">
        <f t="shared" si="4"/>
        <v>0</v>
      </c>
      <c r="AC84" s="106">
        <f t="shared" ref="AC84:AS84" si="5">AC83-AC82</f>
        <v>28</v>
      </c>
      <c r="AD84" s="106">
        <f t="shared" si="5"/>
        <v>20.5</v>
      </c>
      <c r="AE84" s="106">
        <f t="shared" si="5"/>
        <v>11</v>
      </c>
      <c r="AF84" s="106">
        <f t="shared" si="5"/>
        <v>16</v>
      </c>
      <c r="AG84" s="106">
        <f t="shared" si="5"/>
        <v>7</v>
      </c>
      <c r="AH84" s="106">
        <f t="shared" si="5"/>
        <v>28</v>
      </c>
      <c r="AI84" s="106">
        <f t="shared" si="5"/>
        <v>20.5</v>
      </c>
      <c r="AJ84" s="106">
        <f t="shared" si="5"/>
        <v>11.5</v>
      </c>
      <c r="AK84" s="106">
        <f t="shared" si="5"/>
        <v>16</v>
      </c>
      <c r="AL84" s="106">
        <f t="shared" si="5"/>
        <v>7</v>
      </c>
      <c r="AM84" s="106">
        <f t="shared" si="5"/>
        <v>0</v>
      </c>
      <c r="AN84" s="106">
        <f t="shared" si="5"/>
        <v>28</v>
      </c>
      <c r="AO84" s="106">
        <f t="shared" si="5"/>
        <v>20.5</v>
      </c>
      <c r="AP84" s="106">
        <f t="shared" si="5"/>
        <v>11</v>
      </c>
      <c r="AQ84" s="106">
        <f t="shared" si="5"/>
        <v>20</v>
      </c>
      <c r="AR84" s="106">
        <f t="shared" si="5"/>
        <v>7.5</v>
      </c>
      <c r="AS84" s="106">
        <f t="shared" si="5"/>
        <v>0</v>
      </c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</row>
    <row r="85" spans="1:310" ht="16.5" customHeight="1">
      <c r="A85" s="101"/>
      <c r="B85" s="101" t="s">
        <v>102</v>
      </c>
      <c r="C85" s="101"/>
      <c r="D85" s="101"/>
      <c r="E85" s="101" t="s">
        <v>287</v>
      </c>
      <c r="F85" s="101"/>
      <c r="G85" s="101"/>
      <c r="H85" s="71"/>
      <c r="I85" s="108"/>
      <c r="J85" s="108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</row>
    <row r="86" spans="1:310" ht="16.5" customHeight="1">
      <c r="A86" s="101"/>
      <c r="B86" s="101" t="s">
        <v>102</v>
      </c>
      <c r="C86" s="101"/>
      <c r="D86" s="101"/>
      <c r="E86" s="101" t="s">
        <v>288</v>
      </c>
      <c r="F86" s="101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310" ht="16.5" customHeight="1">
      <c r="A87" s="102"/>
      <c r="B87" s="102" t="s">
        <v>102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</row>
    <row r="88" spans="1:310" ht="16.5" customHeight="1">
      <c r="A88" s="102"/>
      <c r="B88" s="102" t="s">
        <v>102</v>
      </c>
      <c r="C88" s="102"/>
      <c r="D88" s="102"/>
      <c r="E88" s="102" t="s">
        <v>290</v>
      </c>
      <c r="F88" s="102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</row>
    <row r="89" spans="1:310" ht="16.5" customHeight="1">
      <c r="A89" s="103"/>
      <c r="B89" s="103" t="s">
        <v>102</v>
      </c>
      <c r="C89" s="103"/>
      <c r="D89" s="103"/>
      <c r="E89" s="103" t="s">
        <v>294</v>
      </c>
      <c r="F89" s="103"/>
      <c r="G89" s="103"/>
      <c r="H89" s="104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310" s="57" customFormat="1" ht="16.5" customHeight="1">
      <c r="A90" s="102"/>
      <c r="B90" s="102" t="s">
        <v>102</v>
      </c>
      <c r="C90" s="102"/>
      <c r="D90" s="102"/>
      <c r="E90" s="102" t="s">
        <v>292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</row>
    <row r="91" spans="1:310" s="56" customFormat="1" ht="16.5" customHeight="1">
      <c r="A91" s="106"/>
      <c r="B91" s="106" t="s">
        <v>102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</row>
    <row r="92" spans="1:310" s="58" customFormat="1" ht="16.5" customHeight="1">
      <c r="A92" s="101"/>
      <c r="B92" s="101" t="s">
        <v>295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</row>
    <row r="93" spans="1:310" ht="16.5" customHeight="1">
      <c r="A93" s="101"/>
      <c r="B93" s="101" t="s">
        <v>296</v>
      </c>
      <c r="C93" s="101"/>
      <c r="D93" s="101"/>
      <c r="E93" s="101" t="s">
        <v>288</v>
      </c>
      <c r="F93" s="101"/>
      <c r="G93" s="101"/>
      <c r="H93" s="99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</row>
    <row r="94" spans="1:310" ht="16.5" customHeight="1">
      <c r="A94" s="102"/>
      <c r="B94" s="102" t="s">
        <v>296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</row>
    <row r="95" spans="1:310" ht="16.5" customHeight="1">
      <c r="A95" s="103"/>
      <c r="B95" s="103" t="s">
        <v>296</v>
      </c>
      <c r="C95" s="103"/>
      <c r="D95" s="103"/>
      <c r="E95" s="103" t="s">
        <v>290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310" s="57" customFormat="1" ht="16.5" customHeight="1">
      <c r="A96" s="102"/>
      <c r="B96" s="102" t="s">
        <v>296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</row>
    <row r="97" spans="1:310" ht="16.5" customHeight="1">
      <c r="A97" s="101"/>
      <c r="B97" s="107" t="s">
        <v>296</v>
      </c>
      <c r="C97" s="101"/>
      <c r="D97" s="101"/>
      <c r="E97" s="101" t="s">
        <v>292</v>
      </c>
      <c r="F97" s="101"/>
      <c r="G97" s="101"/>
      <c r="H97" s="99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</row>
    <row r="98" spans="1:310" ht="16.5" customHeight="1">
      <c r="A98" s="106"/>
      <c r="B98" s="106" t="s">
        <v>296</v>
      </c>
      <c r="C98" s="106"/>
      <c r="D98" s="106"/>
      <c r="E98" s="106" t="s">
        <v>293</v>
      </c>
      <c r="F98" s="106"/>
      <c r="G98" s="106"/>
      <c r="H98" s="93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310" ht="16.5" customHeight="1">
      <c r="A99" s="101"/>
      <c r="B99" s="101" t="s">
        <v>297</v>
      </c>
      <c r="C99" s="101"/>
      <c r="D99" s="101"/>
      <c r="E99" s="101" t="s">
        <v>287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</row>
    <row r="100" spans="1:310" ht="16.5" customHeight="1">
      <c r="A100" s="102"/>
      <c r="B100" s="102" t="s">
        <v>297</v>
      </c>
      <c r="C100" s="102"/>
      <c r="D100" s="102"/>
      <c r="E100" s="102" t="s">
        <v>288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10" ht="16.5" customHeight="1">
      <c r="A101" s="102"/>
      <c r="B101" s="102" t="s">
        <v>297</v>
      </c>
      <c r="C101" s="102"/>
      <c r="D101" s="102"/>
      <c r="E101" s="102" t="s">
        <v>289</v>
      </c>
      <c r="F101" s="102"/>
      <c r="G101" s="102"/>
      <c r="H101" s="84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</row>
    <row r="102" spans="1:310" ht="16.5" customHeight="1">
      <c r="A102" s="102"/>
      <c r="B102" s="102" t="s">
        <v>297</v>
      </c>
      <c r="C102" s="102"/>
      <c r="D102" s="102"/>
      <c r="E102" s="102" t="s">
        <v>290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310" ht="16.5" customHeight="1">
      <c r="A103" s="102"/>
      <c r="B103" s="102" t="s">
        <v>297</v>
      </c>
      <c r="C103" s="102"/>
      <c r="D103" s="102"/>
      <c r="E103" s="102" t="s">
        <v>291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</row>
    <row r="104" spans="1:310" ht="16.5" customHeight="1">
      <c r="A104" s="103"/>
      <c r="B104" s="103" t="s">
        <v>297</v>
      </c>
      <c r="C104" s="103"/>
      <c r="D104" s="103"/>
      <c r="E104" s="103" t="s">
        <v>292</v>
      </c>
      <c r="F104" s="103"/>
      <c r="G104" s="103"/>
      <c r="H104" s="104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</row>
    <row r="105" spans="1:310" s="59" customFormat="1" ht="11.25" customHeight="1">
      <c r="A105" s="103"/>
      <c r="B105" s="103" t="s">
        <v>297</v>
      </c>
      <c r="C105" s="103"/>
      <c r="D105" s="103"/>
      <c r="E105" s="103" t="s">
        <v>293</v>
      </c>
      <c r="F105" s="103"/>
      <c r="G105" s="103"/>
      <c r="H105" s="104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</row>
    <row r="106" spans="1:310" s="60" customFormat="1" ht="16.5" customHeight="1">
      <c r="A106" s="60" t="s">
        <v>4</v>
      </c>
      <c r="E106" s="60" t="s">
        <v>298</v>
      </c>
      <c r="H106" s="57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</row>
  </sheetData>
  <autoFilter ref="A1:KX1" xr:uid="{00000000-0009-0000-0000-000000000000}"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D108"/>
  <sheetViews>
    <sheetView zoomScale="70" zoomScaleNormal="70" workbookViewId="0">
      <pane xSplit="9" ySplit="2" topLeftCell="J59" activePane="bottomRight" state="frozen"/>
      <selection pane="topRight"/>
      <selection pane="bottomLeft"/>
      <selection pane="bottomRight" activeCell="A72" sqref="A72:XFD72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/>
    <col min="9" max="9" width="5.25" style="61" customWidth="1"/>
    <col min="10" max="10" width="8.75" style="61" customWidth="1"/>
    <col min="11" max="34" width="6.625" style="61" customWidth="1"/>
    <col min="35" max="16384" width="9" style="61"/>
  </cols>
  <sheetData>
    <row r="1" spans="1:3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</row>
    <row r="2" spans="1:3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299</v>
      </c>
      <c r="L2" s="76" t="s">
        <v>300</v>
      </c>
      <c r="M2" s="77" t="s">
        <v>29</v>
      </c>
      <c r="N2" s="74" t="s">
        <v>301</v>
      </c>
      <c r="O2" s="68" t="s">
        <v>302</v>
      </c>
      <c r="P2" s="68" t="s">
        <v>302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</row>
    <row r="3" spans="1:38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303</v>
      </c>
      <c r="G3" s="64" t="s">
        <v>47</v>
      </c>
      <c r="H3" s="68" t="s">
        <v>48</v>
      </c>
      <c r="I3" s="88">
        <f t="shared" ref="I3:I43" si="0">SUM(K3:AH3)</f>
        <v>24</v>
      </c>
      <c r="J3" s="94" t="s">
        <v>49</v>
      </c>
      <c r="K3" s="95"/>
      <c r="L3" s="96">
        <v>3</v>
      </c>
      <c r="M3" s="97">
        <v>2</v>
      </c>
      <c r="N3" s="98">
        <v>0.5</v>
      </c>
      <c r="O3" s="99"/>
      <c r="P3" s="99">
        <v>1.75</v>
      </c>
      <c r="Q3" s="95"/>
      <c r="R3" s="96">
        <v>2.5</v>
      </c>
      <c r="S3" s="97">
        <v>2</v>
      </c>
      <c r="T3" s="98">
        <v>0.5</v>
      </c>
      <c r="U3" s="99"/>
      <c r="V3" s="99">
        <v>1.75</v>
      </c>
      <c r="W3" s="96">
        <v>2.5</v>
      </c>
      <c r="X3" s="97">
        <v>2</v>
      </c>
      <c r="Y3" s="98">
        <v>0.5</v>
      </c>
      <c r="Z3" s="99"/>
      <c r="AA3" s="99">
        <v>1.25</v>
      </c>
      <c r="AB3" s="95"/>
      <c r="AC3" s="96"/>
      <c r="AD3" s="97">
        <v>2</v>
      </c>
      <c r="AE3" s="98">
        <v>0.5</v>
      </c>
      <c r="AF3" s="99"/>
      <c r="AG3" s="99">
        <v>1.25</v>
      </c>
      <c r="AH3" s="95"/>
    </row>
    <row r="4" spans="1:38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303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0.5</v>
      </c>
      <c r="AH4" s="80"/>
      <c r="AI4" s="88" t="s">
        <v>304</v>
      </c>
      <c r="AL4" s="125"/>
    </row>
    <row r="5" spans="1:38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305</v>
      </c>
      <c r="G5" s="64" t="s">
        <v>47</v>
      </c>
      <c r="H5" s="68" t="s">
        <v>48</v>
      </c>
      <c r="I5" s="88">
        <f t="shared" si="0"/>
        <v>8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0"/>
      <c r="R5" s="81">
        <v>1</v>
      </c>
      <c r="S5" s="82">
        <v>0.5</v>
      </c>
      <c r="T5" s="83"/>
      <c r="U5" s="84"/>
      <c r="V5" s="84">
        <v>0.75</v>
      </c>
      <c r="W5" s="81">
        <v>1</v>
      </c>
      <c r="X5" s="82">
        <v>0.5</v>
      </c>
      <c r="Y5" s="83"/>
      <c r="Z5" s="84"/>
      <c r="AA5" s="84">
        <v>0.75</v>
      </c>
      <c r="AB5" s="80"/>
      <c r="AC5" s="81"/>
      <c r="AD5" s="82">
        <v>0.5</v>
      </c>
      <c r="AE5" s="83"/>
      <c r="AF5" s="84"/>
      <c r="AG5" s="84">
        <v>0.75</v>
      </c>
      <c r="AH5" s="80"/>
      <c r="AI5" s="126"/>
      <c r="AL5" s="125"/>
    </row>
    <row r="6" spans="1:38" ht="39.7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16.25</v>
      </c>
      <c r="J6" s="94" t="s">
        <v>49</v>
      </c>
      <c r="K6" s="80"/>
      <c r="L6" s="81">
        <v>2</v>
      </c>
      <c r="M6" s="82">
        <v>0.5</v>
      </c>
      <c r="N6" s="83"/>
      <c r="O6" s="84">
        <v>1</v>
      </c>
      <c r="P6" s="84">
        <v>1</v>
      </c>
      <c r="Q6" s="80"/>
      <c r="R6" s="81">
        <v>2</v>
      </c>
      <c r="S6" s="82">
        <v>0.75</v>
      </c>
      <c r="T6" s="83"/>
      <c r="U6" s="84">
        <v>1</v>
      </c>
      <c r="V6" s="84">
        <v>1</v>
      </c>
      <c r="W6" s="81">
        <v>2</v>
      </c>
      <c r="X6" s="82">
        <v>0.75</v>
      </c>
      <c r="Y6" s="83"/>
      <c r="Z6" s="84">
        <v>1</v>
      </c>
      <c r="AA6" s="84">
        <v>0.75</v>
      </c>
      <c r="AB6" s="80"/>
      <c r="AC6" s="81"/>
      <c r="AD6" s="82">
        <v>0.75</v>
      </c>
      <c r="AE6" s="83"/>
      <c r="AF6" s="84">
        <v>1</v>
      </c>
      <c r="AG6" s="84">
        <v>0.75</v>
      </c>
      <c r="AH6" s="80"/>
    </row>
    <row r="7" spans="1:38" ht="39.7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0.5</v>
      </c>
      <c r="J7" s="94" t="s">
        <v>49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0.25</v>
      </c>
      <c r="AH7" s="80"/>
    </row>
    <row r="8" spans="1:38" ht="33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17.25</v>
      </c>
      <c r="J8" s="94" t="s">
        <v>49</v>
      </c>
      <c r="K8" s="80"/>
      <c r="L8" s="81">
        <v>2</v>
      </c>
      <c r="M8" s="82">
        <v>0.5</v>
      </c>
      <c r="N8" s="83">
        <v>0.5</v>
      </c>
      <c r="O8" s="84">
        <v>1.5</v>
      </c>
      <c r="P8" s="84">
        <v>0.5</v>
      </c>
      <c r="Q8" s="80"/>
      <c r="R8" s="81">
        <v>2</v>
      </c>
      <c r="S8" s="82">
        <v>0.75</v>
      </c>
      <c r="T8" s="83">
        <v>0.5</v>
      </c>
      <c r="U8" s="84">
        <v>1.5</v>
      </c>
      <c r="V8" s="84">
        <v>0.5</v>
      </c>
      <c r="W8" s="81">
        <v>2</v>
      </c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>
        <v>0.75</v>
      </c>
      <c r="AE8" s="83">
        <v>0.5</v>
      </c>
      <c r="AF8" s="84">
        <v>1</v>
      </c>
      <c r="AG8" s="84">
        <v>0.25</v>
      </c>
      <c r="AH8" s="80"/>
    </row>
    <row r="9" spans="1:38" ht="30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1.5</v>
      </c>
      <c r="J9" s="94" t="s">
        <v>49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0.25</v>
      </c>
      <c r="AH9" s="80"/>
    </row>
    <row r="10" spans="1:38" ht="37.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306</v>
      </c>
      <c r="G10" s="76" t="s">
        <v>74</v>
      </c>
      <c r="H10" s="68" t="s">
        <v>48</v>
      </c>
      <c r="I10" s="88">
        <f t="shared" si="0"/>
        <v>33.25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</v>
      </c>
      <c r="Q10" s="80"/>
      <c r="R10" s="81">
        <v>3.5</v>
      </c>
      <c r="S10" s="82">
        <v>2.5</v>
      </c>
      <c r="T10" s="83">
        <v>1.5</v>
      </c>
      <c r="U10" s="84">
        <v>1.5</v>
      </c>
      <c r="V10" s="84">
        <v>0.5</v>
      </c>
      <c r="W10" s="81">
        <v>3.5</v>
      </c>
      <c r="X10" s="82">
        <v>2.5</v>
      </c>
      <c r="Y10" s="83">
        <v>1.5</v>
      </c>
      <c r="Z10" s="84">
        <v>1.5</v>
      </c>
      <c r="AA10" s="84">
        <v>0.5</v>
      </c>
      <c r="AB10" s="80"/>
      <c r="AC10" s="81"/>
      <c r="AD10" s="82">
        <v>2.5</v>
      </c>
      <c r="AE10" s="83">
        <v>1.5</v>
      </c>
      <c r="AF10" s="84">
        <v>1</v>
      </c>
      <c r="AG10" s="84">
        <v>0.25</v>
      </c>
      <c r="AH10" s="80"/>
    </row>
    <row r="11" spans="1:38" ht="37.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306</v>
      </c>
      <c r="G11" s="76" t="s">
        <v>74</v>
      </c>
      <c r="H11" s="68" t="s">
        <v>53</v>
      </c>
      <c r="I11" s="88">
        <f t="shared" si="0"/>
        <v>0.75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>
        <v>0.5</v>
      </c>
      <c r="AG11" s="84">
        <v>0.25</v>
      </c>
      <c r="AH11" s="80"/>
      <c r="AI11" s="61" t="s">
        <v>307</v>
      </c>
    </row>
    <row r="12" spans="1:3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308</v>
      </c>
      <c r="G12" s="76" t="s">
        <v>80</v>
      </c>
      <c r="H12" s="68" t="s">
        <v>48</v>
      </c>
      <c r="I12" s="88">
        <f t="shared" si="0"/>
        <v>15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0"/>
      <c r="R12" s="81">
        <v>2</v>
      </c>
      <c r="S12" s="82">
        <v>1</v>
      </c>
      <c r="T12" s="83">
        <v>0.5</v>
      </c>
      <c r="U12" s="84"/>
      <c r="V12" s="84">
        <v>1</v>
      </c>
      <c r="W12" s="81">
        <v>2</v>
      </c>
      <c r="X12" s="82">
        <v>1</v>
      </c>
      <c r="Y12" s="83">
        <v>0.5</v>
      </c>
      <c r="Z12" s="84"/>
      <c r="AA12" s="84">
        <v>0.5</v>
      </c>
      <c r="AB12" s="80"/>
      <c r="AC12" s="81"/>
      <c r="AD12" s="82">
        <v>1</v>
      </c>
      <c r="AE12" s="83">
        <v>0.5</v>
      </c>
      <c r="AF12" s="84"/>
      <c r="AG12" s="84">
        <v>0.5</v>
      </c>
      <c r="AH12" s="80"/>
    </row>
    <row r="13" spans="1:38" ht="32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308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0.5</v>
      </c>
      <c r="AH13" s="80"/>
    </row>
    <row r="14" spans="1:3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16.5</v>
      </c>
      <c r="J14" s="94" t="s">
        <v>49</v>
      </c>
      <c r="K14" s="80"/>
      <c r="L14" s="81">
        <v>2.5</v>
      </c>
      <c r="M14" s="82">
        <v>1</v>
      </c>
      <c r="N14" s="83">
        <v>0.5</v>
      </c>
      <c r="O14" s="84">
        <v>0.5</v>
      </c>
      <c r="P14" s="84">
        <v>0.75</v>
      </c>
      <c r="Q14" s="80"/>
      <c r="R14" s="81">
        <v>2</v>
      </c>
      <c r="S14" s="82">
        <v>1</v>
      </c>
      <c r="T14" s="83">
        <v>0.5</v>
      </c>
      <c r="U14" s="84">
        <v>0.5</v>
      </c>
      <c r="V14" s="84">
        <v>0.75</v>
      </c>
      <c r="W14" s="81">
        <v>2</v>
      </c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>
        <v>1</v>
      </c>
      <c r="AE14" s="83">
        <v>0.5</v>
      </c>
      <c r="AF14" s="84">
        <v>0.25</v>
      </c>
      <c r="AG14" s="84">
        <v>0.5</v>
      </c>
      <c r="AH14" s="80"/>
    </row>
    <row r="15" spans="1:38" ht="25.9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0.25</v>
      </c>
      <c r="AH15" s="80"/>
    </row>
    <row r="16" spans="1:3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3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</row>
    <row r="17" spans="1:36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3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</row>
    <row r="18" spans="1:36" ht="37.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1.5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0"/>
      <c r="R18" s="81">
        <v>0.5</v>
      </c>
      <c r="S18" s="82"/>
      <c r="T18" s="83"/>
      <c r="U18" s="84"/>
      <c r="V18" s="84"/>
      <c r="W18" s="81">
        <v>0.5</v>
      </c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</row>
    <row r="19" spans="1:36" ht="37.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6.5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0"/>
      <c r="R19" s="81">
        <v>0.5</v>
      </c>
      <c r="S19" s="82">
        <v>0.5</v>
      </c>
      <c r="T19" s="83"/>
      <c r="U19" s="84">
        <v>0.5</v>
      </c>
      <c r="V19" s="84">
        <v>0.25</v>
      </c>
      <c r="W19" s="81">
        <v>0.5</v>
      </c>
      <c r="X19" s="82">
        <v>0.5</v>
      </c>
      <c r="Y19" s="83"/>
      <c r="Z19" s="84">
        <v>0.5</v>
      </c>
      <c r="AA19" s="84">
        <v>0.25</v>
      </c>
      <c r="AB19" s="80"/>
      <c r="AC19" s="81"/>
      <c r="AD19" s="82">
        <v>0.5</v>
      </c>
      <c r="AE19" s="83"/>
      <c r="AF19" s="84">
        <v>0.5</v>
      </c>
      <c r="AG19" s="84">
        <v>0.25</v>
      </c>
      <c r="AH19" s="80"/>
    </row>
    <row r="20" spans="1:36" ht="30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55" t="s">
        <v>309</v>
      </c>
    </row>
    <row r="21" spans="1:36" ht="30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310</v>
      </c>
      <c r="G21" s="76" t="s">
        <v>112</v>
      </c>
      <c r="H21" s="68" t="s">
        <v>48</v>
      </c>
      <c r="I21" s="88">
        <f t="shared" si="0"/>
        <v>3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0"/>
      <c r="R21" s="81">
        <v>0.5</v>
      </c>
      <c r="S21" s="82"/>
      <c r="T21" s="83"/>
      <c r="U21" s="84"/>
      <c r="V21" s="84"/>
      <c r="W21" s="81">
        <v>0.5</v>
      </c>
      <c r="X21" s="82">
        <v>0.25</v>
      </c>
      <c r="Y21" s="83">
        <v>0.5</v>
      </c>
      <c r="Z21" s="84"/>
      <c r="AA21" s="84"/>
      <c r="AB21" s="80"/>
      <c r="AC21" s="81"/>
      <c r="AD21" s="82">
        <v>0.25</v>
      </c>
      <c r="AE21" s="83">
        <v>0.5</v>
      </c>
      <c r="AF21" s="84"/>
      <c r="AG21" s="84"/>
      <c r="AH21" s="80"/>
      <c r="AI21" s="55"/>
    </row>
    <row r="22" spans="1:36" ht="30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310</v>
      </c>
      <c r="G22" s="68" t="s">
        <v>112</v>
      </c>
      <c r="H22" s="68" t="s">
        <v>115</v>
      </c>
      <c r="I22" s="88">
        <f t="shared" si="0"/>
        <v>0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4" t="s">
        <v>311</v>
      </c>
      <c r="AJ22" s="84" t="s">
        <v>312</v>
      </c>
    </row>
    <row r="23" spans="1:36" ht="37.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3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0"/>
      <c r="R23" s="81">
        <v>1</v>
      </c>
      <c r="S23" s="82"/>
      <c r="T23" s="83"/>
      <c r="U23" s="84"/>
      <c r="V23" s="84"/>
      <c r="W23" s="81">
        <v>1</v>
      </c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</row>
    <row r="24" spans="1:36" ht="37.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13</v>
      </c>
      <c r="J24" s="94" t="s">
        <v>49</v>
      </c>
      <c r="K24" s="80"/>
      <c r="L24" s="81">
        <v>4</v>
      </c>
      <c r="M24" s="82"/>
      <c r="N24" s="83"/>
      <c r="O24" s="84"/>
      <c r="P24" s="84"/>
      <c r="Q24" s="80"/>
      <c r="R24" s="81">
        <v>4.5</v>
      </c>
      <c r="S24" s="82"/>
      <c r="T24" s="83"/>
      <c r="U24" s="84"/>
      <c r="V24" s="84"/>
      <c r="W24" s="81">
        <v>4.5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</row>
    <row r="25" spans="1:36" ht="37.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12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0"/>
      <c r="R25" s="81">
        <v>4</v>
      </c>
      <c r="S25" s="82"/>
      <c r="T25" s="83"/>
      <c r="U25" s="84"/>
      <c r="V25" s="84"/>
      <c r="W25" s="81">
        <v>4</v>
      </c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</row>
    <row r="26" spans="1:36" ht="37.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313</v>
      </c>
      <c r="G26" s="77" t="s">
        <v>122</v>
      </c>
      <c r="H26" s="68" t="s">
        <v>48</v>
      </c>
      <c r="I26" s="88">
        <f t="shared" si="0"/>
        <v>18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0"/>
      <c r="R26" s="81">
        <v>0.5</v>
      </c>
      <c r="S26" s="82">
        <v>2</v>
      </c>
      <c r="T26" s="83">
        <v>1</v>
      </c>
      <c r="U26" s="84"/>
      <c r="V26" s="84">
        <v>1.5</v>
      </c>
      <c r="W26" s="81">
        <v>0.5</v>
      </c>
      <c r="X26" s="82">
        <v>2</v>
      </c>
      <c r="Y26" s="83">
        <v>1</v>
      </c>
      <c r="Z26" s="84"/>
      <c r="AA26" s="84">
        <v>1</v>
      </c>
      <c r="AB26" s="80"/>
      <c r="AC26" s="81"/>
      <c r="AD26" s="82">
        <v>2</v>
      </c>
      <c r="AE26" s="83">
        <v>0.5</v>
      </c>
      <c r="AF26" s="84"/>
      <c r="AG26" s="84">
        <v>1</v>
      </c>
      <c r="AH26" s="80"/>
    </row>
    <row r="27" spans="1:36" ht="29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313</v>
      </c>
      <c r="G27" s="68" t="s">
        <v>122</v>
      </c>
      <c r="H27" s="68" t="s">
        <v>53</v>
      </c>
      <c r="I27" s="88">
        <f t="shared" si="0"/>
        <v>1</v>
      </c>
      <c r="J27" s="94" t="s">
        <v>49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0.5</v>
      </c>
      <c r="AH27" s="80"/>
    </row>
    <row r="28" spans="1:36" ht="37.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314</v>
      </c>
      <c r="G28" s="77" t="s">
        <v>128</v>
      </c>
      <c r="H28" s="68" t="s">
        <v>48</v>
      </c>
      <c r="I28" s="88">
        <f t="shared" si="0"/>
        <v>11.25</v>
      </c>
      <c r="J28" s="94" t="s">
        <v>49</v>
      </c>
      <c r="K28" s="80"/>
      <c r="L28" s="81">
        <v>0.5</v>
      </c>
      <c r="M28" s="82">
        <v>2</v>
      </c>
      <c r="N28" s="83"/>
      <c r="O28" s="84"/>
      <c r="P28" s="84">
        <v>0.5</v>
      </c>
      <c r="Q28" s="80"/>
      <c r="R28" s="81">
        <v>0.5</v>
      </c>
      <c r="S28" s="82">
        <v>2</v>
      </c>
      <c r="T28" s="83"/>
      <c r="U28" s="84"/>
      <c r="V28" s="84">
        <v>0.5</v>
      </c>
      <c r="W28" s="81">
        <v>0.5</v>
      </c>
      <c r="X28" s="82">
        <v>2</v>
      </c>
      <c r="Y28" s="83"/>
      <c r="Z28" s="84"/>
      <c r="AA28" s="84">
        <v>0.5</v>
      </c>
      <c r="AB28" s="80"/>
      <c r="AC28" s="81"/>
      <c r="AD28" s="82">
        <v>2</v>
      </c>
      <c r="AE28" s="83"/>
      <c r="AF28" s="84"/>
      <c r="AG28" s="84">
        <v>0.25</v>
      </c>
      <c r="AH28" s="80"/>
    </row>
    <row r="29" spans="1:36" ht="29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314</v>
      </c>
      <c r="G29" s="68" t="s">
        <v>128</v>
      </c>
      <c r="H29" s="68" t="s">
        <v>53</v>
      </c>
      <c r="I29" s="88">
        <f t="shared" si="0"/>
        <v>0.25</v>
      </c>
      <c r="J29" s="94" t="s">
        <v>49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>
        <v>0.25</v>
      </c>
      <c r="AH29" s="80"/>
    </row>
    <row r="30" spans="1:36" ht="37.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18.5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0"/>
      <c r="R30" s="81">
        <v>1</v>
      </c>
      <c r="S30" s="82">
        <v>1.75</v>
      </c>
      <c r="T30" s="83">
        <v>0.5</v>
      </c>
      <c r="U30" s="84">
        <v>1</v>
      </c>
      <c r="V30" s="84">
        <v>1</v>
      </c>
      <c r="W30" s="81">
        <v>1</v>
      </c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>
        <v>1.75</v>
      </c>
      <c r="AE30" s="83">
        <v>0.5</v>
      </c>
      <c r="AF30" s="84">
        <v>0.75</v>
      </c>
      <c r="AG30" s="84">
        <v>0.5</v>
      </c>
      <c r="AH30" s="80"/>
    </row>
    <row r="31" spans="1:36" ht="27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1.5</v>
      </c>
      <c r="J31" s="94" t="s">
        <v>49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0.5</v>
      </c>
      <c r="AH31" s="80"/>
    </row>
    <row r="32" spans="1:36" ht="37.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315</v>
      </c>
      <c r="G32" s="77" t="s">
        <v>140</v>
      </c>
      <c r="H32" s="68" t="s">
        <v>141</v>
      </c>
      <c r="I32" s="88">
        <f t="shared" si="0"/>
        <v>10.5</v>
      </c>
      <c r="J32" s="94" t="s">
        <v>49</v>
      </c>
      <c r="K32" s="80"/>
      <c r="L32" s="81">
        <v>0.5</v>
      </c>
      <c r="M32" s="82">
        <v>1</v>
      </c>
      <c r="N32" s="83">
        <v>0.5</v>
      </c>
      <c r="O32" s="84">
        <v>0.5</v>
      </c>
      <c r="P32" s="84">
        <v>0.5</v>
      </c>
      <c r="Q32" s="80"/>
      <c r="R32" s="81">
        <v>0.5</v>
      </c>
      <c r="S32" s="82">
        <v>1</v>
      </c>
      <c r="T32" s="83"/>
      <c r="U32" s="84">
        <v>0.5</v>
      </c>
      <c r="V32" s="84">
        <v>0.5</v>
      </c>
      <c r="W32" s="81">
        <v>0.5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>
        <v>0</v>
      </c>
      <c r="AD32" s="82">
        <v>1</v>
      </c>
      <c r="AE32" s="83">
        <v>0.5</v>
      </c>
      <c r="AF32" s="84">
        <v>0.5</v>
      </c>
      <c r="AG32" s="84">
        <v>0.25</v>
      </c>
      <c r="AH32" s="80"/>
    </row>
    <row r="33" spans="1:51" ht="31.1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315</v>
      </c>
      <c r="G33" s="68" t="s">
        <v>140</v>
      </c>
      <c r="H33" s="68" t="s">
        <v>144</v>
      </c>
      <c r="I33" s="88">
        <f t="shared" si="0"/>
        <v>0.5</v>
      </c>
      <c r="J33" s="94" t="s">
        <v>49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0.25</v>
      </c>
      <c r="AH33" s="80"/>
    </row>
    <row r="34" spans="1:51" ht="37.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10</v>
      </c>
      <c r="J34" s="94" t="s">
        <v>49</v>
      </c>
      <c r="K34" s="80"/>
      <c r="L34" s="81"/>
      <c r="M34" s="82">
        <v>2</v>
      </c>
      <c r="N34" s="83"/>
      <c r="O34" s="84"/>
      <c r="P34" s="84">
        <v>0.5</v>
      </c>
      <c r="Q34" s="80"/>
      <c r="R34" s="81"/>
      <c r="S34" s="82">
        <v>2</v>
      </c>
      <c r="T34" s="83"/>
      <c r="U34" s="84"/>
      <c r="V34" s="84">
        <v>0.5</v>
      </c>
      <c r="W34" s="81"/>
      <c r="X34" s="82">
        <v>2</v>
      </c>
      <c r="Y34" s="83"/>
      <c r="Z34" s="84"/>
      <c r="AA34" s="84">
        <v>0.5</v>
      </c>
      <c r="AB34" s="80"/>
      <c r="AC34" s="81"/>
      <c r="AD34" s="82">
        <v>2</v>
      </c>
      <c r="AE34" s="83"/>
      <c r="AF34" s="84"/>
      <c r="AG34" s="84">
        <v>0.5</v>
      </c>
      <c r="AH34" s="80"/>
    </row>
    <row r="35" spans="1:51" ht="37.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1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0"/>
      <c r="R35" s="81"/>
      <c r="S35" s="82">
        <v>0.25</v>
      </c>
      <c r="T35" s="83"/>
      <c r="U35" s="84"/>
      <c r="V35" s="84"/>
      <c r="W35" s="81"/>
      <c r="X35" s="82">
        <v>0.25</v>
      </c>
      <c r="Y35" s="83"/>
      <c r="Z35" s="84"/>
      <c r="AA35" s="84"/>
      <c r="AB35" s="80"/>
      <c r="AC35" s="81"/>
      <c r="AD35" s="82">
        <v>0.25</v>
      </c>
      <c r="AE35" s="83"/>
      <c r="AF35" s="84"/>
      <c r="AG35" s="84"/>
      <c r="AH35" s="80"/>
    </row>
    <row r="36" spans="1:51" ht="37.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316</v>
      </c>
      <c r="G36" s="77" t="s">
        <v>156</v>
      </c>
      <c r="H36" s="68" t="s">
        <v>48</v>
      </c>
      <c r="I36" s="88">
        <f t="shared" si="0"/>
        <v>6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0"/>
      <c r="R36" s="81"/>
      <c r="S36" s="82">
        <v>1</v>
      </c>
      <c r="T36" s="83">
        <v>0.5</v>
      </c>
      <c r="U36" s="84"/>
      <c r="V36" s="84"/>
      <c r="W36" s="81"/>
      <c r="X36" s="82">
        <v>1</v>
      </c>
      <c r="Y36" s="83">
        <v>0.5</v>
      </c>
      <c r="Z36" s="84"/>
      <c r="AA36" s="84"/>
      <c r="AB36" s="80"/>
      <c r="AC36" s="81"/>
      <c r="AD36" s="82">
        <v>1</v>
      </c>
      <c r="AE36" s="83">
        <v>0.5</v>
      </c>
      <c r="AF36" s="84"/>
      <c r="AG36" s="84"/>
      <c r="AH36" s="80"/>
    </row>
    <row r="37" spans="1:51" s="124" customFormat="1" ht="33.75" customHeight="1">
      <c r="A37" s="77" t="s">
        <v>3</v>
      </c>
      <c r="B37" s="77" t="s">
        <v>157</v>
      </c>
      <c r="C37" s="77" t="s">
        <v>158</v>
      </c>
      <c r="D37" s="77" t="s">
        <v>44</v>
      </c>
      <c r="E37" s="69" t="s">
        <v>159</v>
      </c>
      <c r="F37" s="77" t="s">
        <v>317</v>
      </c>
      <c r="G37" s="77" t="s">
        <v>161</v>
      </c>
      <c r="H37" s="68" t="s">
        <v>93</v>
      </c>
      <c r="I37" s="88">
        <f t="shared" si="0"/>
        <v>0.25</v>
      </c>
      <c r="J37" s="94" t="s">
        <v>49</v>
      </c>
      <c r="K37" s="75"/>
      <c r="L37" s="76"/>
      <c r="M37" s="82">
        <v>0.25</v>
      </c>
      <c r="N37" s="74"/>
      <c r="O37" s="68"/>
      <c r="P37" s="68"/>
      <c r="Q37" s="75"/>
      <c r="R37" s="76"/>
      <c r="S37" s="77"/>
      <c r="T37" s="74"/>
      <c r="U37" s="68"/>
      <c r="V37" s="68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5"/>
      <c r="AI37" s="84"/>
      <c r="AJ37" s="84"/>
      <c r="AK37" s="84"/>
      <c r="AL37" s="84"/>
      <c r="AM37" s="84"/>
      <c r="AN37" s="84"/>
      <c r="AO37" s="84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</row>
    <row r="38" spans="1:51" s="124" customFormat="1" ht="29.25" customHeight="1">
      <c r="A38" s="68" t="s">
        <v>50</v>
      </c>
      <c r="B38" s="68" t="s">
        <v>157</v>
      </c>
      <c r="C38" s="68" t="s">
        <v>162</v>
      </c>
      <c r="D38" s="68" t="s">
        <v>44</v>
      </c>
      <c r="E38" s="68" t="s">
        <v>163</v>
      </c>
      <c r="F38" s="55" t="s">
        <v>317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55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84" t="s">
        <v>164</v>
      </c>
      <c r="AH38" s="80"/>
      <c r="AI38" s="84"/>
      <c r="AJ38" s="84"/>
      <c r="AK38" s="84"/>
      <c r="AL38" s="84"/>
      <c r="AM38" s="84"/>
      <c r="AN38" s="84"/>
      <c r="AO38" s="84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</row>
    <row r="39" spans="1:51" s="124" customFormat="1" ht="29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0.5</v>
      </c>
      <c r="J39" s="94" t="s">
        <v>49</v>
      </c>
      <c r="K39" s="80"/>
      <c r="L39" s="81"/>
      <c r="M39" s="82">
        <v>0.25</v>
      </c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>
        <v>0.25</v>
      </c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55"/>
      <c r="AJ39" s="55"/>
      <c r="AK39" s="55"/>
      <c r="AL39" s="55"/>
      <c r="AM39" s="55"/>
      <c r="AN39" s="55"/>
      <c r="AO39" s="55"/>
    </row>
    <row r="40" spans="1:51" s="124" customFormat="1" ht="29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>
        <v>0.25</v>
      </c>
      <c r="AH40" s="80"/>
      <c r="AI40" s="55"/>
      <c r="AJ40" s="55"/>
      <c r="AK40" s="55"/>
      <c r="AL40" s="55"/>
      <c r="AM40" s="55"/>
      <c r="AN40" s="55"/>
      <c r="AO40" s="55"/>
    </row>
    <row r="41" spans="1:51" ht="37.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4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0"/>
      <c r="R41" s="81"/>
      <c r="S41" s="82">
        <v>1</v>
      </c>
      <c r="T41" s="83"/>
      <c r="U41" s="84"/>
      <c r="V41" s="84"/>
      <c r="W41" s="81"/>
      <c r="X41" s="82">
        <v>1</v>
      </c>
      <c r="Y41" s="83"/>
      <c r="Z41" s="84"/>
      <c r="AA41" s="84"/>
      <c r="AB41" s="80"/>
      <c r="AC41" s="81"/>
      <c r="AD41" s="82">
        <v>1</v>
      </c>
      <c r="AE41" s="83"/>
      <c r="AF41" s="84"/>
      <c r="AG41" s="84"/>
      <c r="AH41" s="80"/>
    </row>
    <row r="42" spans="1:51" ht="37.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8</v>
      </c>
      <c r="J42" s="94"/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0"/>
    </row>
    <row r="43" spans="1:51" ht="37.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8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0"/>
      <c r="R43" s="81"/>
      <c r="S43" s="82">
        <v>0.5</v>
      </c>
      <c r="T43" s="83">
        <v>1.5</v>
      </c>
      <c r="U43" s="84"/>
      <c r="V43" s="84"/>
      <c r="W43" s="81"/>
      <c r="X43" s="82">
        <v>0.5</v>
      </c>
      <c r="Y43" s="83">
        <v>1.5</v>
      </c>
      <c r="Z43" s="84"/>
      <c r="AA43" s="84"/>
      <c r="AB43" s="80"/>
      <c r="AC43" s="81"/>
      <c r="AD43" s="82">
        <v>0.5</v>
      </c>
      <c r="AE43" s="83">
        <v>1.5</v>
      </c>
      <c r="AF43" s="84"/>
      <c r="AG43" s="84"/>
      <c r="AH43" s="80"/>
    </row>
    <row r="44" spans="1:51" ht="37.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v>9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0"/>
      <c r="R44" s="81"/>
      <c r="S44" s="82"/>
      <c r="T44" s="83">
        <v>1.5</v>
      </c>
      <c r="U44" s="84"/>
      <c r="V44" s="84"/>
      <c r="W44" s="81"/>
      <c r="X44" s="82"/>
      <c r="Y44" s="83">
        <v>1.5</v>
      </c>
      <c r="Z44" s="84"/>
      <c r="AA44" s="84"/>
      <c r="AB44" s="80"/>
      <c r="AC44" s="81"/>
      <c r="AD44" s="82"/>
      <c r="AE44" s="83">
        <v>1.5</v>
      </c>
      <c r="AF44" s="84"/>
      <c r="AG44" s="84"/>
      <c r="AH44" s="80"/>
    </row>
    <row r="45" spans="1:51" ht="37.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318</v>
      </c>
      <c r="G45" s="87" t="s">
        <v>186</v>
      </c>
      <c r="H45" s="68" t="s">
        <v>48</v>
      </c>
      <c r="I45" s="88">
        <v>12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0"/>
      <c r="R45" s="81"/>
      <c r="S45" s="82"/>
      <c r="T45" s="83">
        <v>2</v>
      </c>
      <c r="U45" s="84"/>
      <c r="V45" s="84"/>
      <c r="W45" s="81"/>
      <c r="X45" s="82"/>
      <c r="Y45" s="83">
        <v>2</v>
      </c>
      <c r="Z45" s="84"/>
      <c r="AA45" s="84"/>
      <c r="AB45" s="80"/>
      <c r="AC45" s="81"/>
      <c r="AD45" s="82"/>
      <c r="AE45" s="83">
        <v>2</v>
      </c>
      <c r="AF45" s="84"/>
      <c r="AG45" s="84"/>
      <c r="AH45" s="80"/>
    </row>
    <row r="46" spans="1:51" ht="37.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319</v>
      </c>
      <c r="F46" s="71" t="s">
        <v>191</v>
      </c>
      <c r="G46" s="71" t="s">
        <v>192</v>
      </c>
      <c r="H46" s="68" t="s">
        <v>192</v>
      </c>
      <c r="I46" s="88">
        <f>SUM(K46:AS46)</f>
        <v>26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0"/>
      <c r="R46" s="81"/>
      <c r="S46" s="82"/>
      <c r="T46" s="83"/>
      <c r="U46" s="84">
        <v>6.5</v>
      </c>
      <c r="V46" s="84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6.5</v>
      </c>
      <c r="AG46" s="84"/>
      <c r="AH46" s="80"/>
    </row>
    <row r="47" spans="1:51" ht="37.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ref="I47:I68" si="1">SUM(K47:AH47)</f>
        <v>2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0"/>
      <c r="R47" s="81"/>
      <c r="S47" s="82"/>
      <c r="T47" s="83"/>
      <c r="U47" s="84">
        <v>0.5</v>
      </c>
      <c r="V47" s="84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>
        <v>0.5</v>
      </c>
      <c r="AG47" s="84"/>
      <c r="AH47" s="80"/>
    </row>
    <row r="48" spans="1:51" ht="37.5" customHeight="1">
      <c r="A48" s="71" t="s">
        <v>50</v>
      </c>
      <c r="B48" s="71" t="s">
        <v>42</v>
      </c>
      <c r="C48" s="68" t="s">
        <v>320</v>
      </c>
      <c r="D48" s="71" t="s">
        <v>55</v>
      </c>
      <c r="E48" s="71" t="s">
        <v>321</v>
      </c>
      <c r="F48" s="71" t="s">
        <v>322</v>
      </c>
      <c r="G48" s="71" t="s">
        <v>323</v>
      </c>
      <c r="H48" s="71" t="s">
        <v>324</v>
      </c>
      <c r="I48" s="88">
        <f t="shared" si="1"/>
        <v>0.1</v>
      </c>
      <c r="J48" s="88" t="s">
        <v>49</v>
      </c>
      <c r="K48" s="80"/>
      <c r="L48" s="81"/>
      <c r="M48" s="82"/>
      <c r="N48" s="83"/>
      <c r="O48" s="84">
        <v>0.1</v>
      </c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</row>
    <row r="49" spans="1:34" ht="37.5" customHeight="1">
      <c r="A49" s="68" t="s">
        <v>50</v>
      </c>
      <c r="B49" s="68" t="s">
        <v>42</v>
      </c>
      <c r="C49" s="68" t="s">
        <v>198</v>
      </c>
      <c r="D49" s="68" t="s">
        <v>55</v>
      </c>
      <c r="E49" s="68" t="s">
        <v>199</v>
      </c>
      <c r="F49" s="68" t="s">
        <v>325</v>
      </c>
      <c r="G49" s="71" t="s">
        <v>201</v>
      </c>
      <c r="H49" s="71" t="s">
        <v>93</v>
      </c>
      <c r="I49" s="88">
        <f t="shared" si="1"/>
        <v>1.5</v>
      </c>
      <c r="J49" s="88" t="s">
        <v>49</v>
      </c>
      <c r="K49" s="80"/>
      <c r="L49" s="81"/>
      <c r="M49" s="82"/>
      <c r="N49" s="83"/>
      <c r="O49" s="84"/>
      <c r="P49" s="84">
        <v>0.5</v>
      </c>
      <c r="Q49" s="80"/>
      <c r="R49" s="81"/>
      <c r="S49" s="82"/>
      <c r="T49" s="83"/>
      <c r="U49" s="84"/>
      <c r="V49" s="84">
        <v>0.5</v>
      </c>
      <c r="W49" s="81"/>
      <c r="X49" s="82"/>
      <c r="Y49" s="83"/>
      <c r="Z49" s="84"/>
      <c r="AA49" s="84">
        <v>0.5</v>
      </c>
      <c r="AB49" s="80"/>
      <c r="AC49" s="81"/>
      <c r="AD49" s="82"/>
      <c r="AE49" s="83"/>
      <c r="AF49" s="84"/>
      <c r="AG49" s="84"/>
      <c r="AH49" s="80"/>
    </row>
    <row r="50" spans="1:34" ht="37.5" customHeight="1">
      <c r="A50" s="68" t="s">
        <v>50</v>
      </c>
      <c r="B50" s="68" t="s">
        <v>42</v>
      </c>
      <c r="C50" s="68" t="s">
        <v>202</v>
      </c>
      <c r="D50" s="68" t="s">
        <v>55</v>
      </c>
      <c r="E50" s="68" t="s">
        <v>203</v>
      </c>
      <c r="F50" s="68" t="s">
        <v>204</v>
      </c>
      <c r="G50" s="71" t="s">
        <v>140</v>
      </c>
      <c r="H50" s="71" t="s">
        <v>93</v>
      </c>
      <c r="I50" s="88">
        <f t="shared" si="1"/>
        <v>3</v>
      </c>
      <c r="J50" s="88" t="s">
        <v>49</v>
      </c>
      <c r="K50" s="80"/>
      <c r="L50" s="81"/>
      <c r="M50" s="82"/>
      <c r="N50" s="83"/>
      <c r="O50" s="84">
        <v>1</v>
      </c>
      <c r="P50" s="84"/>
      <c r="Q50" s="80"/>
      <c r="R50" s="81"/>
      <c r="S50" s="82"/>
      <c r="T50" s="83"/>
      <c r="U50" s="84">
        <v>1</v>
      </c>
      <c r="V50" s="84"/>
      <c r="W50" s="81"/>
      <c r="X50" s="82"/>
      <c r="Y50" s="83"/>
      <c r="Z50" s="84">
        <v>1</v>
      </c>
      <c r="AA50" s="84"/>
      <c r="AB50" s="80"/>
      <c r="AC50" s="81"/>
      <c r="AD50" s="82"/>
      <c r="AE50" s="83"/>
      <c r="AF50" s="84"/>
      <c r="AG50" s="84"/>
      <c r="AH50" s="80"/>
    </row>
    <row r="51" spans="1:34" ht="37.5" customHeight="1">
      <c r="A51" s="68" t="s">
        <v>50</v>
      </c>
      <c r="B51" s="68" t="s">
        <v>205</v>
      </c>
      <c r="C51" s="68" t="s">
        <v>206</v>
      </c>
      <c r="D51" s="68" t="s">
        <v>44</v>
      </c>
      <c r="E51" s="68" t="s">
        <v>207</v>
      </c>
      <c r="F51" s="68" t="s">
        <v>326</v>
      </c>
      <c r="G51" s="68" t="s">
        <v>209</v>
      </c>
      <c r="H51" s="68" t="s">
        <v>48</v>
      </c>
      <c r="I51" s="88">
        <f t="shared" si="1"/>
        <v>9.25</v>
      </c>
      <c r="J51" s="88" t="s">
        <v>49</v>
      </c>
      <c r="K51" s="80"/>
      <c r="L51" s="81"/>
      <c r="M51" s="82"/>
      <c r="N51" s="83"/>
      <c r="O51" s="84">
        <v>2</v>
      </c>
      <c r="P51" s="84">
        <v>0.5</v>
      </c>
      <c r="Q51" s="80"/>
      <c r="R51" s="81"/>
      <c r="S51" s="82"/>
      <c r="T51" s="83"/>
      <c r="U51" s="84">
        <v>2</v>
      </c>
      <c r="V51" s="84">
        <v>0.25</v>
      </c>
      <c r="W51" s="81"/>
      <c r="X51" s="82"/>
      <c r="Y51" s="83"/>
      <c r="Z51" s="84">
        <v>2</v>
      </c>
      <c r="AA51" s="84">
        <v>0.25</v>
      </c>
      <c r="AB51" s="80"/>
      <c r="AC51" s="81"/>
      <c r="AD51" s="82"/>
      <c r="AE51" s="83"/>
      <c r="AF51" s="84">
        <v>2</v>
      </c>
      <c r="AG51" s="84">
        <v>0.25</v>
      </c>
      <c r="AH51" s="80"/>
    </row>
    <row r="52" spans="1:34" ht="37.5" customHeight="1">
      <c r="A52" s="68" t="s">
        <v>50</v>
      </c>
      <c r="B52" s="68" t="s">
        <v>205</v>
      </c>
      <c r="C52" s="68" t="s">
        <v>210</v>
      </c>
      <c r="D52" s="68" t="s">
        <v>44</v>
      </c>
      <c r="E52" s="68" t="s">
        <v>211</v>
      </c>
      <c r="F52" s="68" t="s">
        <v>326</v>
      </c>
      <c r="G52" s="68" t="s">
        <v>209</v>
      </c>
      <c r="H52" s="68" t="s">
        <v>53</v>
      </c>
      <c r="I52" s="88">
        <f t="shared" si="1"/>
        <v>0.75</v>
      </c>
      <c r="J52" s="88" t="s">
        <v>49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>
        <v>0.25</v>
      </c>
      <c r="AH52" s="80"/>
    </row>
    <row r="53" spans="1:34" ht="37.5" customHeight="1">
      <c r="A53" s="68" t="s">
        <v>50</v>
      </c>
      <c r="B53" s="68" t="s">
        <v>42</v>
      </c>
      <c r="C53" s="68" t="s">
        <v>212</v>
      </c>
      <c r="D53" s="68" t="s">
        <v>44</v>
      </c>
      <c r="E53" s="68" t="s">
        <v>213</v>
      </c>
      <c r="F53" s="68" t="s">
        <v>214</v>
      </c>
      <c r="G53" s="68" t="s">
        <v>215</v>
      </c>
      <c r="H53" s="68" t="s">
        <v>48</v>
      </c>
      <c r="I53" s="88">
        <f t="shared" si="1"/>
        <v>2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0"/>
      <c r="R53" s="81"/>
      <c r="S53" s="82"/>
      <c r="T53" s="83"/>
      <c r="U53" s="84">
        <v>0.5</v>
      </c>
      <c r="V53" s="84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0"/>
    </row>
    <row r="54" spans="1:34" ht="37.5" customHeight="1">
      <c r="A54" s="68" t="s">
        <v>50</v>
      </c>
      <c r="B54" s="68" t="s">
        <v>42</v>
      </c>
      <c r="C54" s="68" t="s">
        <v>216</v>
      </c>
      <c r="D54" s="68" t="s">
        <v>44</v>
      </c>
      <c r="E54" s="68" t="s">
        <v>217</v>
      </c>
      <c r="F54" s="68" t="s">
        <v>214</v>
      </c>
      <c r="G54" s="68" t="s">
        <v>215</v>
      </c>
      <c r="H54" s="68" t="s">
        <v>53</v>
      </c>
      <c r="I54" s="88">
        <f t="shared" si="1"/>
        <v>2</v>
      </c>
      <c r="J54" s="88" t="s">
        <v>49</v>
      </c>
      <c r="K54" s="80"/>
      <c r="L54" s="81"/>
      <c r="M54" s="82"/>
      <c r="N54" s="83"/>
      <c r="O54" s="84">
        <v>0.5</v>
      </c>
      <c r="P54" s="84"/>
      <c r="Q54" s="80"/>
      <c r="R54" s="81"/>
      <c r="S54" s="82"/>
      <c r="T54" s="83"/>
      <c r="U54" s="84">
        <v>0.5</v>
      </c>
      <c r="V54" s="84"/>
      <c r="W54" s="81"/>
      <c r="X54" s="82"/>
      <c r="Y54" s="83"/>
      <c r="Z54" s="84">
        <v>0.5</v>
      </c>
      <c r="AA54" s="84"/>
      <c r="AB54" s="80"/>
      <c r="AC54" s="81"/>
      <c r="AD54" s="82"/>
      <c r="AE54" s="83"/>
      <c r="AF54" s="84">
        <v>0.5</v>
      </c>
      <c r="AG54" s="84"/>
      <c r="AH54" s="80"/>
    </row>
    <row r="55" spans="1:34" ht="37.5" customHeight="1">
      <c r="A55" s="68" t="s">
        <v>50</v>
      </c>
      <c r="B55" s="71" t="s">
        <v>42</v>
      </c>
      <c r="C55" s="68" t="s">
        <v>218</v>
      </c>
      <c r="D55" s="71" t="s">
        <v>44</v>
      </c>
      <c r="E55" s="71" t="s">
        <v>219</v>
      </c>
      <c r="F55" s="71" t="s">
        <v>220</v>
      </c>
      <c r="G55" s="71" t="s">
        <v>221</v>
      </c>
      <c r="H55" s="68" t="s">
        <v>48</v>
      </c>
      <c r="I55" s="88">
        <f t="shared" si="1"/>
        <v>4.5</v>
      </c>
      <c r="J55" s="88" t="s">
        <v>49</v>
      </c>
      <c r="K55" s="80"/>
      <c r="L55" s="81"/>
      <c r="M55" s="82"/>
      <c r="N55" s="83"/>
      <c r="O55" s="84"/>
      <c r="P55" s="84">
        <v>1.5</v>
      </c>
      <c r="Q55" s="80"/>
      <c r="R55" s="81"/>
      <c r="S55" s="82"/>
      <c r="T55" s="83"/>
      <c r="U55" s="84"/>
      <c r="V55" s="84">
        <v>1</v>
      </c>
      <c r="W55" s="81"/>
      <c r="X55" s="82"/>
      <c r="Y55" s="83"/>
      <c r="Z55" s="84"/>
      <c r="AA55" s="84">
        <v>1</v>
      </c>
      <c r="AB55" s="80"/>
      <c r="AC55" s="81"/>
      <c r="AD55" s="82"/>
      <c r="AE55" s="83"/>
      <c r="AF55" s="84"/>
      <c r="AG55" s="84">
        <v>1</v>
      </c>
      <c r="AH55" s="80"/>
    </row>
    <row r="56" spans="1:34" ht="37.5" customHeight="1">
      <c r="A56" s="68" t="s">
        <v>50</v>
      </c>
      <c r="B56" s="71" t="s">
        <v>42</v>
      </c>
      <c r="C56" s="68" t="s">
        <v>222</v>
      </c>
      <c r="D56" s="71" t="s">
        <v>44</v>
      </c>
      <c r="E56" s="71" t="s">
        <v>223</v>
      </c>
      <c r="F56" s="71" t="s">
        <v>220</v>
      </c>
      <c r="G56" s="71" t="s">
        <v>221</v>
      </c>
      <c r="H56" s="68" t="s">
        <v>53</v>
      </c>
      <c r="I56" s="88">
        <f t="shared" si="1"/>
        <v>1.5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>
        <v>0.5</v>
      </c>
      <c r="AH56" s="80"/>
    </row>
    <row r="57" spans="1:34" ht="37.5" customHeight="1">
      <c r="A57" s="71" t="s">
        <v>50</v>
      </c>
      <c r="B57" s="71" t="s">
        <v>42</v>
      </c>
      <c r="C57" s="68" t="s">
        <v>224</v>
      </c>
      <c r="D57" s="71" t="s">
        <v>44</v>
      </c>
      <c r="E57" s="71" t="s">
        <v>225</v>
      </c>
      <c r="F57" s="71" t="s">
        <v>226</v>
      </c>
      <c r="G57" s="71" t="s">
        <v>227</v>
      </c>
      <c r="H57" s="68" t="s">
        <v>48</v>
      </c>
      <c r="I57" s="88">
        <f t="shared" si="1"/>
        <v>4</v>
      </c>
      <c r="J57" s="88" t="s">
        <v>49</v>
      </c>
      <c r="K57" s="80"/>
      <c r="L57" s="81"/>
      <c r="M57" s="82"/>
      <c r="N57" s="83"/>
      <c r="O57" s="84"/>
      <c r="P57" s="84">
        <v>1</v>
      </c>
      <c r="Q57" s="80"/>
      <c r="R57" s="81"/>
      <c r="S57" s="82"/>
      <c r="T57" s="83"/>
      <c r="U57" s="84"/>
      <c r="V57" s="84">
        <v>1</v>
      </c>
      <c r="W57" s="81"/>
      <c r="X57" s="82"/>
      <c r="Y57" s="83"/>
      <c r="Z57" s="84"/>
      <c r="AA57" s="84">
        <v>1</v>
      </c>
      <c r="AB57" s="80"/>
      <c r="AC57" s="81"/>
      <c r="AD57" s="82"/>
      <c r="AE57" s="83"/>
      <c r="AF57" s="84"/>
      <c r="AG57" s="84">
        <v>1</v>
      </c>
      <c r="AH57" s="80"/>
    </row>
    <row r="58" spans="1:34" ht="37.5" customHeight="1">
      <c r="A58" s="68" t="s">
        <v>50</v>
      </c>
      <c r="B58" s="71" t="s">
        <v>42</v>
      </c>
      <c r="C58" s="68" t="s">
        <v>327</v>
      </c>
      <c r="D58" s="71" t="s">
        <v>44</v>
      </c>
      <c r="E58" s="71" t="s">
        <v>328</v>
      </c>
      <c r="F58" s="71" t="s">
        <v>329</v>
      </c>
      <c r="G58" s="71" t="s">
        <v>231</v>
      </c>
      <c r="H58" s="71" t="s">
        <v>324</v>
      </c>
      <c r="I58" s="88">
        <f t="shared" si="1"/>
        <v>0.2</v>
      </c>
      <c r="J58" s="88" t="s">
        <v>49</v>
      </c>
      <c r="K58" s="80"/>
      <c r="L58" s="81"/>
      <c r="M58" s="82"/>
      <c r="N58" s="83"/>
      <c r="O58" s="84">
        <v>0.1</v>
      </c>
      <c r="P58" s="84">
        <v>0.1</v>
      </c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</row>
    <row r="59" spans="1:34" ht="37.5" customHeight="1">
      <c r="A59" s="71" t="s">
        <v>50</v>
      </c>
      <c r="B59" s="71" t="s">
        <v>42</v>
      </c>
      <c r="C59" s="68" t="s">
        <v>228</v>
      </c>
      <c r="D59" s="71" t="s">
        <v>44</v>
      </c>
      <c r="E59" s="71" t="s">
        <v>229</v>
      </c>
      <c r="F59" s="71" t="s">
        <v>329</v>
      </c>
      <c r="G59" s="71" t="s">
        <v>231</v>
      </c>
      <c r="H59" s="71" t="s">
        <v>93</v>
      </c>
      <c r="I59" s="88">
        <f t="shared" si="1"/>
        <v>0.75</v>
      </c>
      <c r="J59" s="88" t="s">
        <v>49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/>
      <c r="AH59" s="80"/>
    </row>
    <row r="60" spans="1:34" ht="37.5" customHeight="1">
      <c r="A60" s="71" t="s">
        <v>50</v>
      </c>
      <c r="B60" s="71" t="s">
        <v>42</v>
      </c>
      <c r="C60" s="68" t="s">
        <v>232</v>
      </c>
      <c r="D60" s="71" t="s">
        <v>44</v>
      </c>
      <c r="E60" s="71" t="s">
        <v>233</v>
      </c>
      <c r="F60" s="71" t="s">
        <v>234</v>
      </c>
      <c r="G60" s="71" t="s">
        <v>235</v>
      </c>
      <c r="H60" s="68" t="s">
        <v>48</v>
      </c>
      <c r="I60" s="88">
        <f t="shared" si="1"/>
        <v>2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</row>
    <row r="61" spans="1:34" ht="37.5" customHeight="1">
      <c r="A61" s="71" t="s">
        <v>50</v>
      </c>
      <c r="B61" s="71" t="s">
        <v>42</v>
      </c>
      <c r="C61" s="68" t="s">
        <v>236</v>
      </c>
      <c r="D61" s="71" t="s">
        <v>44</v>
      </c>
      <c r="E61" s="71" t="s">
        <v>237</v>
      </c>
      <c r="F61" s="71" t="s">
        <v>234</v>
      </c>
      <c r="G61" s="71" t="s">
        <v>235</v>
      </c>
      <c r="H61" s="68" t="s">
        <v>53</v>
      </c>
      <c r="I61" s="88">
        <f t="shared" si="1"/>
        <v>0</v>
      </c>
      <c r="J61" s="88" t="s">
        <v>49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</row>
    <row r="62" spans="1:34" ht="37.5" customHeight="1">
      <c r="A62" s="71" t="s">
        <v>50</v>
      </c>
      <c r="B62" s="71" t="s">
        <v>42</v>
      </c>
      <c r="C62" s="68" t="s">
        <v>238</v>
      </c>
      <c r="D62" s="71" t="s">
        <v>44</v>
      </c>
      <c r="E62" s="71" t="s">
        <v>239</v>
      </c>
      <c r="F62" s="71" t="s">
        <v>240</v>
      </c>
      <c r="G62" s="71" t="s">
        <v>241</v>
      </c>
      <c r="H62" s="68" t="s">
        <v>48</v>
      </c>
      <c r="I62" s="88">
        <f t="shared" si="1"/>
        <v>3.25</v>
      </c>
      <c r="J62" s="88" t="s">
        <v>49</v>
      </c>
      <c r="K62" s="80"/>
      <c r="L62" s="81"/>
      <c r="M62" s="82"/>
      <c r="N62" s="83"/>
      <c r="O62" s="84">
        <v>0.5</v>
      </c>
      <c r="P62" s="84">
        <v>0.5</v>
      </c>
      <c r="Q62" s="80"/>
      <c r="R62" s="81"/>
      <c r="S62" s="82"/>
      <c r="T62" s="83"/>
      <c r="U62" s="84">
        <v>0.5</v>
      </c>
      <c r="V62" s="84">
        <v>0.25</v>
      </c>
      <c r="W62" s="81"/>
      <c r="X62" s="82"/>
      <c r="Y62" s="83"/>
      <c r="Z62" s="84">
        <v>0.5</v>
      </c>
      <c r="AA62" s="84">
        <v>0.25</v>
      </c>
      <c r="AB62" s="80"/>
      <c r="AC62" s="81"/>
      <c r="AD62" s="82"/>
      <c r="AE62" s="83"/>
      <c r="AF62" s="84">
        <v>0.5</v>
      </c>
      <c r="AG62" s="84">
        <v>0.25</v>
      </c>
      <c r="AH62" s="80"/>
    </row>
    <row r="63" spans="1:34" ht="37.5" customHeight="1">
      <c r="A63" s="71" t="s">
        <v>50</v>
      </c>
      <c r="B63" s="71" t="s">
        <v>42</v>
      </c>
      <c r="C63" s="68" t="s">
        <v>242</v>
      </c>
      <c r="D63" s="71" t="s">
        <v>44</v>
      </c>
      <c r="E63" s="71" t="s">
        <v>243</v>
      </c>
      <c r="F63" s="71" t="s">
        <v>240</v>
      </c>
      <c r="G63" s="71" t="s">
        <v>241</v>
      </c>
      <c r="H63" s="68" t="s">
        <v>53</v>
      </c>
      <c r="I63" s="88">
        <f t="shared" si="1"/>
        <v>0.75</v>
      </c>
      <c r="J63" s="88" t="s">
        <v>49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</row>
    <row r="64" spans="1:34" ht="37.5" customHeight="1">
      <c r="A64" s="71" t="s">
        <v>50</v>
      </c>
      <c r="B64" s="71" t="s">
        <v>42</v>
      </c>
      <c r="C64" s="68" t="s">
        <v>244</v>
      </c>
      <c r="D64" s="71" t="s">
        <v>44</v>
      </c>
      <c r="E64" s="71" t="s">
        <v>245</v>
      </c>
      <c r="F64" s="71" t="s">
        <v>246</v>
      </c>
      <c r="G64" s="71" t="s">
        <v>247</v>
      </c>
      <c r="H64" s="68" t="s">
        <v>48</v>
      </c>
      <c r="I64" s="88">
        <f t="shared" si="1"/>
        <v>1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0"/>
      <c r="R64" s="81"/>
      <c r="S64" s="82"/>
      <c r="T64" s="83"/>
      <c r="U64" s="84">
        <v>0.25</v>
      </c>
      <c r="V64" s="84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0.25</v>
      </c>
      <c r="AG64" s="84"/>
      <c r="AH64" s="80"/>
    </row>
    <row r="65" spans="1:41" ht="37.5" customHeight="1">
      <c r="A65" s="71" t="s">
        <v>50</v>
      </c>
      <c r="B65" s="71" t="s">
        <v>205</v>
      </c>
      <c r="C65" s="68" t="s">
        <v>248</v>
      </c>
      <c r="D65" s="71" t="s">
        <v>44</v>
      </c>
      <c r="E65" s="71" t="s">
        <v>249</v>
      </c>
      <c r="F65" s="71" t="s">
        <v>330</v>
      </c>
      <c r="G65" s="71" t="s">
        <v>251</v>
      </c>
      <c r="H65" s="71" t="s">
        <v>197</v>
      </c>
      <c r="I65" s="88">
        <f t="shared" si="1"/>
        <v>2</v>
      </c>
      <c r="J65" s="88" t="s">
        <v>49</v>
      </c>
      <c r="K65" s="80"/>
      <c r="L65" s="81"/>
      <c r="M65" s="82"/>
      <c r="N65" s="83"/>
      <c r="O65" s="84">
        <v>0.25</v>
      </c>
      <c r="P65" s="84">
        <v>0.25</v>
      </c>
      <c r="Q65" s="80"/>
      <c r="R65" s="81"/>
      <c r="S65" s="82"/>
      <c r="T65" s="83"/>
      <c r="U65" s="84">
        <v>0.25</v>
      </c>
      <c r="V65" s="84">
        <v>0.25</v>
      </c>
      <c r="W65" s="81"/>
      <c r="X65" s="82"/>
      <c r="Y65" s="83"/>
      <c r="Z65" s="84">
        <v>0.25</v>
      </c>
      <c r="AA65" s="84">
        <v>0.25</v>
      </c>
      <c r="AB65" s="80"/>
      <c r="AC65" s="81"/>
      <c r="AD65" s="82"/>
      <c r="AE65" s="83"/>
      <c r="AF65" s="84">
        <v>0.25</v>
      </c>
      <c r="AG65" s="84">
        <v>0.25</v>
      </c>
      <c r="AH65" s="80"/>
    </row>
    <row r="66" spans="1:41" ht="37.5" customHeight="1">
      <c r="A66" s="71" t="s">
        <v>50</v>
      </c>
      <c r="B66" s="71" t="s">
        <v>42</v>
      </c>
      <c r="C66" s="68" t="s">
        <v>252</v>
      </c>
      <c r="D66" s="71" t="s">
        <v>44</v>
      </c>
      <c r="E66" s="71" t="s">
        <v>253</v>
      </c>
      <c r="F66" s="71" t="s">
        <v>330</v>
      </c>
      <c r="G66" s="71" t="s">
        <v>251</v>
      </c>
      <c r="H66" s="71" t="s">
        <v>254</v>
      </c>
      <c r="I66" s="88">
        <f t="shared" si="1"/>
        <v>1</v>
      </c>
      <c r="J66" s="88" t="s">
        <v>49</v>
      </c>
      <c r="K66" s="80"/>
      <c r="L66" s="81"/>
      <c r="M66" s="82"/>
      <c r="N66" s="83"/>
      <c r="O66" s="84">
        <v>0.25</v>
      </c>
      <c r="P66" s="84"/>
      <c r="Q66" s="80"/>
      <c r="R66" s="81"/>
      <c r="S66" s="82"/>
      <c r="T66" s="83"/>
      <c r="U66" s="84">
        <v>0.25</v>
      </c>
      <c r="V66" s="84"/>
      <c r="W66" s="81"/>
      <c r="X66" s="82"/>
      <c r="Y66" s="83"/>
      <c r="Z66" s="84">
        <v>0.25</v>
      </c>
      <c r="AA66" s="84"/>
      <c r="AB66" s="80"/>
      <c r="AC66" s="81"/>
      <c r="AD66" s="82"/>
      <c r="AE66" s="83"/>
      <c r="AF66" s="84">
        <v>0.25</v>
      </c>
      <c r="AG66" s="84"/>
      <c r="AH66" s="80"/>
    </row>
    <row r="67" spans="1:41" ht="37.5" customHeight="1">
      <c r="A67" s="68" t="s">
        <v>50</v>
      </c>
      <c r="B67" s="71" t="s">
        <v>205</v>
      </c>
      <c r="C67" s="68" t="s">
        <v>255</v>
      </c>
      <c r="D67" s="71" t="s">
        <v>44</v>
      </c>
      <c r="E67" s="71" t="s">
        <v>256</v>
      </c>
      <c r="F67" s="71" t="s">
        <v>257</v>
      </c>
      <c r="G67" s="71" t="s">
        <v>258</v>
      </c>
      <c r="H67" s="68" t="s">
        <v>48</v>
      </c>
      <c r="I67" s="88">
        <f t="shared" si="1"/>
        <v>4.25</v>
      </c>
      <c r="J67" s="88" t="s">
        <v>49</v>
      </c>
      <c r="K67" s="80"/>
      <c r="L67" s="81"/>
      <c r="M67" s="82"/>
      <c r="N67" s="83"/>
      <c r="O67" s="84">
        <v>1</v>
      </c>
      <c r="P67" s="84">
        <v>0.25</v>
      </c>
      <c r="Q67" s="80"/>
      <c r="R67" s="81"/>
      <c r="S67" s="82"/>
      <c r="T67" s="83"/>
      <c r="U67" s="84">
        <v>0.75</v>
      </c>
      <c r="V67" s="84">
        <v>0.25</v>
      </c>
      <c r="W67" s="81"/>
      <c r="X67" s="82"/>
      <c r="Y67" s="83"/>
      <c r="Z67" s="84">
        <v>0.75</v>
      </c>
      <c r="AA67" s="84">
        <v>0.25</v>
      </c>
      <c r="AB67" s="80"/>
      <c r="AC67" s="81"/>
      <c r="AD67" s="82"/>
      <c r="AE67" s="83"/>
      <c r="AF67" s="84">
        <v>0.75</v>
      </c>
      <c r="AG67" s="84">
        <v>0.25</v>
      </c>
      <c r="AH67" s="80"/>
    </row>
    <row r="68" spans="1:41" ht="37.5" customHeight="1">
      <c r="A68" s="71" t="s">
        <v>50</v>
      </c>
      <c r="B68" s="71" t="s">
        <v>205</v>
      </c>
      <c r="C68" s="68" t="s">
        <v>259</v>
      </c>
      <c r="D68" s="71" t="s">
        <v>44</v>
      </c>
      <c r="E68" s="71" t="s">
        <v>260</v>
      </c>
      <c r="F68" s="71" t="s">
        <v>257</v>
      </c>
      <c r="G68" s="71" t="s">
        <v>258</v>
      </c>
      <c r="H68" s="68" t="s">
        <v>53</v>
      </c>
      <c r="I68" s="88">
        <f t="shared" si="1"/>
        <v>1.75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0"/>
      <c r="R68" s="81"/>
      <c r="S68" s="82"/>
      <c r="T68" s="83"/>
      <c r="U68" s="84">
        <v>0.25</v>
      </c>
      <c r="V68" s="84">
        <v>0.25</v>
      </c>
      <c r="W68" s="81"/>
      <c r="X68" s="82"/>
      <c r="Y68" s="83"/>
      <c r="Z68" s="84">
        <v>0.25</v>
      </c>
      <c r="AA68" s="84">
        <v>0.25</v>
      </c>
      <c r="AB68" s="80"/>
      <c r="AC68" s="81"/>
      <c r="AD68" s="82"/>
      <c r="AE68" s="83"/>
      <c r="AF68" s="84">
        <v>0.25</v>
      </c>
      <c r="AG68" s="84">
        <v>0.25</v>
      </c>
      <c r="AH68" s="80"/>
    </row>
    <row r="69" spans="1:41" ht="37.5" customHeight="1">
      <c r="A69" s="68" t="s">
        <v>50</v>
      </c>
      <c r="B69" s="68" t="s">
        <v>42</v>
      </c>
      <c r="C69" s="68" t="s">
        <v>331</v>
      </c>
      <c r="D69" s="68" t="s">
        <v>44</v>
      </c>
      <c r="E69" s="68" t="s">
        <v>332</v>
      </c>
      <c r="F69" s="68" t="s">
        <v>333</v>
      </c>
      <c r="G69" s="68" t="s">
        <v>241</v>
      </c>
      <c r="H69" s="71" t="s">
        <v>324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</row>
    <row r="70" spans="1:41" ht="37.5" customHeight="1">
      <c r="A70" s="68" t="s">
        <v>50</v>
      </c>
      <c r="B70" s="68" t="s">
        <v>42</v>
      </c>
      <c r="C70" s="68" t="s">
        <v>335</v>
      </c>
      <c r="D70" s="68" t="s">
        <v>44</v>
      </c>
      <c r="E70" s="68" t="s">
        <v>336</v>
      </c>
      <c r="F70" s="68" t="s">
        <v>337</v>
      </c>
      <c r="G70" s="68" t="s">
        <v>338</v>
      </c>
      <c r="H70" s="68" t="s">
        <v>93</v>
      </c>
      <c r="I70" s="88" t="s">
        <v>334</v>
      </c>
      <c r="J70" s="94" t="s">
        <v>49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</row>
    <row r="71" spans="1:41" ht="37.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339</v>
      </c>
      <c r="G71" s="71" t="s">
        <v>264</v>
      </c>
      <c r="H71" s="71" t="s">
        <v>48</v>
      </c>
      <c r="I71" s="88">
        <f t="shared" ref="I71:I79" si="2">SUM(K71:AH71)</f>
        <v>5.5</v>
      </c>
      <c r="J71" s="94" t="s">
        <v>49</v>
      </c>
      <c r="K71" s="80"/>
      <c r="L71" s="81"/>
      <c r="M71" s="82"/>
      <c r="N71" s="83"/>
      <c r="O71" s="84">
        <v>0.5</v>
      </c>
      <c r="P71" s="84">
        <v>0.5</v>
      </c>
      <c r="Q71" s="80"/>
      <c r="R71" s="81"/>
      <c r="S71" s="82"/>
      <c r="T71" s="83"/>
      <c r="U71" s="84">
        <v>1</v>
      </c>
      <c r="V71" s="84">
        <v>0.5</v>
      </c>
      <c r="W71" s="81"/>
      <c r="X71" s="82"/>
      <c r="Y71" s="83"/>
      <c r="Z71" s="84">
        <v>1</v>
      </c>
      <c r="AA71" s="84">
        <v>0.5</v>
      </c>
      <c r="AB71" s="80"/>
      <c r="AC71" s="81"/>
      <c r="AD71" s="82"/>
      <c r="AE71" s="83"/>
      <c r="AF71" s="84">
        <v>1</v>
      </c>
      <c r="AG71" s="84">
        <v>0.5</v>
      </c>
      <c r="AH71" s="80"/>
    </row>
    <row r="72" spans="1:41" ht="37.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339</v>
      </c>
      <c r="G72" s="71" t="s">
        <v>264</v>
      </c>
      <c r="H72" s="68" t="s">
        <v>53</v>
      </c>
      <c r="I72" s="88">
        <f t="shared" si="2"/>
        <v>0</v>
      </c>
      <c r="J72" s="94" t="s">
        <v>49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J72" s="61">
        <v>0.5</v>
      </c>
      <c r="AK72" s="61">
        <v>0.25</v>
      </c>
      <c r="AL72" s="61">
        <v>0.5</v>
      </c>
      <c r="AM72" s="61">
        <v>0.25</v>
      </c>
      <c r="AN72" s="61">
        <v>0.5</v>
      </c>
      <c r="AO72" s="61">
        <v>0.25</v>
      </c>
    </row>
    <row r="73" spans="1:41" ht="37.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340</v>
      </c>
      <c r="G73" s="71" t="s">
        <v>270</v>
      </c>
      <c r="H73" s="68" t="s">
        <v>48</v>
      </c>
      <c r="I73" s="88">
        <f t="shared" si="2"/>
        <v>4.25</v>
      </c>
      <c r="J73" s="94" t="s">
        <v>49</v>
      </c>
      <c r="K73" s="80"/>
      <c r="L73" s="81"/>
      <c r="M73" s="82"/>
      <c r="N73" s="83"/>
      <c r="O73" s="84">
        <v>0.5</v>
      </c>
      <c r="P73" s="84">
        <v>0.25</v>
      </c>
      <c r="Q73" s="80"/>
      <c r="R73" s="81">
        <v>0.5</v>
      </c>
      <c r="S73" s="82"/>
      <c r="T73" s="83"/>
      <c r="U73" s="84">
        <v>0.5</v>
      </c>
      <c r="V73" s="84">
        <v>0.5</v>
      </c>
      <c r="W73" s="81">
        <v>0.5</v>
      </c>
      <c r="X73" s="82"/>
      <c r="Y73" s="83"/>
      <c r="Z73" s="84">
        <v>0.5</v>
      </c>
      <c r="AA73" s="84">
        <v>0.5</v>
      </c>
      <c r="AB73" s="80"/>
      <c r="AC73" s="81"/>
      <c r="AD73" s="82"/>
      <c r="AE73" s="83"/>
      <c r="AF73" s="84">
        <v>0.25</v>
      </c>
      <c r="AG73" s="84">
        <v>0.25</v>
      </c>
      <c r="AH73" s="80"/>
    </row>
    <row r="74" spans="1:41" ht="37.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340</v>
      </c>
      <c r="G74" s="71" t="s">
        <v>270</v>
      </c>
      <c r="H74" s="68" t="s">
        <v>53</v>
      </c>
      <c r="I74" s="88">
        <f t="shared" si="2"/>
        <v>0.25</v>
      </c>
      <c r="J74" s="94" t="s">
        <v>49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0"/>
      <c r="AI74" s="61" t="s">
        <v>341</v>
      </c>
    </row>
    <row r="75" spans="1:41" ht="37.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342</v>
      </c>
      <c r="G75" s="71" t="s">
        <v>343</v>
      </c>
      <c r="H75" s="68" t="s">
        <v>48</v>
      </c>
      <c r="I75" s="88">
        <f t="shared" si="2"/>
        <v>1.75</v>
      </c>
      <c r="J75" s="94" t="s">
        <v>49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>
        <v>0.5</v>
      </c>
      <c r="V75" s="84"/>
      <c r="W75" s="81"/>
      <c r="X75" s="82"/>
      <c r="Y75" s="83"/>
      <c r="Z75" s="84">
        <v>0.5</v>
      </c>
      <c r="AA75" s="84"/>
      <c r="AB75" s="80"/>
      <c r="AC75" s="81"/>
      <c r="AD75" s="82"/>
      <c r="AE75" s="83"/>
      <c r="AF75" s="84">
        <v>0.25</v>
      </c>
      <c r="AG75" s="84"/>
      <c r="AH75" s="80"/>
    </row>
    <row r="76" spans="1:41" ht="37.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342</v>
      </c>
      <c r="G76" s="71" t="s">
        <v>343</v>
      </c>
      <c r="H76" s="68" t="s">
        <v>48</v>
      </c>
      <c r="I76" s="88">
        <f t="shared" si="2"/>
        <v>0.5</v>
      </c>
      <c r="J76" s="94" t="s">
        <v>49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>
        <v>0.25</v>
      </c>
      <c r="AH76" s="80"/>
    </row>
    <row r="77" spans="1:41" ht="37.5" customHeight="1">
      <c r="A77" s="71" t="s">
        <v>50</v>
      </c>
      <c r="B77" s="71" t="s">
        <v>42</v>
      </c>
      <c r="C77" s="68" t="s">
        <v>283</v>
      </c>
      <c r="D77" s="71"/>
      <c r="E77" s="71"/>
      <c r="F77" s="71"/>
      <c r="G77" s="71"/>
      <c r="H77" s="71"/>
      <c r="I77" s="88">
        <f t="shared" si="2"/>
        <v>20</v>
      </c>
      <c r="J77" s="94" t="s">
        <v>284</v>
      </c>
      <c r="K77" s="80"/>
      <c r="L77" s="81"/>
      <c r="M77" s="82"/>
      <c r="N77" s="83"/>
      <c r="O77" s="84">
        <v>3</v>
      </c>
      <c r="P77" s="84">
        <v>2</v>
      </c>
      <c r="Q77" s="80"/>
      <c r="R77" s="81"/>
      <c r="S77" s="82"/>
      <c r="T77" s="83"/>
      <c r="U77" s="84">
        <v>3</v>
      </c>
      <c r="V77" s="84">
        <v>2</v>
      </c>
      <c r="W77" s="81"/>
      <c r="X77" s="82"/>
      <c r="Y77" s="83"/>
      <c r="Z77" s="84">
        <v>3</v>
      </c>
      <c r="AA77" s="84">
        <v>2</v>
      </c>
      <c r="AB77" s="80"/>
      <c r="AC77" s="81"/>
      <c r="AD77" s="82"/>
      <c r="AE77" s="83"/>
      <c r="AF77" s="84">
        <v>3</v>
      </c>
      <c r="AG77" s="84">
        <v>2</v>
      </c>
      <c r="AH77" s="80"/>
    </row>
    <row r="78" spans="1:41" ht="37.5" customHeight="1">
      <c r="A78" s="71" t="s">
        <v>50</v>
      </c>
      <c r="B78" s="71" t="s">
        <v>42</v>
      </c>
      <c r="C78" s="71" t="s">
        <v>285</v>
      </c>
      <c r="D78" s="71"/>
      <c r="E78" s="71"/>
      <c r="F78" s="71"/>
      <c r="G78" s="71"/>
      <c r="H78" s="71"/>
      <c r="I78" s="88">
        <f t="shared" si="2"/>
        <v>20</v>
      </c>
      <c r="J78" s="94" t="s">
        <v>49</v>
      </c>
      <c r="K78" s="80"/>
      <c r="L78" s="81"/>
      <c r="M78" s="82"/>
      <c r="N78" s="83"/>
      <c r="O78" s="84">
        <v>2.5</v>
      </c>
      <c r="P78" s="84">
        <v>2.5</v>
      </c>
      <c r="Q78" s="80"/>
      <c r="R78" s="81"/>
      <c r="S78" s="82"/>
      <c r="T78" s="83"/>
      <c r="U78" s="84">
        <v>2.5</v>
      </c>
      <c r="V78" s="84">
        <v>2.5</v>
      </c>
      <c r="W78" s="81"/>
      <c r="X78" s="82"/>
      <c r="Y78" s="83"/>
      <c r="Z78" s="84">
        <v>2.5</v>
      </c>
      <c r="AA78" s="84">
        <v>2.5</v>
      </c>
      <c r="AB78" s="80"/>
      <c r="AC78" s="81"/>
      <c r="AD78" s="82"/>
      <c r="AE78" s="83"/>
      <c r="AF78" s="84">
        <v>2.5</v>
      </c>
      <c r="AG78" s="84">
        <v>2.5</v>
      </c>
      <c r="AH78" s="80"/>
    </row>
    <row r="79" spans="1:41" ht="37.5" customHeight="1">
      <c r="A79" s="71" t="s">
        <v>50</v>
      </c>
      <c r="B79" s="71" t="s">
        <v>187</v>
      </c>
      <c r="C79" s="68" t="s">
        <v>286</v>
      </c>
      <c r="D79" s="71"/>
      <c r="E79" s="71"/>
      <c r="F79" s="71"/>
      <c r="G79" s="71"/>
      <c r="H79" s="71"/>
      <c r="I79" s="88">
        <f t="shared" si="2"/>
        <v>1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</row>
    <row r="80" spans="1:41" ht="16.5" customHeight="1">
      <c r="A80" s="100"/>
      <c r="B80" s="100" t="s">
        <v>42</v>
      </c>
      <c r="C80" s="100"/>
      <c r="D80" s="100"/>
      <c r="E80" s="101" t="s">
        <v>287</v>
      </c>
      <c r="F80" s="100"/>
      <c r="G80" s="100"/>
      <c r="H80" s="71"/>
      <c r="I80" s="108"/>
      <c r="J80" s="108"/>
      <c r="K80" s="101">
        <f>SUM(K3:K45)</f>
        <v>0</v>
      </c>
      <c r="L80" s="101">
        <f>SUM(L3:L79)</f>
        <v>31</v>
      </c>
      <c r="M80" s="101">
        <f>SUM(M3:M45)</f>
        <v>22.5</v>
      </c>
      <c r="N80" s="101">
        <f>SUM(N3:N45)</f>
        <v>11</v>
      </c>
      <c r="O80" s="100">
        <f>SUM(O3:O79)</f>
        <v>27.700000000000003</v>
      </c>
      <c r="P80" s="100">
        <f>SUM(P3:P79)</f>
        <v>21.1</v>
      </c>
      <c r="Q80" s="101">
        <f>SUM(Q3:Q45)</f>
        <v>0</v>
      </c>
      <c r="R80" s="101">
        <f>SUM(R3:R79)</f>
        <v>31</v>
      </c>
      <c r="S80" s="101">
        <f>SUM(S3:S45)</f>
        <v>22.5</v>
      </c>
      <c r="T80" s="101">
        <f>SUM(T3:T45)</f>
        <v>10.5</v>
      </c>
      <c r="U80" s="100">
        <f>SUM(U3:U79)</f>
        <v>27.5</v>
      </c>
      <c r="V80" s="100">
        <f>SUM(V3:V79)</f>
        <v>21.25</v>
      </c>
      <c r="W80" s="101">
        <f>SUM(W3:W79)</f>
        <v>31</v>
      </c>
      <c r="X80" s="101">
        <f>SUM(X3:X45)</f>
        <v>23</v>
      </c>
      <c r="Y80" s="101">
        <f>SUM(Y3:Y45)</f>
        <v>11.5</v>
      </c>
      <c r="Z80" s="100">
        <f>SUM(Z3:Z79)</f>
        <v>27.5</v>
      </c>
      <c r="AA80" s="100">
        <f>SUM(AA3:AA79)</f>
        <v>21.75</v>
      </c>
      <c r="AB80" s="101">
        <f>SUM(AB3:AB45)</f>
        <v>0</v>
      </c>
      <c r="AC80" s="101">
        <f>SUM(AC3:AC45)</f>
        <v>0</v>
      </c>
      <c r="AD80" s="101">
        <f>SUM(AD3:AD45)</f>
        <v>22.75</v>
      </c>
      <c r="AE80" s="101">
        <f>SUM(AE3:AE45)</f>
        <v>11</v>
      </c>
      <c r="AF80" s="100">
        <f>SUM(AF3:AF79)</f>
        <v>26</v>
      </c>
      <c r="AG80" s="100">
        <f>SUM(AG3:AG79)</f>
        <v>21</v>
      </c>
      <c r="AH80" s="101">
        <f>SUM(AH3:AH45)</f>
        <v>0</v>
      </c>
    </row>
    <row r="81" spans="1:316" ht="16.5" customHeight="1">
      <c r="A81" s="100"/>
      <c r="B81" s="100" t="s">
        <v>42</v>
      </c>
      <c r="C81" s="100"/>
      <c r="D81" s="100"/>
      <c r="E81" s="102" t="s">
        <v>288</v>
      </c>
      <c r="F81" s="100"/>
      <c r="G81" s="100"/>
      <c r="H81" s="71"/>
      <c r="I81" s="108"/>
      <c r="J81" s="108"/>
      <c r="K81" s="101"/>
      <c r="L81" s="101"/>
      <c r="M81" s="101">
        <v>12.75</v>
      </c>
      <c r="N81" s="101"/>
      <c r="O81" s="101"/>
      <c r="P81" s="101"/>
      <c r="Q81" s="101"/>
      <c r="R81" s="101"/>
      <c r="S81" s="101">
        <v>12.75</v>
      </c>
      <c r="T81" s="101"/>
      <c r="U81" s="101"/>
      <c r="V81" s="101"/>
      <c r="W81" s="101"/>
      <c r="X81" s="101">
        <v>12.75</v>
      </c>
      <c r="Y81" s="101"/>
      <c r="Z81" s="101"/>
      <c r="AA81" s="101"/>
      <c r="AB81" s="101"/>
      <c r="AC81" s="101"/>
      <c r="AD81" s="101">
        <v>12.75</v>
      </c>
      <c r="AE81" s="101"/>
      <c r="AF81" s="101"/>
      <c r="AG81" s="101"/>
      <c r="AH81" s="101"/>
    </row>
    <row r="82" spans="1:316" ht="16.5" customHeight="1">
      <c r="A82" s="100"/>
      <c r="B82" s="100" t="s">
        <v>42</v>
      </c>
      <c r="C82" s="100"/>
      <c r="D82" s="100"/>
      <c r="E82" s="102" t="s">
        <v>289</v>
      </c>
      <c r="F82" s="100"/>
      <c r="G82" s="100"/>
      <c r="H82" s="71"/>
      <c r="I82" s="108"/>
      <c r="J82" s="108"/>
      <c r="K82" s="101"/>
      <c r="L82" s="101"/>
      <c r="M82" s="101">
        <v>1.75</v>
      </c>
      <c r="N82" s="101">
        <v>0.5</v>
      </c>
      <c r="O82" s="101"/>
      <c r="P82" s="101"/>
      <c r="Q82" s="101"/>
      <c r="R82" s="101"/>
      <c r="S82" s="101">
        <v>1.75</v>
      </c>
      <c r="U82" s="101"/>
      <c r="V82" s="101"/>
      <c r="W82" s="101"/>
      <c r="X82" s="101">
        <v>1.75</v>
      </c>
      <c r="Y82" s="101">
        <v>0.5</v>
      </c>
      <c r="Z82" s="101"/>
      <c r="AA82" s="101"/>
      <c r="AB82" s="101"/>
      <c r="AC82" s="101"/>
      <c r="AD82" s="101">
        <v>1.75</v>
      </c>
      <c r="AE82" s="101">
        <v>0.5</v>
      </c>
      <c r="AF82" s="101"/>
      <c r="AG82" s="101"/>
      <c r="AH82" s="101"/>
    </row>
    <row r="83" spans="1:316" ht="16.5" customHeight="1">
      <c r="A83" s="100"/>
      <c r="B83" s="100" t="s">
        <v>42</v>
      </c>
      <c r="C83" s="100"/>
      <c r="D83" s="100"/>
      <c r="E83" s="102" t="s">
        <v>290</v>
      </c>
      <c r="F83" s="100"/>
      <c r="G83" s="100"/>
      <c r="H83" s="71"/>
      <c r="I83" s="108"/>
      <c r="J83" s="108"/>
      <c r="K83" s="101"/>
      <c r="L83" s="101">
        <v>3</v>
      </c>
      <c r="M83" s="101">
        <v>5</v>
      </c>
      <c r="N83" s="101">
        <v>0.5</v>
      </c>
      <c r="O83" s="101"/>
      <c r="P83" s="101"/>
      <c r="Q83" s="101"/>
      <c r="R83" s="101">
        <v>3</v>
      </c>
      <c r="S83" s="101">
        <v>5</v>
      </c>
      <c r="T83" s="101">
        <v>1</v>
      </c>
      <c r="U83" s="101"/>
      <c r="V83" s="101"/>
      <c r="W83" s="101">
        <v>3</v>
      </c>
      <c r="X83" s="101">
        <v>5</v>
      </c>
      <c r="Y83" s="101">
        <v>0</v>
      </c>
      <c r="Z83" s="101"/>
      <c r="AA83" s="101"/>
      <c r="AB83" s="101"/>
      <c r="AC83" s="101">
        <v>3</v>
      </c>
      <c r="AD83" s="101">
        <v>5</v>
      </c>
      <c r="AE83" s="101">
        <v>0.5</v>
      </c>
      <c r="AF83" s="101"/>
      <c r="AG83" s="101"/>
      <c r="AH83" s="101"/>
    </row>
    <row r="84" spans="1:316" ht="16.5" customHeight="1">
      <c r="A84" s="103"/>
      <c r="B84" s="103" t="s">
        <v>42</v>
      </c>
      <c r="C84" s="103"/>
      <c r="D84" s="103"/>
      <c r="E84" s="103" t="s">
        <v>291</v>
      </c>
      <c r="F84" s="103"/>
      <c r="G84" s="103"/>
      <c r="H84" s="104"/>
      <c r="I84" s="103"/>
      <c r="J84" s="103"/>
      <c r="K84" s="103">
        <f t="shared" ref="K84:AH84" si="3">SUM(K80:K83)</f>
        <v>0</v>
      </c>
      <c r="L84" s="103">
        <f t="shared" si="3"/>
        <v>34</v>
      </c>
      <c r="M84" s="103">
        <f t="shared" si="3"/>
        <v>42</v>
      </c>
      <c r="N84" s="103">
        <f t="shared" si="3"/>
        <v>12</v>
      </c>
      <c r="O84" s="103">
        <f t="shared" si="3"/>
        <v>27.700000000000003</v>
      </c>
      <c r="P84" s="103">
        <f t="shared" si="3"/>
        <v>21.1</v>
      </c>
      <c r="Q84" s="103">
        <f t="shared" si="3"/>
        <v>0</v>
      </c>
      <c r="R84" s="103">
        <f t="shared" si="3"/>
        <v>34</v>
      </c>
      <c r="S84" s="103">
        <f t="shared" si="3"/>
        <v>42</v>
      </c>
      <c r="T84" s="103">
        <f t="shared" si="3"/>
        <v>11.5</v>
      </c>
      <c r="U84" s="103">
        <f t="shared" si="3"/>
        <v>27.5</v>
      </c>
      <c r="V84" s="103">
        <f t="shared" si="3"/>
        <v>21.25</v>
      </c>
      <c r="W84" s="103">
        <f t="shared" si="3"/>
        <v>34</v>
      </c>
      <c r="X84" s="103">
        <f t="shared" si="3"/>
        <v>42.5</v>
      </c>
      <c r="Y84" s="103">
        <f t="shared" si="3"/>
        <v>12</v>
      </c>
      <c r="Z84" s="103">
        <f t="shared" si="3"/>
        <v>27.5</v>
      </c>
      <c r="AA84" s="103">
        <f t="shared" si="3"/>
        <v>21.75</v>
      </c>
      <c r="AB84" s="103">
        <f t="shared" si="3"/>
        <v>0</v>
      </c>
      <c r="AC84" s="103">
        <f t="shared" si="3"/>
        <v>3</v>
      </c>
      <c r="AD84" s="103">
        <f t="shared" si="3"/>
        <v>42.25</v>
      </c>
      <c r="AE84" s="103">
        <f t="shared" si="3"/>
        <v>12</v>
      </c>
      <c r="AF84" s="103">
        <f t="shared" si="3"/>
        <v>26</v>
      </c>
      <c r="AG84" s="103">
        <f t="shared" si="3"/>
        <v>21</v>
      </c>
      <c r="AH84" s="103">
        <f t="shared" si="3"/>
        <v>0</v>
      </c>
    </row>
    <row r="85" spans="1:316" ht="16.5" customHeight="1">
      <c r="A85" s="105"/>
      <c r="B85" s="105" t="s">
        <v>42</v>
      </c>
      <c r="C85" s="105"/>
      <c r="D85" s="105"/>
      <c r="E85" s="102" t="s">
        <v>292</v>
      </c>
      <c r="F85" s="105"/>
      <c r="G85" s="105"/>
      <c r="H85" s="68"/>
      <c r="I85" s="109"/>
      <c r="J85" s="109"/>
      <c r="K85" s="102"/>
      <c r="L85" s="102">
        <v>31</v>
      </c>
      <c r="M85" s="102">
        <v>40</v>
      </c>
      <c r="N85" s="102">
        <v>12</v>
      </c>
      <c r="O85" s="101">
        <v>24.5</v>
      </c>
      <c r="P85" s="101">
        <v>20.5</v>
      </c>
      <c r="Q85" s="102"/>
      <c r="R85" s="102">
        <v>31</v>
      </c>
      <c r="S85" s="102">
        <v>40</v>
      </c>
      <c r="T85" s="102">
        <v>12</v>
      </c>
      <c r="U85" s="101">
        <v>24.5</v>
      </c>
      <c r="V85" s="101">
        <v>20.5</v>
      </c>
      <c r="W85" s="102">
        <v>31</v>
      </c>
      <c r="X85" s="102">
        <v>40</v>
      </c>
      <c r="Y85" s="102">
        <v>12</v>
      </c>
      <c r="Z85" s="101">
        <v>24.5</v>
      </c>
      <c r="AA85" s="101">
        <v>20.5</v>
      </c>
      <c r="AB85" s="102"/>
      <c r="AC85" s="102">
        <v>31</v>
      </c>
      <c r="AD85" s="102">
        <v>40</v>
      </c>
      <c r="AE85" s="102">
        <v>12</v>
      </c>
      <c r="AF85" s="101">
        <v>24.5</v>
      </c>
      <c r="AG85" s="101">
        <v>20.5</v>
      </c>
      <c r="AH85" s="102"/>
    </row>
    <row r="86" spans="1:316" s="56" customFormat="1" ht="16.5" customHeight="1">
      <c r="A86" s="106"/>
      <c r="B86" s="106" t="s">
        <v>42</v>
      </c>
      <c r="C86" s="106"/>
      <c r="D86" s="106"/>
      <c r="E86" s="106" t="s">
        <v>293</v>
      </c>
      <c r="F86" s="106"/>
      <c r="G86" s="106"/>
      <c r="H86" s="93"/>
      <c r="I86" s="106"/>
      <c r="J86" s="106"/>
      <c r="K86" s="106">
        <f t="shared" ref="K86:AH86" si="4">K85-K84</f>
        <v>0</v>
      </c>
      <c r="L86" s="106">
        <f t="shared" si="4"/>
        <v>-3</v>
      </c>
      <c r="M86" s="106">
        <f t="shared" si="4"/>
        <v>-2</v>
      </c>
      <c r="N86" s="106">
        <f t="shared" si="4"/>
        <v>0</v>
      </c>
      <c r="O86" s="106">
        <f t="shared" si="4"/>
        <v>-3.2000000000000028</v>
      </c>
      <c r="P86" s="106">
        <f t="shared" si="4"/>
        <v>-0.60000000000000142</v>
      </c>
      <c r="Q86" s="106">
        <f t="shared" si="4"/>
        <v>0</v>
      </c>
      <c r="R86" s="106">
        <f t="shared" si="4"/>
        <v>-3</v>
      </c>
      <c r="S86" s="106">
        <f t="shared" si="4"/>
        <v>-2</v>
      </c>
      <c r="T86" s="106">
        <f t="shared" si="4"/>
        <v>0.5</v>
      </c>
      <c r="U86" s="106">
        <f t="shared" si="4"/>
        <v>-3</v>
      </c>
      <c r="V86" s="106">
        <f t="shared" si="4"/>
        <v>-0.75</v>
      </c>
      <c r="W86" s="106">
        <f t="shared" si="4"/>
        <v>-3</v>
      </c>
      <c r="X86" s="106">
        <f t="shared" si="4"/>
        <v>-2.5</v>
      </c>
      <c r="Y86" s="106">
        <f t="shared" si="4"/>
        <v>0</v>
      </c>
      <c r="Z86" s="106">
        <f t="shared" si="4"/>
        <v>-3</v>
      </c>
      <c r="AA86" s="106">
        <f t="shared" si="4"/>
        <v>-1.25</v>
      </c>
      <c r="AB86" s="106">
        <f t="shared" si="4"/>
        <v>0</v>
      </c>
      <c r="AC86" s="106">
        <f t="shared" si="4"/>
        <v>28</v>
      </c>
      <c r="AD86" s="106">
        <f t="shared" si="4"/>
        <v>-2.25</v>
      </c>
      <c r="AE86" s="106">
        <f t="shared" si="4"/>
        <v>0</v>
      </c>
      <c r="AF86" s="106">
        <f t="shared" si="4"/>
        <v>-1.5</v>
      </c>
      <c r="AG86" s="106">
        <f t="shared" si="4"/>
        <v>-0.5</v>
      </c>
      <c r="AH86" s="106">
        <f t="shared" si="4"/>
        <v>0</v>
      </c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</row>
    <row r="87" spans="1:316" ht="16.5" customHeight="1">
      <c r="A87" s="101"/>
      <c r="B87" s="101" t="s">
        <v>102</v>
      </c>
      <c r="C87" s="101"/>
      <c r="D87" s="101"/>
      <c r="E87" s="101" t="s">
        <v>287</v>
      </c>
      <c r="F87" s="101"/>
      <c r="G87" s="101"/>
      <c r="H87" s="71"/>
      <c r="I87" s="108"/>
      <c r="J87" s="108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</row>
    <row r="88" spans="1:316" ht="16.5" customHeight="1">
      <c r="A88" s="101"/>
      <c r="B88" s="101" t="s">
        <v>102</v>
      </c>
      <c r="C88" s="101"/>
      <c r="D88" s="101"/>
      <c r="E88" s="101" t="s">
        <v>288</v>
      </c>
      <c r="F88" s="101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16" ht="16.5" customHeight="1">
      <c r="A89" s="102"/>
      <c r="B89" s="102" t="s">
        <v>102</v>
      </c>
      <c r="C89" s="102"/>
      <c r="D89" s="102"/>
      <c r="E89" s="102" t="s">
        <v>289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16" ht="16.5" customHeight="1">
      <c r="A90" s="102"/>
      <c r="B90" s="102" t="s">
        <v>102</v>
      </c>
      <c r="C90" s="102"/>
      <c r="D90" s="102"/>
      <c r="E90" s="102" t="s">
        <v>290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16" ht="16.5" customHeight="1">
      <c r="A91" s="103"/>
      <c r="B91" s="103" t="s">
        <v>102</v>
      </c>
      <c r="C91" s="103"/>
      <c r="D91" s="103"/>
      <c r="E91" s="103" t="s">
        <v>294</v>
      </c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</row>
    <row r="92" spans="1:316" s="57" customFormat="1" ht="16.5" customHeight="1">
      <c r="A92" s="102"/>
      <c r="B92" s="102" t="s">
        <v>102</v>
      </c>
      <c r="C92" s="102"/>
      <c r="D92" s="102"/>
      <c r="E92" s="102" t="s">
        <v>292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</row>
    <row r="93" spans="1:316" s="56" customFormat="1" ht="16.5" customHeight="1">
      <c r="A93" s="106"/>
      <c r="B93" s="106" t="s">
        <v>102</v>
      </c>
      <c r="C93" s="106"/>
      <c r="D93" s="106"/>
      <c r="E93" s="106" t="s">
        <v>293</v>
      </c>
      <c r="F93" s="106"/>
      <c r="G93" s="106"/>
      <c r="H93" s="93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</row>
    <row r="94" spans="1:316" s="58" customFormat="1" ht="16.5" customHeight="1">
      <c r="A94" s="101"/>
      <c r="B94" s="101" t="s">
        <v>295</v>
      </c>
      <c r="C94" s="101"/>
      <c r="D94" s="101"/>
      <c r="E94" s="101" t="s">
        <v>287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</row>
    <row r="95" spans="1:316" ht="16.5" customHeight="1">
      <c r="A95" s="101"/>
      <c r="B95" s="101" t="s">
        <v>296</v>
      </c>
      <c r="C95" s="101"/>
      <c r="D95" s="101"/>
      <c r="E95" s="101" t="s">
        <v>288</v>
      </c>
      <c r="F95" s="101"/>
      <c r="G95" s="101"/>
      <c r="H95" s="99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</row>
    <row r="96" spans="1:316" ht="16.5" customHeight="1">
      <c r="A96" s="102"/>
      <c r="B96" s="102" t="s">
        <v>296</v>
      </c>
      <c r="C96" s="102"/>
      <c r="D96" s="102"/>
      <c r="E96" s="102" t="s">
        <v>289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16" ht="16.5" customHeight="1">
      <c r="A97" s="103"/>
      <c r="B97" s="103" t="s">
        <v>296</v>
      </c>
      <c r="C97" s="103"/>
      <c r="D97" s="103"/>
      <c r="E97" s="103" t="s">
        <v>290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</row>
    <row r="98" spans="1:316" s="57" customFormat="1" ht="16.5" customHeight="1">
      <c r="A98" s="102"/>
      <c r="B98" s="102" t="s">
        <v>296</v>
      </c>
      <c r="C98" s="102"/>
      <c r="D98" s="102"/>
      <c r="E98" s="102" t="s">
        <v>291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</row>
    <row r="99" spans="1:316" ht="16.5" customHeight="1">
      <c r="A99" s="101"/>
      <c r="B99" s="107" t="s">
        <v>296</v>
      </c>
      <c r="C99" s="101"/>
      <c r="D99" s="101"/>
      <c r="E99" s="101" t="s">
        <v>292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</row>
    <row r="100" spans="1:316" ht="16.5" customHeight="1">
      <c r="A100" s="106"/>
      <c r="B100" s="106" t="s">
        <v>296</v>
      </c>
      <c r="C100" s="106"/>
      <c r="D100" s="106"/>
      <c r="E100" s="106" t="s">
        <v>293</v>
      </c>
      <c r="F100" s="106"/>
      <c r="G100" s="106"/>
      <c r="H100" s="93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</row>
    <row r="101" spans="1:316" ht="16.5" customHeight="1">
      <c r="A101" s="101"/>
      <c r="B101" s="101" t="s">
        <v>297</v>
      </c>
      <c r="C101" s="101"/>
      <c r="D101" s="101"/>
      <c r="E101" s="101" t="s">
        <v>287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</row>
    <row r="102" spans="1:316" ht="16.5" customHeight="1">
      <c r="A102" s="102"/>
      <c r="B102" s="102" t="s">
        <v>297</v>
      </c>
      <c r="C102" s="102"/>
      <c r="D102" s="102"/>
      <c r="E102" s="102" t="s">
        <v>288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16" ht="16.5" customHeight="1">
      <c r="A103" s="102"/>
      <c r="B103" s="102" t="s">
        <v>297</v>
      </c>
      <c r="C103" s="102"/>
      <c r="D103" s="102"/>
      <c r="E103" s="102" t="s">
        <v>289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16" ht="16.5" customHeight="1">
      <c r="A104" s="102"/>
      <c r="B104" s="102" t="s">
        <v>297</v>
      </c>
      <c r="C104" s="102"/>
      <c r="D104" s="102"/>
      <c r="E104" s="102" t="s">
        <v>290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16" ht="16.5" customHeight="1">
      <c r="A105" s="102"/>
      <c r="B105" s="102" t="s">
        <v>297</v>
      </c>
      <c r="C105" s="102"/>
      <c r="D105" s="102"/>
      <c r="E105" s="102" t="s">
        <v>291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16" ht="16.5" customHeight="1">
      <c r="A106" s="103"/>
      <c r="B106" s="103" t="s">
        <v>297</v>
      </c>
      <c r="C106" s="103"/>
      <c r="D106" s="103"/>
      <c r="E106" s="103" t="s">
        <v>292</v>
      </c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</row>
    <row r="107" spans="1:316" s="59" customFormat="1" ht="11.25" customHeight="1">
      <c r="A107" s="103"/>
      <c r="B107" s="103" t="s">
        <v>297</v>
      </c>
      <c r="C107" s="103"/>
      <c r="D107" s="103"/>
      <c r="E107" s="103" t="s">
        <v>293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</row>
    <row r="108" spans="1:316" s="60" customFormat="1" ht="16.5" customHeight="1">
      <c r="A108" s="60" t="s">
        <v>4</v>
      </c>
      <c r="E108" s="60" t="s">
        <v>298</v>
      </c>
      <c r="H108" s="57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</row>
  </sheetData>
  <autoFilter ref="A1:LD108" xr:uid="{00000000-0009-0000-0000-000001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O103"/>
  <sheetViews>
    <sheetView zoomScale="70" zoomScaleNormal="70" workbookViewId="0">
      <pane ySplit="1" topLeftCell="A66" activePane="bottomLeft" state="frozen"/>
      <selection pane="bottomLeft" activeCell="A67" sqref="A67:XFD67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/>
    <col min="9" max="9" width="5.25" style="61" customWidth="1"/>
    <col min="10" max="10" width="8.75" style="61" customWidth="1"/>
    <col min="11" max="45" width="6.62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344</v>
      </c>
      <c r="L2" s="76" t="s">
        <v>345</v>
      </c>
      <c r="M2" s="77" t="s">
        <v>20</v>
      </c>
      <c r="N2" s="74" t="s">
        <v>346</v>
      </c>
      <c r="O2" s="68" t="s">
        <v>32</v>
      </c>
      <c r="P2" s="68" t="s">
        <v>32</v>
      </c>
      <c r="Q2" s="76" t="s">
        <v>347</v>
      </c>
      <c r="R2" s="77" t="s">
        <v>24</v>
      </c>
      <c r="S2" s="74" t="s">
        <v>348</v>
      </c>
      <c r="T2" s="68" t="s">
        <v>349</v>
      </c>
      <c r="U2" s="68" t="s">
        <v>349</v>
      </c>
      <c r="V2" s="75" t="s">
        <v>299</v>
      </c>
      <c r="W2" s="76" t="s">
        <v>300</v>
      </c>
      <c r="X2" s="77" t="s">
        <v>29</v>
      </c>
      <c r="Y2" s="74" t="s">
        <v>301</v>
      </c>
      <c r="Z2" s="68" t="s">
        <v>302</v>
      </c>
      <c r="AA2" s="68" t="s">
        <v>302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6" t="s">
        <v>22</v>
      </c>
      <c r="AI2" s="77" t="s">
        <v>23</v>
      </c>
      <c r="AJ2" s="74" t="s">
        <v>24</v>
      </c>
      <c r="AK2" s="68" t="s">
        <v>25</v>
      </c>
      <c r="AL2" s="68" t="s">
        <v>25</v>
      </c>
      <c r="AM2" s="75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</row>
    <row r="3" spans="1:49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350</v>
      </c>
      <c r="G3" s="64" t="s">
        <v>47</v>
      </c>
      <c r="H3" s="68" t="s">
        <v>48</v>
      </c>
      <c r="I3" s="88">
        <f t="shared" ref="I3:I41" si="0">SUM(K3:AS3)</f>
        <v>51</v>
      </c>
      <c r="J3" s="94" t="s">
        <v>49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350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351</v>
      </c>
      <c r="AW4" s="125"/>
    </row>
    <row r="5" spans="1:49" ht="39.7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25.25</v>
      </c>
      <c r="J5" s="94" t="s">
        <v>49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27.25</v>
      </c>
      <c r="J7" s="94" t="s">
        <v>49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18</v>
      </c>
      <c r="J9" s="94" t="s">
        <v>49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308</v>
      </c>
      <c r="G10" s="76" t="s">
        <v>80</v>
      </c>
      <c r="H10" s="68" t="s">
        <v>48</v>
      </c>
      <c r="I10" s="88">
        <f t="shared" si="0"/>
        <v>24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2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308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85</v>
      </c>
      <c r="G12" s="76" t="s">
        <v>86</v>
      </c>
      <c r="H12" s="127" t="s">
        <v>48</v>
      </c>
      <c r="I12" s="88">
        <f t="shared" si="0"/>
        <v>27</v>
      </c>
      <c r="J12" s="94" t="s">
        <v>49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5.9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85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91</v>
      </c>
      <c r="G14" s="76" t="s">
        <v>92</v>
      </c>
      <c r="H14" s="68" t="s">
        <v>93</v>
      </c>
      <c r="I14" s="88">
        <f t="shared" si="0"/>
        <v>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5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42</v>
      </c>
      <c r="C16" s="76" t="s">
        <v>98</v>
      </c>
      <c r="D16" s="76" t="s">
        <v>44</v>
      </c>
      <c r="E16" s="64" t="s">
        <v>356</v>
      </c>
      <c r="F16" s="76" t="s">
        <v>357</v>
      </c>
      <c r="G16" s="76" t="s">
        <v>101</v>
      </c>
      <c r="H16" s="68" t="s">
        <v>93</v>
      </c>
      <c r="I16" s="88">
        <f t="shared" si="0"/>
        <v>2.5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102</v>
      </c>
      <c r="C17" s="76" t="s">
        <v>103</v>
      </c>
      <c r="D17" s="76" t="s">
        <v>44</v>
      </c>
      <c r="E17" s="64" t="s">
        <v>104</v>
      </c>
      <c r="F17" s="76" t="s">
        <v>358</v>
      </c>
      <c r="G17" s="76" t="s">
        <v>106</v>
      </c>
      <c r="H17" s="68" t="s">
        <v>48</v>
      </c>
      <c r="I17" s="88">
        <f t="shared" si="0"/>
        <v>8</v>
      </c>
      <c r="J17" s="94" t="s">
        <v>49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50</v>
      </c>
      <c r="B18" s="68" t="s">
        <v>102</v>
      </c>
      <c r="C18" s="68" t="s">
        <v>107</v>
      </c>
      <c r="D18" s="68" t="s">
        <v>44</v>
      </c>
      <c r="E18" s="66" t="s">
        <v>108</v>
      </c>
      <c r="F18" s="68" t="s">
        <v>358</v>
      </c>
      <c r="G18" s="68" t="s">
        <v>106</v>
      </c>
      <c r="H18" s="68" t="s">
        <v>53</v>
      </c>
      <c r="I18" s="88">
        <f t="shared" si="0"/>
        <v>0</v>
      </c>
      <c r="J18" s="94" t="s">
        <v>49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55" t="s">
        <v>359</v>
      </c>
    </row>
    <row r="19" spans="1:46" ht="37.5" customHeight="1">
      <c r="A19" s="76" t="s">
        <v>2</v>
      </c>
      <c r="B19" s="76"/>
      <c r="C19" s="76" t="s">
        <v>116</v>
      </c>
      <c r="D19" s="76"/>
      <c r="E19" s="64"/>
      <c r="F19" s="76"/>
      <c r="G19" s="76"/>
      <c r="H19" s="68"/>
      <c r="I19" s="88">
        <f t="shared" si="0"/>
        <v>4</v>
      </c>
      <c r="J19" s="94" t="s">
        <v>49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117</v>
      </c>
      <c r="D20" s="76"/>
      <c r="E20" s="64"/>
      <c r="F20" s="76"/>
      <c r="G20" s="76"/>
      <c r="H20" s="68"/>
      <c r="I20" s="88">
        <f t="shared" si="0"/>
        <v>26</v>
      </c>
      <c r="J20" s="94" t="s">
        <v>49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118</v>
      </c>
      <c r="D21" s="76"/>
      <c r="E21" s="64"/>
      <c r="F21" s="76"/>
      <c r="G21" s="76"/>
      <c r="H21" s="68"/>
      <c r="I21" s="88">
        <f t="shared" si="0"/>
        <v>20</v>
      </c>
      <c r="J21" s="94" t="s">
        <v>49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42</v>
      </c>
      <c r="C22" s="77" t="s">
        <v>119</v>
      </c>
      <c r="D22" s="77" t="s">
        <v>44</v>
      </c>
      <c r="E22" s="69" t="s">
        <v>120</v>
      </c>
      <c r="F22" s="77" t="s">
        <v>313</v>
      </c>
      <c r="G22" s="77" t="s">
        <v>122</v>
      </c>
      <c r="H22" s="68" t="s">
        <v>48</v>
      </c>
      <c r="I22" s="88">
        <f t="shared" si="0"/>
        <v>28</v>
      </c>
      <c r="J22" s="94" t="s">
        <v>49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25" customHeight="1">
      <c r="A23" s="68" t="s">
        <v>50</v>
      </c>
      <c r="B23" s="68" t="s">
        <v>42</v>
      </c>
      <c r="C23" s="68" t="s">
        <v>123</v>
      </c>
      <c r="D23" s="68" t="s">
        <v>44</v>
      </c>
      <c r="E23" s="66" t="s">
        <v>124</v>
      </c>
      <c r="F23" s="68" t="s">
        <v>313</v>
      </c>
      <c r="G23" s="68" t="s">
        <v>122</v>
      </c>
      <c r="H23" s="68" t="s">
        <v>53</v>
      </c>
      <c r="I23" s="88">
        <f t="shared" si="0"/>
        <v>1</v>
      </c>
      <c r="J23" s="94" t="s">
        <v>49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42</v>
      </c>
      <c r="C24" s="77" t="s">
        <v>125</v>
      </c>
      <c r="D24" s="77" t="s">
        <v>44</v>
      </c>
      <c r="E24" s="69" t="s">
        <v>126</v>
      </c>
      <c r="F24" s="77" t="s">
        <v>360</v>
      </c>
      <c r="G24" s="77" t="s">
        <v>128</v>
      </c>
      <c r="H24" s="68" t="s">
        <v>48</v>
      </c>
      <c r="I24" s="88">
        <f t="shared" si="0"/>
        <v>17.25</v>
      </c>
      <c r="J24" s="94" t="s">
        <v>49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25" customHeight="1">
      <c r="A25" s="68" t="s">
        <v>50</v>
      </c>
      <c r="B25" s="68" t="s">
        <v>42</v>
      </c>
      <c r="C25" s="68" t="s">
        <v>129</v>
      </c>
      <c r="D25" s="68" t="s">
        <v>44</v>
      </c>
      <c r="E25" s="66" t="s">
        <v>130</v>
      </c>
      <c r="F25" s="68" t="s">
        <v>360</v>
      </c>
      <c r="G25" s="68" t="s">
        <v>128</v>
      </c>
      <c r="H25" s="68" t="s">
        <v>53</v>
      </c>
      <c r="I25" s="88">
        <f t="shared" si="0"/>
        <v>0.25</v>
      </c>
      <c r="J25" s="94" t="s">
        <v>49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42</v>
      </c>
      <c r="C26" s="77" t="s">
        <v>131</v>
      </c>
      <c r="D26" s="77" t="s">
        <v>44</v>
      </c>
      <c r="E26" s="69" t="s">
        <v>132</v>
      </c>
      <c r="F26" s="77" t="s">
        <v>361</v>
      </c>
      <c r="G26" s="77" t="s">
        <v>134</v>
      </c>
      <c r="H26" s="68" t="s">
        <v>48</v>
      </c>
      <c r="I26" s="88">
        <f t="shared" si="0"/>
        <v>29</v>
      </c>
      <c r="J26" s="94" t="s">
        <v>49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50</v>
      </c>
      <c r="B27" s="68" t="s">
        <v>42</v>
      </c>
      <c r="C27" s="68" t="s">
        <v>135</v>
      </c>
      <c r="D27" s="68" t="s">
        <v>44</v>
      </c>
      <c r="E27" s="66" t="s">
        <v>136</v>
      </c>
      <c r="F27" s="68" t="s">
        <v>361</v>
      </c>
      <c r="G27" s="68" t="s">
        <v>134</v>
      </c>
      <c r="H27" s="68" t="s">
        <v>53</v>
      </c>
      <c r="I27" s="88">
        <f t="shared" si="0"/>
        <v>1.5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102</v>
      </c>
      <c r="C28" s="77" t="s">
        <v>137</v>
      </c>
      <c r="D28" s="77" t="s">
        <v>44</v>
      </c>
      <c r="E28" s="69" t="s">
        <v>138</v>
      </c>
      <c r="F28" s="77" t="s">
        <v>362</v>
      </c>
      <c r="G28" s="77" t="s">
        <v>140</v>
      </c>
      <c r="H28" s="68" t="s">
        <v>141</v>
      </c>
      <c r="I28" s="88">
        <f t="shared" si="0"/>
        <v>16</v>
      </c>
      <c r="J28" s="94" t="s">
        <v>49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1.15" customHeight="1">
      <c r="A29" s="68" t="s">
        <v>50</v>
      </c>
      <c r="B29" s="68" t="s">
        <v>102</v>
      </c>
      <c r="C29" s="68" t="s">
        <v>142</v>
      </c>
      <c r="D29" s="68" t="s">
        <v>44</v>
      </c>
      <c r="E29" s="66" t="s">
        <v>143</v>
      </c>
      <c r="F29" s="68" t="s">
        <v>362</v>
      </c>
      <c r="G29" s="68" t="s">
        <v>140</v>
      </c>
      <c r="H29" s="68" t="s">
        <v>363</v>
      </c>
      <c r="I29" s="88">
        <f t="shared" si="0"/>
        <v>0.5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42</v>
      </c>
      <c r="C30" s="77" t="s">
        <v>145</v>
      </c>
      <c r="D30" s="77" t="s">
        <v>55</v>
      </c>
      <c r="E30" s="69" t="s">
        <v>146</v>
      </c>
      <c r="F30" s="77" t="s">
        <v>147</v>
      </c>
      <c r="G30" s="77" t="s">
        <v>148</v>
      </c>
      <c r="H30" s="68" t="s">
        <v>48</v>
      </c>
      <c r="I30" s="88">
        <f t="shared" si="0"/>
        <v>15</v>
      </c>
      <c r="J30" s="94" t="s">
        <v>49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149</v>
      </c>
      <c r="C31" s="77" t="s">
        <v>150</v>
      </c>
      <c r="D31" s="77" t="s">
        <v>44</v>
      </c>
      <c r="E31" s="69" t="s">
        <v>151</v>
      </c>
      <c r="F31" s="77" t="s">
        <v>152</v>
      </c>
      <c r="G31" s="77" t="s">
        <v>134</v>
      </c>
      <c r="H31" s="68" t="s">
        <v>48</v>
      </c>
      <c r="I31" s="88">
        <f t="shared" si="0"/>
        <v>1.5</v>
      </c>
      <c r="J31" s="94" t="s">
        <v>49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42</v>
      </c>
      <c r="C32" s="77" t="s">
        <v>153</v>
      </c>
      <c r="D32" s="77" t="s">
        <v>44</v>
      </c>
      <c r="E32" s="69" t="s">
        <v>154</v>
      </c>
      <c r="F32" s="77" t="s">
        <v>316</v>
      </c>
      <c r="G32" s="77" t="s">
        <v>156</v>
      </c>
      <c r="H32" s="68" t="s">
        <v>48</v>
      </c>
      <c r="I32" s="88">
        <f t="shared" si="0"/>
        <v>7</v>
      </c>
      <c r="J32" s="94" t="s">
        <v>49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24" customFormat="1" ht="33.75" customHeight="1">
      <c r="A33" s="77" t="s">
        <v>3</v>
      </c>
      <c r="B33" s="77" t="s">
        <v>157</v>
      </c>
      <c r="C33" s="77" t="s">
        <v>158</v>
      </c>
      <c r="D33" s="77" t="s">
        <v>44</v>
      </c>
      <c r="E33" s="69" t="s">
        <v>159</v>
      </c>
      <c r="F33" s="77" t="s">
        <v>364</v>
      </c>
      <c r="G33" s="77" t="s">
        <v>161</v>
      </c>
      <c r="H33" s="68" t="s">
        <v>93</v>
      </c>
      <c r="I33" s="88">
        <f t="shared" si="0"/>
        <v>0.75</v>
      </c>
      <c r="J33" s="94" t="s">
        <v>49</v>
      </c>
      <c r="K33" s="80"/>
      <c r="L33" s="81"/>
      <c r="M33" s="82">
        <v>0.25</v>
      </c>
      <c r="N33" s="83"/>
      <c r="O33" s="84"/>
      <c r="P33" s="84"/>
      <c r="Q33" s="81"/>
      <c r="R33" s="82">
        <v>0.25</v>
      </c>
      <c r="S33" s="74"/>
      <c r="T33" s="68"/>
      <c r="U33" s="68"/>
      <c r="V33" s="75"/>
      <c r="W33" s="76"/>
      <c r="X33" s="82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</row>
    <row r="34" spans="1:62" s="124" customFormat="1" ht="29.25" customHeight="1">
      <c r="A34" s="68" t="s">
        <v>50</v>
      </c>
      <c r="B34" s="68" t="s">
        <v>157</v>
      </c>
      <c r="C34" s="68" t="s">
        <v>162</v>
      </c>
      <c r="D34" s="68" t="s">
        <v>44</v>
      </c>
      <c r="E34" s="68" t="s">
        <v>163</v>
      </c>
      <c r="F34" s="55" t="s">
        <v>364</v>
      </c>
      <c r="G34" s="68" t="s">
        <v>161</v>
      </c>
      <c r="H34" s="68" t="s">
        <v>48</v>
      </c>
      <c r="I34" s="88">
        <f t="shared" si="0"/>
        <v>0</v>
      </c>
      <c r="J34" s="94" t="s">
        <v>49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164</v>
      </c>
      <c r="AM34" s="80"/>
      <c r="AN34" s="81"/>
      <c r="AO34" s="82"/>
      <c r="AP34" s="83"/>
      <c r="AQ34" s="84"/>
      <c r="AR34" s="84" t="s">
        <v>164</v>
      </c>
      <c r="AS34" s="80"/>
      <c r="AT34" s="84"/>
      <c r="AU34" s="84"/>
      <c r="AV34" s="84"/>
      <c r="AW34" s="84"/>
      <c r="AX34" s="84"/>
      <c r="AY34" s="84"/>
      <c r="AZ34" s="84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</row>
    <row r="35" spans="1:62" s="124" customFormat="1" ht="29.25" customHeight="1">
      <c r="A35" s="77" t="s">
        <v>3</v>
      </c>
      <c r="B35" s="77" t="s">
        <v>165</v>
      </c>
      <c r="C35" s="77" t="s">
        <v>166</v>
      </c>
      <c r="D35" s="77" t="s">
        <v>44</v>
      </c>
      <c r="E35" s="69" t="s">
        <v>167</v>
      </c>
      <c r="F35" s="77" t="s">
        <v>365</v>
      </c>
      <c r="G35" s="77" t="s">
        <v>169</v>
      </c>
      <c r="H35" s="68" t="s">
        <v>93</v>
      </c>
      <c r="I35" s="88">
        <f t="shared" si="0"/>
        <v>1</v>
      </c>
      <c r="J35" s="94" t="s">
        <v>49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24" customFormat="1" ht="29.25" customHeight="1">
      <c r="A36" s="68" t="s">
        <v>50</v>
      </c>
      <c r="B36" s="68" t="s">
        <v>165</v>
      </c>
      <c r="C36" s="68" t="s">
        <v>170</v>
      </c>
      <c r="D36" s="68" t="s">
        <v>44</v>
      </c>
      <c r="E36" s="68" t="s">
        <v>171</v>
      </c>
      <c r="F36" s="68" t="s">
        <v>365</v>
      </c>
      <c r="G36" s="68" t="s">
        <v>169</v>
      </c>
      <c r="H36" s="68" t="s">
        <v>48</v>
      </c>
      <c r="I36" s="88">
        <f t="shared" si="0"/>
        <v>0.5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172</v>
      </c>
      <c r="D37" s="77"/>
      <c r="E37" s="69"/>
      <c r="F37" s="77"/>
      <c r="G37" s="77"/>
      <c r="H37" s="71"/>
      <c r="I37" s="88">
        <f t="shared" si="0"/>
        <v>5</v>
      </c>
      <c r="J37" s="94" t="s">
        <v>49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4" t="s">
        <v>3</v>
      </c>
      <c r="B38" s="114"/>
      <c r="C38" s="114" t="s">
        <v>173</v>
      </c>
      <c r="D38" s="114"/>
      <c r="E38" s="115" t="s">
        <v>174</v>
      </c>
      <c r="F38" s="114"/>
      <c r="G38" s="114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42</v>
      </c>
      <c r="C39" s="87" t="s">
        <v>366</v>
      </c>
      <c r="D39" s="87" t="s">
        <v>55</v>
      </c>
      <c r="E39" s="87" t="s">
        <v>367</v>
      </c>
      <c r="F39" s="87" t="s">
        <v>368</v>
      </c>
      <c r="G39" s="87" t="s">
        <v>182</v>
      </c>
      <c r="H39" s="68" t="s">
        <v>369</v>
      </c>
      <c r="I39" s="88">
        <f t="shared" si="0"/>
        <v>0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42</v>
      </c>
      <c r="C40" s="87" t="s">
        <v>175</v>
      </c>
      <c r="D40" s="87" t="s">
        <v>44</v>
      </c>
      <c r="E40" s="87" t="s">
        <v>176</v>
      </c>
      <c r="F40" s="87" t="s">
        <v>177</v>
      </c>
      <c r="G40" s="87" t="s">
        <v>178</v>
      </c>
      <c r="H40" s="68" t="s">
        <v>48</v>
      </c>
      <c r="I40" s="88">
        <f t="shared" si="0"/>
        <v>12</v>
      </c>
      <c r="J40" s="94" t="s">
        <v>49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42</v>
      </c>
      <c r="C41" s="87" t="s">
        <v>370</v>
      </c>
      <c r="D41" s="87" t="s">
        <v>55</v>
      </c>
      <c r="E41" s="87" t="s">
        <v>371</v>
      </c>
      <c r="F41" s="87" t="s">
        <v>372</v>
      </c>
      <c r="G41" s="87" t="s">
        <v>186</v>
      </c>
      <c r="H41" s="68" t="s">
        <v>369</v>
      </c>
      <c r="I41" s="88">
        <f t="shared" si="0"/>
        <v>0</v>
      </c>
      <c r="J41" s="94" t="s">
        <v>49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42</v>
      </c>
      <c r="C42" s="87" t="s">
        <v>179</v>
      </c>
      <c r="D42" s="87" t="s">
        <v>44</v>
      </c>
      <c r="E42" s="87" t="s">
        <v>180</v>
      </c>
      <c r="F42" s="87" t="s">
        <v>373</v>
      </c>
      <c r="G42" s="87" t="s">
        <v>182</v>
      </c>
      <c r="H42" s="68" t="s">
        <v>48</v>
      </c>
      <c r="I42" s="88">
        <v>9</v>
      </c>
      <c r="J42" s="94" t="s">
        <v>49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42</v>
      </c>
      <c r="C43" s="87" t="s">
        <v>183</v>
      </c>
      <c r="D43" s="87" t="s">
        <v>44</v>
      </c>
      <c r="E43" s="87" t="s">
        <v>184</v>
      </c>
      <c r="F43" s="87" t="s">
        <v>318</v>
      </c>
      <c r="G43" s="87" t="s">
        <v>186</v>
      </c>
      <c r="H43" s="68" t="s">
        <v>48</v>
      </c>
      <c r="I43" s="88">
        <v>12</v>
      </c>
      <c r="J43" s="94" t="s">
        <v>49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50</v>
      </c>
      <c r="B44" s="68" t="s">
        <v>42</v>
      </c>
      <c r="C44" s="68" t="s">
        <v>374</v>
      </c>
      <c r="D44" s="68" t="s">
        <v>44</v>
      </c>
      <c r="E44" s="66" t="s">
        <v>375</v>
      </c>
      <c r="F44" s="68" t="s">
        <v>376</v>
      </c>
      <c r="G44" s="68" t="s">
        <v>377</v>
      </c>
      <c r="H44" s="71" t="s">
        <v>355</v>
      </c>
      <c r="I44" s="88">
        <f>SUM(K44:AS44)</f>
        <v>0.5</v>
      </c>
      <c r="J44" s="94" t="s">
        <v>284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50</v>
      </c>
      <c r="B45" s="71" t="s">
        <v>187</v>
      </c>
      <c r="C45" s="68" t="s">
        <v>188</v>
      </c>
      <c r="D45" s="71" t="s">
        <v>189</v>
      </c>
      <c r="E45" s="71" t="s">
        <v>378</v>
      </c>
      <c r="F45" s="71" t="s">
        <v>191</v>
      </c>
      <c r="G45" s="71" t="s">
        <v>192</v>
      </c>
      <c r="H45" s="68" t="s">
        <v>192</v>
      </c>
      <c r="I45" s="88">
        <f>SUM(K45:BD45)</f>
        <v>39</v>
      </c>
      <c r="J45" s="94" t="s">
        <v>49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50</v>
      </c>
      <c r="B46" s="71" t="s">
        <v>42</v>
      </c>
      <c r="C46" s="68" t="s">
        <v>193</v>
      </c>
      <c r="D46" s="71" t="s">
        <v>55</v>
      </c>
      <c r="E46" s="71" t="s">
        <v>194</v>
      </c>
      <c r="F46" s="71" t="s">
        <v>379</v>
      </c>
      <c r="G46" s="71" t="s">
        <v>196</v>
      </c>
      <c r="H46" s="71" t="s">
        <v>197</v>
      </c>
      <c r="I46" s="88">
        <f>SUM(K46:AS46)</f>
        <v>3</v>
      </c>
      <c r="J46" s="88" t="s">
        <v>49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50</v>
      </c>
      <c r="B47" s="71" t="s">
        <v>42</v>
      </c>
      <c r="C47" s="68" t="s">
        <v>320</v>
      </c>
      <c r="D47" s="71" t="s">
        <v>55</v>
      </c>
      <c r="E47" s="71" t="s">
        <v>321</v>
      </c>
      <c r="F47" s="71" t="s">
        <v>380</v>
      </c>
      <c r="G47" s="71" t="s">
        <v>323</v>
      </c>
      <c r="H47" s="71" t="s">
        <v>355</v>
      </c>
      <c r="I47" s="88" t="s">
        <v>334</v>
      </c>
      <c r="J47" s="88" t="s">
        <v>49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325</v>
      </c>
      <c r="G48" s="71" t="s">
        <v>201</v>
      </c>
      <c r="H48" s="71" t="s">
        <v>93</v>
      </c>
      <c r="I48" s="88">
        <f t="shared" ref="I48:I67" si="1">SUM(K48:AS48)</f>
        <v>2.5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381</v>
      </c>
      <c r="G49" s="71" t="s">
        <v>140</v>
      </c>
      <c r="H49" s="71" t="s">
        <v>93</v>
      </c>
      <c r="I49" s="88">
        <f t="shared" si="1"/>
        <v>4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326</v>
      </c>
      <c r="G50" s="68" t="s">
        <v>209</v>
      </c>
      <c r="H50" s="68" t="s">
        <v>48</v>
      </c>
      <c r="I50" s="88">
        <f t="shared" si="1"/>
        <v>13.25</v>
      </c>
      <c r="J50" s="88" t="s">
        <v>49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326</v>
      </c>
      <c r="G51" s="68" t="s">
        <v>209</v>
      </c>
      <c r="H51" s="68" t="s">
        <v>53</v>
      </c>
      <c r="I51" s="88">
        <f t="shared" si="1"/>
        <v>0.75</v>
      </c>
      <c r="J51" s="88" t="s">
        <v>49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382</v>
      </c>
      <c r="G52" s="68" t="s">
        <v>215</v>
      </c>
      <c r="H52" s="68" t="s">
        <v>48</v>
      </c>
      <c r="I52" s="88">
        <f t="shared" si="1"/>
        <v>3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382</v>
      </c>
      <c r="G53" s="68" t="s">
        <v>215</v>
      </c>
      <c r="H53" s="68" t="s">
        <v>53</v>
      </c>
      <c r="I53" s="88">
        <f t="shared" si="1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1"/>
        <v>7.5</v>
      </c>
      <c r="J54" s="88" t="s">
        <v>49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1"/>
        <v>1.5</v>
      </c>
      <c r="J55" s="88" t="s">
        <v>49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1"/>
        <v>6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50</v>
      </c>
      <c r="B57" s="71" t="s">
        <v>42</v>
      </c>
      <c r="C57" s="68" t="s">
        <v>327</v>
      </c>
      <c r="D57" s="71" t="s">
        <v>44</v>
      </c>
      <c r="E57" s="71" t="s">
        <v>328</v>
      </c>
      <c r="F57" s="71" t="s">
        <v>383</v>
      </c>
      <c r="G57" s="71" t="s">
        <v>231</v>
      </c>
      <c r="H57" s="71" t="s">
        <v>355</v>
      </c>
      <c r="I57" s="88">
        <f t="shared" si="1"/>
        <v>1</v>
      </c>
      <c r="J57" s="88" t="s">
        <v>49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228</v>
      </c>
      <c r="D58" s="71" t="s">
        <v>44</v>
      </c>
      <c r="E58" s="71" t="s">
        <v>229</v>
      </c>
      <c r="F58" s="71" t="s">
        <v>383</v>
      </c>
      <c r="G58" s="71" t="s">
        <v>231</v>
      </c>
      <c r="H58" s="71" t="s">
        <v>93</v>
      </c>
      <c r="I58" s="88">
        <f t="shared" si="1"/>
        <v>0.75</v>
      </c>
      <c r="J58" s="88" t="s">
        <v>49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232</v>
      </c>
      <c r="D59" s="71" t="s">
        <v>44</v>
      </c>
      <c r="E59" s="71" t="s">
        <v>233</v>
      </c>
      <c r="F59" s="71" t="s">
        <v>234</v>
      </c>
      <c r="G59" s="71" t="s">
        <v>235</v>
      </c>
      <c r="H59" s="68" t="s">
        <v>48</v>
      </c>
      <c r="I59" s="88">
        <f t="shared" si="1"/>
        <v>3</v>
      </c>
      <c r="J59" s="88" t="s">
        <v>49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50</v>
      </c>
      <c r="B60" s="71" t="s">
        <v>42</v>
      </c>
      <c r="C60" s="68" t="s">
        <v>236</v>
      </c>
      <c r="D60" s="71" t="s">
        <v>44</v>
      </c>
      <c r="E60" s="71" t="s">
        <v>237</v>
      </c>
      <c r="F60" s="71" t="s">
        <v>234</v>
      </c>
      <c r="G60" s="71" t="s">
        <v>235</v>
      </c>
      <c r="H60" s="68" t="s">
        <v>53</v>
      </c>
      <c r="I60" s="88">
        <f t="shared" si="1"/>
        <v>0</v>
      </c>
      <c r="J60" s="88" t="s">
        <v>49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238</v>
      </c>
      <c r="D61" s="71" t="s">
        <v>44</v>
      </c>
      <c r="E61" s="71" t="s">
        <v>239</v>
      </c>
      <c r="F61" s="71" t="s">
        <v>384</v>
      </c>
      <c r="G61" s="71" t="s">
        <v>241</v>
      </c>
      <c r="H61" s="68" t="s">
        <v>48</v>
      </c>
      <c r="I61" s="88">
        <f t="shared" si="1"/>
        <v>5.25</v>
      </c>
      <c r="J61" s="88" t="s">
        <v>49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50</v>
      </c>
      <c r="B62" s="71" t="s">
        <v>42</v>
      </c>
      <c r="C62" s="68" t="s">
        <v>242</v>
      </c>
      <c r="D62" s="71" t="s">
        <v>44</v>
      </c>
      <c r="E62" s="71" t="s">
        <v>243</v>
      </c>
      <c r="F62" s="71" t="s">
        <v>384</v>
      </c>
      <c r="G62" s="71" t="s">
        <v>241</v>
      </c>
      <c r="H62" s="68" t="s">
        <v>53</v>
      </c>
      <c r="I62" s="88">
        <f t="shared" si="1"/>
        <v>0.75</v>
      </c>
      <c r="J62" s="88" t="s">
        <v>49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50</v>
      </c>
      <c r="B63" s="71" t="s">
        <v>42</v>
      </c>
      <c r="C63" s="68" t="s">
        <v>244</v>
      </c>
      <c r="D63" s="71" t="s">
        <v>44</v>
      </c>
      <c r="E63" s="71" t="s">
        <v>245</v>
      </c>
      <c r="F63" s="71" t="s">
        <v>246</v>
      </c>
      <c r="G63" s="71" t="s">
        <v>247</v>
      </c>
      <c r="H63" s="68" t="s">
        <v>48</v>
      </c>
      <c r="I63" s="88">
        <f t="shared" si="1"/>
        <v>1.5</v>
      </c>
      <c r="J63" s="88" t="s">
        <v>49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50</v>
      </c>
      <c r="B64" s="71" t="s">
        <v>205</v>
      </c>
      <c r="C64" s="68" t="s">
        <v>248</v>
      </c>
      <c r="D64" s="71" t="s">
        <v>44</v>
      </c>
      <c r="E64" s="71" t="s">
        <v>249</v>
      </c>
      <c r="F64" s="71" t="s">
        <v>385</v>
      </c>
      <c r="G64" s="71" t="s">
        <v>251</v>
      </c>
      <c r="H64" s="71" t="s">
        <v>197</v>
      </c>
      <c r="I64" s="88">
        <f t="shared" si="1"/>
        <v>3</v>
      </c>
      <c r="J64" s="88" t="s">
        <v>49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50</v>
      </c>
      <c r="B65" s="71" t="s">
        <v>42</v>
      </c>
      <c r="C65" s="68" t="s">
        <v>252</v>
      </c>
      <c r="D65" s="71" t="s">
        <v>44</v>
      </c>
      <c r="E65" s="71" t="s">
        <v>253</v>
      </c>
      <c r="F65" s="71" t="s">
        <v>385</v>
      </c>
      <c r="G65" s="71" t="s">
        <v>251</v>
      </c>
      <c r="H65" s="71" t="s">
        <v>254</v>
      </c>
      <c r="I65" s="88">
        <f t="shared" si="1"/>
        <v>1.5</v>
      </c>
      <c r="J65" s="88" t="s">
        <v>49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50</v>
      </c>
      <c r="B66" s="71" t="s">
        <v>205</v>
      </c>
      <c r="C66" s="68" t="s">
        <v>255</v>
      </c>
      <c r="D66" s="71" t="s">
        <v>44</v>
      </c>
      <c r="E66" s="71" t="s">
        <v>256</v>
      </c>
      <c r="F66" s="71" t="s">
        <v>386</v>
      </c>
      <c r="G66" s="71" t="s">
        <v>258</v>
      </c>
      <c r="H66" s="68" t="s">
        <v>48</v>
      </c>
      <c r="I66" s="88">
        <f t="shared" si="1"/>
        <v>6.75</v>
      </c>
      <c r="J66" s="88" t="s">
        <v>49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50</v>
      </c>
      <c r="B67" s="71" t="s">
        <v>205</v>
      </c>
      <c r="C67" s="68" t="s">
        <v>259</v>
      </c>
      <c r="D67" s="71" t="s">
        <v>44</v>
      </c>
      <c r="E67" s="71" t="s">
        <v>260</v>
      </c>
      <c r="F67" s="71" t="s">
        <v>386</v>
      </c>
      <c r="G67" s="71" t="s">
        <v>258</v>
      </c>
      <c r="H67" s="68" t="s">
        <v>53</v>
      </c>
      <c r="I67" s="88">
        <f t="shared" si="1"/>
        <v>2.25</v>
      </c>
      <c r="J67" s="88" t="s">
        <v>49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50</v>
      </c>
      <c r="B68" s="68" t="s">
        <v>42</v>
      </c>
      <c r="C68" s="68" t="s">
        <v>331</v>
      </c>
      <c r="D68" s="68" t="s">
        <v>44</v>
      </c>
      <c r="E68" s="68" t="s">
        <v>332</v>
      </c>
      <c r="F68" s="68" t="s">
        <v>333</v>
      </c>
      <c r="G68" s="68" t="s">
        <v>241</v>
      </c>
      <c r="H68" s="71" t="s">
        <v>355</v>
      </c>
      <c r="I68" s="88" t="s">
        <v>334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50</v>
      </c>
      <c r="B69" s="68" t="s">
        <v>42</v>
      </c>
      <c r="C69" s="68" t="s">
        <v>335</v>
      </c>
      <c r="D69" s="68" t="s">
        <v>44</v>
      </c>
      <c r="E69" s="68" t="s">
        <v>336</v>
      </c>
      <c r="F69" s="68" t="s">
        <v>387</v>
      </c>
      <c r="G69" s="68" t="s">
        <v>338</v>
      </c>
      <c r="H69" s="68" t="s">
        <v>93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50</v>
      </c>
      <c r="B70" s="71" t="s">
        <v>42</v>
      </c>
      <c r="C70" s="68" t="s">
        <v>261</v>
      </c>
      <c r="D70" s="71" t="s">
        <v>44</v>
      </c>
      <c r="E70" s="71" t="s">
        <v>262</v>
      </c>
      <c r="F70" s="71" t="s">
        <v>388</v>
      </c>
      <c r="G70" s="71" t="s">
        <v>264</v>
      </c>
      <c r="H70" s="71" t="s">
        <v>48</v>
      </c>
      <c r="I70" s="88">
        <f>SUM(K70:AS70)</f>
        <v>6.5</v>
      </c>
      <c r="J70" s="94" t="s">
        <v>49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50</v>
      </c>
      <c r="B71" s="71" t="s">
        <v>42</v>
      </c>
      <c r="C71" s="68" t="s">
        <v>265</v>
      </c>
      <c r="D71" s="71" t="s">
        <v>44</v>
      </c>
      <c r="E71" s="71" t="s">
        <v>266</v>
      </c>
      <c r="F71" s="71" t="s">
        <v>388</v>
      </c>
      <c r="G71" s="71" t="s">
        <v>264</v>
      </c>
      <c r="H71" s="68" t="s">
        <v>53</v>
      </c>
      <c r="I71" s="88">
        <f>SUM(K71:AS71)</f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50</v>
      </c>
      <c r="B72" s="71" t="s">
        <v>42</v>
      </c>
      <c r="C72" s="68" t="s">
        <v>283</v>
      </c>
      <c r="D72" s="71"/>
      <c r="E72" s="71"/>
      <c r="F72" s="71"/>
      <c r="G72" s="71"/>
      <c r="H72" s="71"/>
      <c r="I72" s="88">
        <f>SUM(K72:AS72)</f>
        <v>30</v>
      </c>
      <c r="J72" s="94" t="s">
        <v>284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50</v>
      </c>
      <c r="B73" s="71" t="s">
        <v>42</v>
      </c>
      <c r="C73" s="71" t="s">
        <v>285</v>
      </c>
      <c r="D73" s="71"/>
      <c r="E73" s="71"/>
      <c r="F73" s="71"/>
      <c r="G73" s="71"/>
      <c r="H73" s="71"/>
      <c r="I73" s="88">
        <f>SUM(K73:AS73)</f>
        <v>30</v>
      </c>
      <c r="J73" s="94" t="s">
        <v>49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50</v>
      </c>
      <c r="B74" s="71" t="s">
        <v>187</v>
      </c>
      <c r="C74" s="68" t="s">
        <v>286</v>
      </c>
      <c r="D74" s="71"/>
      <c r="E74" s="71"/>
      <c r="F74" s="71"/>
      <c r="G74" s="71"/>
      <c r="H74" s="71"/>
      <c r="I74" s="88">
        <f>SUM(K74:AS74)</f>
        <v>3</v>
      </c>
      <c r="J74" s="94" t="s">
        <v>284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42</v>
      </c>
      <c r="C75" s="100"/>
      <c r="D75" s="100"/>
      <c r="E75" s="101" t="s">
        <v>287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42</v>
      </c>
      <c r="C76" s="100"/>
      <c r="D76" s="100"/>
      <c r="E76" s="102" t="s">
        <v>288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42</v>
      </c>
      <c r="C77" s="100"/>
      <c r="D77" s="100"/>
      <c r="E77" s="102" t="s">
        <v>289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42</v>
      </c>
      <c r="C78" s="100"/>
      <c r="D78" s="100"/>
      <c r="E78" s="102" t="s">
        <v>290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42</v>
      </c>
      <c r="C79" s="103"/>
      <c r="D79" s="103"/>
      <c r="E79" s="103" t="s">
        <v>291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42</v>
      </c>
      <c r="C80" s="105"/>
      <c r="D80" s="105"/>
      <c r="E80" s="102" t="s">
        <v>292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42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102</v>
      </c>
      <c r="C82" s="101"/>
      <c r="D82" s="101"/>
      <c r="E82" s="101" t="s">
        <v>287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102</v>
      </c>
      <c r="C83" s="101"/>
      <c r="D83" s="101"/>
      <c r="E83" s="101" t="s">
        <v>288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102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102</v>
      </c>
      <c r="C85" s="102"/>
      <c r="D85" s="102"/>
      <c r="E85" s="102" t="s">
        <v>290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102</v>
      </c>
      <c r="C86" s="103"/>
      <c r="D86" s="103"/>
      <c r="E86" s="103" t="s">
        <v>294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102</v>
      </c>
      <c r="C87" s="102"/>
      <c r="D87" s="102"/>
      <c r="E87" s="102" t="s">
        <v>292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102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295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296</v>
      </c>
      <c r="C90" s="101"/>
      <c r="D90" s="101"/>
      <c r="E90" s="101" t="s">
        <v>288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296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296</v>
      </c>
      <c r="C92" s="103"/>
      <c r="D92" s="103"/>
      <c r="E92" s="103" t="s">
        <v>290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296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296</v>
      </c>
      <c r="C94" s="101"/>
      <c r="D94" s="101"/>
      <c r="E94" s="101" t="s">
        <v>292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296</v>
      </c>
      <c r="C95" s="106"/>
      <c r="D95" s="106"/>
      <c r="E95" s="106" t="s">
        <v>293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297</v>
      </c>
      <c r="C96" s="101"/>
      <c r="D96" s="101"/>
      <c r="E96" s="101" t="s">
        <v>287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297</v>
      </c>
      <c r="C97" s="102"/>
      <c r="D97" s="102"/>
      <c r="E97" s="102" t="s">
        <v>288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297</v>
      </c>
      <c r="C98" s="102"/>
      <c r="D98" s="102"/>
      <c r="E98" s="102" t="s">
        <v>289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297</v>
      </c>
      <c r="C99" s="102"/>
      <c r="D99" s="102"/>
      <c r="E99" s="102" t="s">
        <v>290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297</v>
      </c>
      <c r="C100" s="102"/>
      <c r="D100" s="102"/>
      <c r="E100" s="102" t="s">
        <v>291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297</v>
      </c>
      <c r="C101" s="103"/>
      <c r="D101" s="103"/>
      <c r="E101" s="103" t="s">
        <v>292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25" customHeight="1">
      <c r="A102" s="103"/>
      <c r="B102" s="103" t="s">
        <v>297</v>
      </c>
      <c r="C102" s="103"/>
      <c r="D102" s="103"/>
      <c r="E102" s="103" t="s">
        <v>293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60" customFormat="1" ht="16.5" customHeight="1">
      <c r="A103" s="60" t="s">
        <v>4</v>
      </c>
      <c r="E103" s="60" t="s">
        <v>298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03" xr:uid="{00000000-0009-0000-0000-000002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51" width="6.62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389</v>
      </c>
      <c r="L2" s="76" t="s">
        <v>41</v>
      </c>
      <c r="M2" s="77" t="s">
        <v>301</v>
      </c>
      <c r="N2" s="74" t="s">
        <v>390</v>
      </c>
      <c r="O2" s="68" t="s">
        <v>391</v>
      </c>
      <c r="P2" s="68" t="s">
        <v>391</v>
      </c>
      <c r="Q2" s="75" t="s">
        <v>344</v>
      </c>
      <c r="R2" s="76" t="s">
        <v>345</v>
      </c>
      <c r="S2" s="77" t="s">
        <v>20</v>
      </c>
      <c r="T2" s="74" t="s">
        <v>346</v>
      </c>
      <c r="U2" s="68" t="s">
        <v>32</v>
      </c>
      <c r="V2" s="68" t="s">
        <v>32</v>
      </c>
      <c r="W2" s="76" t="s">
        <v>347</v>
      </c>
      <c r="X2" s="77" t="s">
        <v>24</v>
      </c>
      <c r="Y2" s="74" t="s">
        <v>348</v>
      </c>
      <c r="Z2" s="68" t="s">
        <v>349</v>
      </c>
      <c r="AA2" s="68" t="s">
        <v>349</v>
      </c>
      <c r="AB2" s="75" t="s">
        <v>299</v>
      </c>
      <c r="AC2" s="76" t="s">
        <v>300</v>
      </c>
      <c r="AD2" s="77" t="s">
        <v>29</v>
      </c>
      <c r="AE2" s="74" t="s">
        <v>301</v>
      </c>
      <c r="AF2" s="68" t="s">
        <v>302</v>
      </c>
      <c r="AG2" s="68" t="s">
        <v>302</v>
      </c>
      <c r="AH2" s="75" t="s">
        <v>17</v>
      </c>
      <c r="AI2" s="76" t="s">
        <v>18</v>
      </c>
      <c r="AJ2" s="77" t="s">
        <v>19</v>
      </c>
      <c r="AK2" s="74" t="s">
        <v>20</v>
      </c>
      <c r="AL2" s="68" t="s">
        <v>21</v>
      </c>
      <c r="AM2" s="68" t="s">
        <v>21</v>
      </c>
      <c r="AN2" s="76" t="s">
        <v>22</v>
      </c>
      <c r="AO2" s="77" t="s">
        <v>23</v>
      </c>
      <c r="AP2" s="74" t="s">
        <v>24</v>
      </c>
      <c r="AQ2" s="68" t="s">
        <v>25</v>
      </c>
      <c r="AR2" s="68" t="s">
        <v>25</v>
      </c>
      <c r="AS2" s="75" t="s">
        <v>26</v>
      </c>
      <c r="AT2" s="76" t="s">
        <v>27</v>
      </c>
      <c r="AU2" s="77" t="s">
        <v>28</v>
      </c>
      <c r="AV2" s="74" t="s">
        <v>29</v>
      </c>
      <c r="AW2" s="68" t="s">
        <v>30</v>
      </c>
      <c r="AX2" s="68" t="s">
        <v>30</v>
      </c>
      <c r="AY2" s="75" t="s">
        <v>31</v>
      </c>
    </row>
    <row r="3" spans="1:51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29" si="0">SUM(K3:AY3)</f>
        <v>56</v>
      </c>
      <c r="J3" s="94" t="s">
        <v>49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393</v>
      </c>
      <c r="G5" s="76" t="s">
        <v>62</v>
      </c>
      <c r="H5" s="68" t="s">
        <v>48</v>
      </c>
      <c r="I5" s="88">
        <f t="shared" si="0"/>
        <v>29.75</v>
      </c>
      <c r="J5" s="94" t="s">
        <v>49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393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31.75</v>
      </c>
      <c r="J7" s="94" t="s">
        <v>49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26</v>
      </c>
      <c r="J9" s="94" t="s">
        <v>49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394</v>
      </c>
      <c r="G10" s="76" t="s">
        <v>80</v>
      </c>
      <c r="H10" s="68" t="s">
        <v>48</v>
      </c>
      <c r="I10" s="88">
        <f t="shared" si="0"/>
        <v>28.5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394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395</v>
      </c>
      <c r="G12" s="76" t="s">
        <v>86</v>
      </c>
      <c r="H12" s="127" t="s">
        <v>48</v>
      </c>
      <c r="I12" s="88">
        <f t="shared" si="0"/>
        <v>31.25</v>
      </c>
      <c r="J12" s="94" t="s">
        <v>49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395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396</v>
      </c>
      <c r="G14" s="76" t="s">
        <v>92</v>
      </c>
      <c r="H14" s="68" t="s">
        <v>93</v>
      </c>
      <c r="I14" s="88">
        <f t="shared" si="0"/>
        <v>6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6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35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27</v>
      </c>
      <c r="J18" s="94" t="s">
        <v>49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42</v>
      </c>
      <c r="C19" s="77" t="s">
        <v>119</v>
      </c>
      <c r="D19" s="77" t="s">
        <v>44</v>
      </c>
      <c r="E19" s="69" t="s">
        <v>120</v>
      </c>
      <c r="F19" s="77" t="s">
        <v>397</v>
      </c>
      <c r="G19" s="77" t="s">
        <v>122</v>
      </c>
      <c r="H19" s="68" t="s">
        <v>48</v>
      </c>
      <c r="I19" s="88">
        <f t="shared" si="0"/>
        <v>33</v>
      </c>
      <c r="J19" s="94" t="s">
        <v>49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50</v>
      </c>
      <c r="B20" s="68" t="s">
        <v>42</v>
      </c>
      <c r="C20" s="68" t="s">
        <v>123</v>
      </c>
      <c r="D20" s="68" t="s">
        <v>44</v>
      </c>
      <c r="E20" s="66" t="s">
        <v>124</v>
      </c>
      <c r="F20" s="68" t="s">
        <v>397</v>
      </c>
      <c r="G20" s="68" t="s">
        <v>122</v>
      </c>
      <c r="H20" s="68" t="s">
        <v>53</v>
      </c>
      <c r="I20" s="88">
        <f t="shared" si="0"/>
        <v>1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42</v>
      </c>
      <c r="C21" s="77" t="s">
        <v>125</v>
      </c>
      <c r="D21" s="77" t="s">
        <v>44</v>
      </c>
      <c r="E21" s="69" t="s">
        <v>126</v>
      </c>
      <c r="F21" s="77" t="s">
        <v>398</v>
      </c>
      <c r="G21" s="77" t="s">
        <v>128</v>
      </c>
      <c r="H21" s="68" t="s">
        <v>48</v>
      </c>
      <c r="I21" s="88">
        <f t="shared" si="0"/>
        <v>20.75</v>
      </c>
      <c r="J21" s="94" t="s">
        <v>49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50</v>
      </c>
      <c r="B22" s="68" t="s">
        <v>42</v>
      </c>
      <c r="C22" s="68" t="s">
        <v>129</v>
      </c>
      <c r="D22" s="68" t="s">
        <v>44</v>
      </c>
      <c r="E22" s="66" t="s">
        <v>130</v>
      </c>
      <c r="F22" s="68" t="s">
        <v>398</v>
      </c>
      <c r="G22" s="68" t="s">
        <v>128</v>
      </c>
      <c r="H22" s="68" t="s">
        <v>53</v>
      </c>
      <c r="I22" s="88">
        <f t="shared" si="0"/>
        <v>0.25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42</v>
      </c>
      <c r="C23" s="77" t="s">
        <v>131</v>
      </c>
      <c r="D23" s="77" t="s">
        <v>44</v>
      </c>
      <c r="E23" s="69" t="s">
        <v>132</v>
      </c>
      <c r="F23" s="77" t="s">
        <v>399</v>
      </c>
      <c r="G23" s="77" t="s">
        <v>134</v>
      </c>
      <c r="H23" s="68" t="s">
        <v>48</v>
      </c>
      <c r="I23" s="88">
        <f t="shared" si="0"/>
        <v>33.75</v>
      </c>
      <c r="J23" s="94" t="s">
        <v>49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50</v>
      </c>
      <c r="B24" s="68" t="s">
        <v>42</v>
      </c>
      <c r="C24" s="68" t="s">
        <v>135</v>
      </c>
      <c r="D24" s="68" t="s">
        <v>44</v>
      </c>
      <c r="E24" s="66" t="s">
        <v>136</v>
      </c>
      <c r="F24" s="68" t="s">
        <v>399</v>
      </c>
      <c r="G24" s="68" t="s">
        <v>134</v>
      </c>
      <c r="H24" s="68" t="s">
        <v>53</v>
      </c>
      <c r="I24" s="88">
        <f t="shared" si="0"/>
        <v>1.5</v>
      </c>
      <c r="J24" s="94" t="s">
        <v>49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102</v>
      </c>
      <c r="C25" s="77" t="s">
        <v>137</v>
      </c>
      <c r="D25" s="77" t="s">
        <v>44</v>
      </c>
      <c r="E25" s="69" t="s">
        <v>138</v>
      </c>
      <c r="F25" s="77" t="s">
        <v>400</v>
      </c>
      <c r="G25" s="77" t="s">
        <v>140</v>
      </c>
      <c r="H25" s="68" t="s">
        <v>141</v>
      </c>
      <c r="I25" s="88">
        <f t="shared" si="0"/>
        <v>19</v>
      </c>
      <c r="J25" s="94" t="s">
        <v>49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50</v>
      </c>
      <c r="B26" s="68" t="s">
        <v>102</v>
      </c>
      <c r="C26" s="68" t="s">
        <v>142</v>
      </c>
      <c r="D26" s="68" t="s">
        <v>44</v>
      </c>
      <c r="E26" s="66" t="s">
        <v>143</v>
      </c>
      <c r="F26" s="68" t="s">
        <v>400</v>
      </c>
      <c r="G26" s="68" t="s">
        <v>140</v>
      </c>
      <c r="H26" s="68" t="s">
        <v>363</v>
      </c>
      <c r="I26" s="88">
        <f t="shared" si="0"/>
        <v>0.5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42</v>
      </c>
      <c r="C27" s="77" t="s">
        <v>145</v>
      </c>
      <c r="D27" s="77" t="s">
        <v>55</v>
      </c>
      <c r="E27" s="69" t="s">
        <v>146</v>
      </c>
      <c r="F27" s="77" t="s">
        <v>401</v>
      </c>
      <c r="G27" s="77" t="s">
        <v>148</v>
      </c>
      <c r="H27" s="68" t="s">
        <v>48</v>
      </c>
      <c r="I27" s="88">
        <f t="shared" si="0"/>
        <v>17</v>
      </c>
      <c r="J27" s="94" t="s">
        <v>49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149</v>
      </c>
      <c r="C28" s="77" t="s">
        <v>150</v>
      </c>
      <c r="D28" s="77" t="s">
        <v>44</v>
      </c>
      <c r="E28" s="69" t="s">
        <v>151</v>
      </c>
      <c r="F28" s="77" t="s">
        <v>152</v>
      </c>
      <c r="G28" s="77" t="s">
        <v>134</v>
      </c>
      <c r="H28" s="68" t="s">
        <v>48</v>
      </c>
      <c r="I28" s="88">
        <f t="shared" si="0"/>
        <v>1.75</v>
      </c>
      <c r="J28" s="94" t="s">
        <v>49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42</v>
      </c>
      <c r="C29" s="77" t="s">
        <v>153</v>
      </c>
      <c r="D29" s="77" t="s">
        <v>44</v>
      </c>
      <c r="E29" s="69" t="s">
        <v>154</v>
      </c>
      <c r="F29" s="77" t="s">
        <v>402</v>
      </c>
      <c r="G29" s="77" t="s">
        <v>156</v>
      </c>
      <c r="H29" s="68" t="s">
        <v>48</v>
      </c>
      <c r="I29" s="88">
        <f t="shared" si="0"/>
        <v>8</v>
      </c>
      <c r="J29" s="94" t="s">
        <v>49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172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4" t="s">
        <v>3</v>
      </c>
      <c r="B35" s="114"/>
      <c r="C35" s="114" t="s">
        <v>173</v>
      </c>
      <c r="D35" s="114"/>
      <c r="E35" s="115" t="s">
        <v>174</v>
      </c>
      <c r="F35" s="114"/>
      <c r="G35" s="114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42</v>
      </c>
      <c r="C36" s="87" t="s">
        <v>366</v>
      </c>
      <c r="D36" s="87" t="s">
        <v>55</v>
      </c>
      <c r="E36" s="87" t="s">
        <v>367</v>
      </c>
      <c r="F36" s="87" t="s">
        <v>368</v>
      </c>
      <c r="G36" s="87" t="s">
        <v>182</v>
      </c>
      <c r="H36" s="68" t="s">
        <v>369</v>
      </c>
      <c r="I36" s="88">
        <f t="shared" si="1"/>
        <v>2</v>
      </c>
      <c r="J36" s="94" t="s">
        <v>49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42</v>
      </c>
      <c r="C37" s="87" t="s">
        <v>175</v>
      </c>
      <c r="D37" s="87" t="s">
        <v>44</v>
      </c>
      <c r="E37" s="87" t="s">
        <v>176</v>
      </c>
      <c r="F37" s="87" t="s">
        <v>177</v>
      </c>
      <c r="G37" s="87" t="s">
        <v>178</v>
      </c>
      <c r="H37" s="68" t="s">
        <v>48</v>
      </c>
      <c r="I37" s="88">
        <f t="shared" si="1"/>
        <v>14</v>
      </c>
      <c r="J37" s="94" t="s">
        <v>49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42</v>
      </c>
      <c r="C38" s="87" t="s">
        <v>370</v>
      </c>
      <c r="D38" s="87" t="s">
        <v>55</v>
      </c>
      <c r="E38" s="87" t="s">
        <v>371</v>
      </c>
      <c r="F38" s="87" t="s">
        <v>372</v>
      </c>
      <c r="G38" s="87" t="s">
        <v>186</v>
      </c>
      <c r="H38" s="68" t="s">
        <v>369</v>
      </c>
      <c r="I38" s="88">
        <f t="shared" si="1"/>
        <v>2</v>
      </c>
      <c r="J38" s="94" t="s">
        <v>49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50</v>
      </c>
      <c r="B39" s="68" t="s">
        <v>42</v>
      </c>
      <c r="C39" s="68" t="s">
        <v>374</v>
      </c>
      <c r="D39" s="68" t="s">
        <v>44</v>
      </c>
      <c r="E39" s="66" t="s">
        <v>375</v>
      </c>
      <c r="F39" s="68" t="s">
        <v>376</v>
      </c>
      <c r="G39" s="68" t="s">
        <v>377</v>
      </c>
      <c r="H39" s="68" t="s">
        <v>369</v>
      </c>
      <c r="I39" s="88">
        <f t="shared" si="1"/>
        <v>0.25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50</v>
      </c>
      <c r="B40" s="68" t="s">
        <v>42</v>
      </c>
      <c r="C40" s="68" t="s">
        <v>403</v>
      </c>
      <c r="D40" s="68" t="s">
        <v>44</v>
      </c>
      <c r="E40" s="71" t="s">
        <v>404</v>
      </c>
      <c r="F40" s="71" t="s">
        <v>405</v>
      </c>
      <c r="G40" s="71" t="s">
        <v>406</v>
      </c>
      <c r="H40" s="68" t="s">
        <v>369</v>
      </c>
      <c r="I40" s="88">
        <f t="shared" ref="I40:I41" si="2">SUM(K40:BJ40)</f>
        <v>0.5</v>
      </c>
      <c r="J40" s="79" t="s">
        <v>284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50</v>
      </c>
      <c r="B41" s="71" t="s">
        <v>187</v>
      </c>
      <c r="C41" s="68" t="s">
        <v>188</v>
      </c>
      <c r="D41" s="71" t="s">
        <v>189</v>
      </c>
      <c r="E41" s="71" t="s">
        <v>407</v>
      </c>
      <c r="F41" s="71" t="s">
        <v>191</v>
      </c>
      <c r="G41" s="71" t="s">
        <v>192</v>
      </c>
      <c r="H41" s="68" t="s">
        <v>192</v>
      </c>
      <c r="I41" s="88">
        <f t="shared" si="2"/>
        <v>45.5</v>
      </c>
      <c r="J41" s="94" t="s">
        <v>49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50</v>
      </c>
      <c r="B42" s="71" t="s">
        <v>42</v>
      </c>
      <c r="C42" s="68" t="s">
        <v>193</v>
      </c>
      <c r="D42" s="71" t="s">
        <v>55</v>
      </c>
      <c r="E42" s="71" t="s">
        <v>194</v>
      </c>
      <c r="F42" s="71" t="s">
        <v>408</v>
      </c>
      <c r="G42" s="71" t="s">
        <v>196</v>
      </c>
      <c r="H42" s="71" t="s">
        <v>197</v>
      </c>
      <c r="I42" s="88">
        <f t="shared" si="1"/>
        <v>3.5</v>
      </c>
      <c r="J42" s="88" t="s">
        <v>49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50</v>
      </c>
      <c r="B43" s="71" t="s">
        <v>42</v>
      </c>
      <c r="C43" s="68" t="s">
        <v>320</v>
      </c>
      <c r="D43" s="71" t="s">
        <v>55</v>
      </c>
      <c r="E43" s="71" t="s">
        <v>321</v>
      </c>
      <c r="F43" s="71" t="s">
        <v>380</v>
      </c>
      <c r="G43" s="71" t="s">
        <v>323</v>
      </c>
      <c r="H43" s="71" t="s">
        <v>355</v>
      </c>
      <c r="I43" s="88" t="s">
        <v>334</v>
      </c>
      <c r="J43" s="88" t="s">
        <v>49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50</v>
      </c>
      <c r="B44" s="68" t="s">
        <v>42</v>
      </c>
      <c r="C44" s="68" t="s">
        <v>198</v>
      </c>
      <c r="D44" s="68" t="s">
        <v>55</v>
      </c>
      <c r="E44" s="68" t="s">
        <v>199</v>
      </c>
      <c r="F44" s="68" t="s">
        <v>409</v>
      </c>
      <c r="G44" s="71" t="s">
        <v>201</v>
      </c>
      <c r="H44" s="71" t="s">
        <v>93</v>
      </c>
      <c r="I44" s="88">
        <f t="shared" ref="I44:I63" si="3">SUM(K44:AY44)</f>
        <v>3</v>
      </c>
      <c r="J44" s="88" t="s">
        <v>49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50</v>
      </c>
      <c r="B45" s="68" t="s">
        <v>42</v>
      </c>
      <c r="C45" s="68" t="s">
        <v>202</v>
      </c>
      <c r="D45" s="68" t="s">
        <v>55</v>
      </c>
      <c r="E45" s="68" t="s">
        <v>203</v>
      </c>
      <c r="F45" s="68" t="s">
        <v>410</v>
      </c>
      <c r="G45" s="71" t="s">
        <v>140</v>
      </c>
      <c r="H45" s="71" t="s">
        <v>93</v>
      </c>
      <c r="I45" s="88">
        <f t="shared" si="3"/>
        <v>4.5</v>
      </c>
      <c r="J45" s="88" t="s">
        <v>49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50</v>
      </c>
      <c r="B46" s="68" t="s">
        <v>205</v>
      </c>
      <c r="C46" s="68" t="s">
        <v>206</v>
      </c>
      <c r="D46" s="68" t="s">
        <v>44</v>
      </c>
      <c r="E46" s="68" t="s">
        <v>207</v>
      </c>
      <c r="F46" s="68" t="s">
        <v>326</v>
      </c>
      <c r="G46" s="68" t="s">
        <v>209</v>
      </c>
      <c r="H46" s="68" t="s">
        <v>48</v>
      </c>
      <c r="I46" s="88">
        <f t="shared" si="3"/>
        <v>15.25</v>
      </c>
      <c r="J46" s="88" t="s">
        <v>49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50</v>
      </c>
      <c r="B47" s="68" t="s">
        <v>205</v>
      </c>
      <c r="C47" s="68" t="s">
        <v>210</v>
      </c>
      <c r="D47" s="68" t="s">
        <v>44</v>
      </c>
      <c r="E47" s="68" t="s">
        <v>211</v>
      </c>
      <c r="F47" s="68" t="s">
        <v>326</v>
      </c>
      <c r="G47" s="68" t="s">
        <v>209</v>
      </c>
      <c r="H47" s="68" t="s">
        <v>53</v>
      </c>
      <c r="I47" s="88">
        <f t="shared" si="3"/>
        <v>0.75</v>
      </c>
      <c r="J47" s="88" t="s">
        <v>49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50</v>
      </c>
      <c r="B48" s="68" t="s">
        <v>42</v>
      </c>
      <c r="C48" s="68" t="s">
        <v>212</v>
      </c>
      <c r="D48" s="68" t="s">
        <v>44</v>
      </c>
      <c r="E48" s="68" t="s">
        <v>213</v>
      </c>
      <c r="F48" s="68" t="s">
        <v>411</v>
      </c>
      <c r="G48" s="68" t="s">
        <v>215</v>
      </c>
      <c r="H48" s="68" t="s">
        <v>48</v>
      </c>
      <c r="I48" s="88">
        <f t="shared" si="3"/>
        <v>3.5</v>
      </c>
      <c r="J48" s="88" t="s">
        <v>49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50</v>
      </c>
      <c r="B49" s="68" t="s">
        <v>42</v>
      </c>
      <c r="C49" s="68" t="s">
        <v>216</v>
      </c>
      <c r="D49" s="68" t="s">
        <v>44</v>
      </c>
      <c r="E49" s="68" t="s">
        <v>217</v>
      </c>
      <c r="F49" s="68" t="s">
        <v>411</v>
      </c>
      <c r="G49" s="68" t="s">
        <v>215</v>
      </c>
      <c r="H49" s="68" t="s">
        <v>53</v>
      </c>
      <c r="I49" s="88">
        <f t="shared" si="3"/>
        <v>3.5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50</v>
      </c>
      <c r="B50" s="71" t="s">
        <v>42</v>
      </c>
      <c r="C50" s="68" t="s">
        <v>218</v>
      </c>
      <c r="D50" s="71" t="s">
        <v>44</v>
      </c>
      <c r="E50" s="71" t="s">
        <v>219</v>
      </c>
      <c r="F50" s="71" t="s">
        <v>412</v>
      </c>
      <c r="G50" s="71" t="s">
        <v>221</v>
      </c>
      <c r="H50" s="68" t="s">
        <v>48</v>
      </c>
      <c r="I50" s="88">
        <f t="shared" si="3"/>
        <v>9</v>
      </c>
      <c r="J50" s="88" t="s">
        <v>49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50</v>
      </c>
      <c r="B51" s="71" t="s">
        <v>42</v>
      </c>
      <c r="C51" s="68" t="s">
        <v>222</v>
      </c>
      <c r="D51" s="71" t="s">
        <v>44</v>
      </c>
      <c r="E51" s="71" t="s">
        <v>223</v>
      </c>
      <c r="F51" s="71" t="s">
        <v>412</v>
      </c>
      <c r="G51" s="71" t="s">
        <v>221</v>
      </c>
      <c r="H51" s="68" t="s">
        <v>53</v>
      </c>
      <c r="I51" s="88">
        <f t="shared" si="3"/>
        <v>1.5</v>
      </c>
      <c r="J51" s="88" t="s">
        <v>49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50</v>
      </c>
      <c r="B52" s="71" t="s">
        <v>42</v>
      </c>
      <c r="C52" s="68" t="s">
        <v>224</v>
      </c>
      <c r="D52" s="71" t="s">
        <v>44</v>
      </c>
      <c r="E52" s="71" t="s">
        <v>225</v>
      </c>
      <c r="F52" s="71" t="s">
        <v>226</v>
      </c>
      <c r="G52" s="71" t="s">
        <v>227</v>
      </c>
      <c r="H52" s="68" t="s">
        <v>48</v>
      </c>
      <c r="I52" s="88">
        <f t="shared" si="3"/>
        <v>7</v>
      </c>
      <c r="J52" s="88" t="s">
        <v>49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50</v>
      </c>
      <c r="B53" s="71" t="s">
        <v>42</v>
      </c>
      <c r="C53" s="68" t="s">
        <v>327</v>
      </c>
      <c r="D53" s="71" t="s">
        <v>44</v>
      </c>
      <c r="E53" s="71" t="s">
        <v>328</v>
      </c>
      <c r="F53" s="71" t="s">
        <v>383</v>
      </c>
      <c r="G53" s="71" t="s">
        <v>231</v>
      </c>
      <c r="H53" s="71" t="s">
        <v>355</v>
      </c>
      <c r="I53" s="88">
        <f t="shared" si="3"/>
        <v>1.5</v>
      </c>
      <c r="J53" s="88" t="s">
        <v>49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50</v>
      </c>
      <c r="B54" s="71" t="s">
        <v>42</v>
      </c>
      <c r="C54" s="68" t="s">
        <v>228</v>
      </c>
      <c r="D54" s="71" t="s">
        <v>44</v>
      </c>
      <c r="E54" s="71" t="s">
        <v>229</v>
      </c>
      <c r="F54" s="71" t="s">
        <v>383</v>
      </c>
      <c r="G54" s="71" t="s">
        <v>231</v>
      </c>
      <c r="H54" s="71" t="s">
        <v>93</v>
      </c>
      <c r="I54" s="88">
        <f t="shared" si="3"/>
        <v>0.75</v>
      </c>
      <c r="J54" s="88" t="s">
        <v>49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50</v>
      </c>
      <c r="B55" s="71" t="s">
        <v>42</v>
      </c>
      <c r="C55" s="68" t="s">
        <v>232</v>
      </c>
      <c r="D55" s="71" t="s">
        <v>44</v>
      </c>
      <c r="E55" s="71" t="s">
        <v>233</v>
      </c>
      <c r="F55" s="71" t="s">
        <v>413</v>
      </c>
      <c r="G55" s="71" t="s">
        <v>235</v>
      </c>
      <c r="H55" s="68" t="s">
        <v>48</v>
      </c>
      <c r="I55" s="88">
        <f t="shared" si="3"/>
        <v>3.5</v>
      </c>
      <c r="J55" s="88" t="s">
        <v>49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50</v>
      </c>
      <c r="B56" s="71" t="s">
        <v>42</v>
      </c>
      <c r="C56" s="68" t="s">
        <v>236</v>
      </c>
      <c r="D56" s="71" t="s">
        <v>44</v>
      </c>
      <c r="E56" s="71" t="s">
        <v>237</v>
      </c>
      <c r="F56" s="71" t="s">
        <v>413</v>
      </c>
      <c r="G56" s="71" t="s">
        <v>235</v>
      </c>
      <c r="H56" s="68" t="s">
        <v>53</v>
      </c>
      <c r="I56" s="88">
        <f t="shared" si="3"/>
        <v>0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50</v>
      </c>
      <c r="B57" s="71" t="s">
        <v>42</v>
      </c>
      <c r="C57" s="68" t="s">
        <v>238</v>
      </c>
      <c r="D57" s="71" t="s">
        <v>44</v>
      </c>
      <c r="E57" s="71" t="s">
        <v>239</v>
      </c>
      <c r="F57" s="71" t="s">
        <v>414</v>
      </c>
      <c r="G57" s="71" t="s">
        <v>241</v>
      </c>
      <c r="H57" s="68" t="s">
        <v>48</v>
      </c>
      <c r="I57" s="88">
        <f t="shared" si="3"/>
        <v>6.25</v>
      </c>
      <c r="J57" s="88" t="s">
        <v>49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50</v>
      </c>
      <c r="B58" s="71" t="s">
        <v>42</v>
      </c>
      <c r="C58" s="68" t="s">
        <v>242</v>
      </c>
      <c r="D58" s="71" t="s">
        <v>44</v>
      </c>
      <c r="E58" s="71" t="s">
        <v>243</v>
      </c>
      <c r="F58" s="71" t="s">
        <v>414</v>
      </c>
      <c r="G58" s="71" t="s">
        <v>241</v>
      </c>
      <c r="H58" s="68" t="s">
        <v>53</v>
      </c>
      <c r="I58" s="88">
        <f t="shared" si="3"/>
        <v>0.75</v>
      </c>
      <c r="J58" s="88" t="s">
        <v>49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50</v>
      </c>
      <c r="B59" s="71" t="s">
        <v>42</v>
      </c>
      <c r="C59" s="68" t="s">
        <v>244</v>
      </c>
      <c r="D59" s="71" t="s">
        <v>44</v>
      </c>
      <c r="E59" s="71" t="s">
        <v>245</v>
      </c>
      <c r="F59" s="71" t="s">
        <v>246</v>
      </c>
      <c r="G59" s="71" t="s">
        <v>247</v>
      </c>
      <c r="H59" s="68" t="s">
        <v>48</v>
      </c>
      <c r="I59" s="88">
        <f t="shared" si="3"/>
        <v>1.75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50</v>
      </c>
      <c r="B60" s="71" t="s">
        <v>205</v>
      </c>
      <c r="C60" s="68" t="s">
        <v>248</v>
      </c>
      <c r="D60" s="71" t="s">
        <v>44</v>
      </c>
      <c r="E60" s="71" t="s">
        <v>249</v>
      </c>
      <c r="F60" s="71" t="s">
        <v>385</v>
      </c>
      <c r="G60" s="71" t="s">
        <v>251</v>
      </c>
      <c r="H60" s="71" t="s">
        <v>197</v>
      </c>
      <c r="I60" s="88">
        <f t="shared" si="3"/>
        <v>3.5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50</v>
      </c>
      <c r="B61" s="71" t="s">
        <v>42</v>
      </c>
      <c r="C61" s="68" t="s">
        <v>252</v>
      </c>
      <c r="D61" s="71" t="s">
        <v>44</v>
      </c>
      <c r="E61" s="71" t="s">
        <v>253</v>
      </c>
      <c r="F61" s="71" t="s">
        <v>385</v>
      </c>
      <c r="G61" s="71" t="s">
        <v>251</v>
      </c>
      <c r="H61" s="71" t="s">
        <v>254</v>
      </c>
      <c r="I61" s="88">
        <f t="shared" si="3"/>
        <v>1.75</v>
      </c>
      <c r="J61" s="88" t="s">
        <v>49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50</v>
      </c>
      <c r="B62" s="71" t="s">
        <v>205</v>
      </c>
      <c r="C62" s="68" t="s">
        <v>255</v>
      </c>
      <c r="D62" s="71" t="s">
        <v>44</v>
      </c>
      <c r="E62" s="71" t="s">
        <v>256</v>
      </c>
      <c r="F62" s="71" t="s">
        <v>415</v>
      </c>
      <c r="G62" s="71" t="s">
        <v>258</v>
      </c>
      <c r="H62" s="68" t="s">
        <v>48</v>
      </c>
      <c r="I62" s="88">
        <f t="shared" si="3"/>
        <v>8</v>
      </c>
      <c r="J62" s="88" t="s">
        <v>49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50</v>
      </c>
      <c r="B63" s="71" t="s">
        <v>205</v>
      </c>
      <c r="C63" s="68" t="s">
        <v>259</v>
      </c>
      <c r="D63" s="71" t="s">
        <v>44</v>
      </c>
      <c r="E63" s="71" t="s">
        <v>260</v>
      </c>
      <c r="F63" s="71" t="s">
        <v>415</v>
      </c>
      <c r="G63" s="71" t="s">
        <v>258</v>
      </c>
      <c r="H63" s="68" t="s">
        <v>53</v>
      </c>
      <c r="I63" s="88">
        <f t="shared" si="3"/>
        <v>2.5</v>
      </c>
      <c r="J63" s="88" t="s">
        <v>49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50</v>
      </c>
      <c r="B64" s="68" t="s">
        <v>42</v>
      </c>
      <c r="C64" s="68" t="s">
        <v>331</v>
      </c>
      <c r="D64" s="68" t="s">
        <v>44</v>
      </c>
      <c r="E64" s="68" t="s">
        <v>332</v>
      </c>
      <c r="F64" s="68" t="s">
        <v>416</v>
      </c>
      <c r="G64" s="68" t="s">
        <v>241</v>
      </c>
      <c r="H64" s="71" t="s">
        <v>355</v>
      </c>
      <c r="I64" s="88" t="s">
        <v>334</v>
      </c>
      <c r="J64" s="94" t="s">
        <v>49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50</v>
      </c>
      <c r="B65" s="68" t="s">
        <v>42</v>
      </c>
      <c r="C65" s="68" t="s">
        <v>335</v>
      </c>
      <c r="D65" s="68" t="s">
        <v>44</v>
      </c>
      <c r="E65" s="68" t="s">
        <v>336</v>
      </c>
      <c r="F65" s="68" t="s">
        <v>417</v>
      </c>
      <c r="G65" s="68" t="s">
        <v>338</v>
      </c>
      <c r="H65" s="68" t="s">
        <v>93</v>
      </c>
      <c r="I65" s="88" t="s">
        <v>334</v>
      </c>
      <c r="J65" s="94" t="s">
        <v>49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50</v>
      </c>
      <c r="B66" s="71" t="s">
        <v>42</v>
      </c>
      <c r="C66" s="68" t="s">
        <v>261</v>
      </c>
      <c r="D66" s="71" t="s">
        <v>44</v>
      </c>
      <c r="E66" s="71" t="s">
        <v>262</v>
      </c>
      <c r="F66" s="71" t="s">
        <v>388</v>
      </c>
      <c r="G66" s="71" t="s">
        <v>264</v>
      </c>
      <c r="H66" s="71" t="s">
        <v>48</v>
      </c>
      <c r="I66" s="88">
        <f t="shared" ref="I66:I70" si="4">SUM(K66:AY66)</f>
        <v>7</v>
      </c>
      <c r="J66" s="94" t="s">
        <v>49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50</v>
      </c>
      <c r="B67" s="71" t="s">
        <v>42</v>
      </c>
      <c r="C67" s="68" t="s">
        <v>265</v>
      </c>
      <c r="D67" s="71" t="s">
        <v>44</v>
      </c>
      <c r="E67" s="71" t="s">
        <v>266</v>
      </c>
      <c r="F67" s="71" t="s">
        <v>388</v>
      </c>
      <c r="G67" s="71" t="s">
        <v>264</v>
      </c>
      <c r="H67" s="68" t="s">
        <v>53</v>
      </c>
      <c r="I67" s="88">
        <f t="shared" si="4"/>
        <v>0</v>
      </c>
      <c r="J67" s="94" t="s">
        <v>49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50</v>
      </c>
      <c r="B68" s="71" t="s">
        <v>42</v>
      </c>
      <c r="C68" s="68" t="s">
        <v>283</v>
      </c>
      <c r="D68" s="71"/>
      <c r="E68" s="71"/>
      <c r="F68" s="71"/>
      <c r="G68" s="71"/>
      <c r="H68" s="71"/>
      <c r="I68" s="88">
        <f t="shared" si="4"/>
        <v>36</v>
      </c>
      <c r="J68" s="94" t="s">
        <v>284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50</v>
      </c>
      <c r="B69" s="71" t="s">
        <v>42</v>
      </c>
      <c r="C69" s="71" t="s">
        <v>285</v>
      </c>
      <c r="D69" s="71"/>
      <c r="E69" s="71"/>
      <c r="F69" s="71"/>
      <c r="G69" s="71"/>
      <c r="H69" s="71"/>
      <c r="I69" s="88">
        <f t="shared" si="4"/>
        <v>35</v>
      </c>
      <c r="J69" s="94" t="s">
        <v>49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50</v>
      </c>
      <c r="B70" s="71" t="s">
        <v>187</v>
      </c>
      <c r="C70" s="68" t="s">
        <v>286</v>
      </c>
      <c r="D70" s="71"/>
      <c r="E70" s="71"/>
      <c r="F70" s="71"/>
      <c r="G70" s="71"/>
      <c r="H70" s="71"/>
      <c r="I70" s="88">
        <f t="shared" si="4"/>
        <v>5</v>
      </c>
      <c r="J70" s="94" t="s">
        <v>284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42</v>
      </c>
      <c r="C71" s="100"/>
      <c r="D71" s="100"/>
      <c r="E71" s="101" t="s">
        <v>287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42</v>
      </c>
      <c r="C72" s="100"/>
      <c r="D72" s="100"/>
      <c r="E72" s="102" t="s">
        <v>288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42</v>
      </c>
      <c r="C73" s="100"/>
      <c r="D73" s="100"/>
      <c r="E73" s="102" t="s">
        <v>289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42</v>
      </c>
      <c r="C74" s="100"/>
      <c r="D74" s="100"/>
      <c r="E74" s="102" t="s">
        <v>290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42</v>
      </c>
      <c r="C75" s="103"/>
      <c r="D75" s="103"/>
      <c r="E75" s="103" t="s">
        <v>291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42</v>
      </c>
      <c r="C76" s="105"/>
      <c r="D76" s="105"/>
      <c r="E76" s="102" t="s">
        <v>292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42</v>
      </c>
      <c r="C77" s="106"/>
      <c r="D77" s="106"/>
      <c r="E77" s="106" t="s">
        <v>293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102</v>
      </c>
      <c r="C78" s="101"/>
      <c r="D78" s="101"/>
      <c r="E78" s="101" t="s">
        <v>287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102</v>
      </c>
      <c r="C79" s="101"/>
      <c r="D79" s="101"/>
      <c r="E79" s="101" t="s">
        <v>288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102</v>
      </c>
      <c r="C80" s="102"/>
      <c r="D80" s="102"/>
      <c r="E80" s="102" t="s">
        <v>289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102</v>
      </c>
      <c r="C81" s="102"/>
      <c r="D81" s="102"/>
      <c r="E81" s="102" t="s">
        <v>290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102</v>
      </c>
      <c r="C82" s="103"/>
      <c r="D82" s="103"/>
      <c r="E82" s="103" t="s">
        <v>294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102</v>
      </c>
      <c r="C83" s="102"/>
      <c r="D83" s="102"/>
      <c r="E83" s="102" t="s">
        <v>292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102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295</v>
      </c>
      <c r="C85" s="101"/>
      <c r="D85" s="101"/>
      <c r="E85" s="101" t="s">
        <v>287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296</v>
      </c>
      <c r="C86" s="101"/>
      <c r="D86" s="101"/>
      <c r="E86" s="101" t="s">
        <v>288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296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296</v>
      </c>
      <c r="C88" s="103"/>
      <c r="D88" s="103"/>
      <c r="E88" s="103" t="s">
        <v>290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296</v>
      </c>
      <c r="C89" s="102"/>
      <c r="D89" s="102"/>
      <c r="E89" s="102" t="s">
        <v>291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296</v>
      </c>
      <c r="C90" s="101"/>
      <c r="D90" s="101"/>
      <c r="E90" s="101" t="s">
        <v>292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296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297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297</v>
      </c>
      <c r="C93" s="102"/>
      <c r="D93" s="102"/>
      <c r="E93" s="102" t="s">
        <v>288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297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297</v>
      </c>
      <c r="C95" s="102"/>
      <c r="D95" s="102"/>
      <c r="E95" s="102" t="s">
        <v>290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297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297</v>
      </c>
      <c r="C97" s="103"/>
      <c r="D97" s="103"/>
      <c r="E97" s="103" t="s">
        <v>292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297</v>
      </c>
      <c r="C98" s="103"/>
      <c r="D98" s="103"/>
      <c r="E98" s="103" t="s">
        <v>293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60" customFormat="1" ht="16.5" customHeight="1">
      <c r="A99" s="60" t="s">
        <v>4</v>
      </c>
      <c r="E99" s="60" t="s">
        <v>298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 xr:uid="{00000000-0009-0000-0000-000003000000}"/>
  <phoneticPr fontId="13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F114"/>
  <sheetViews>
    <sheetView zoomScale="70" zoomScaleNormal="70" workbookViewId="0">
      <pane xSplit="7" ySplit="2" topLeftCell="N13" activePane="bottomRight" state="frozen"/>
      <selection pane="topRight"/>
      <selection pane="bottomLeft"/>
      <selection pane="bottomRight" activeCell="A59" sqref="A59:XFD5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2" width="6.62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418</v>
      </c>
      <c r="L2" s="76" t="s">
        <v>34</v>
      </c>
      <c r="M2" s="77" t="s">
        <v>346</v>
      </c>
      <c r="N2" s="74" t="s">
        <v>419</v>
      </c>
      <c r="O2" s="68" t="s">
        <v>420</v>
      </c>
      <c r="P2" s="68" t="s">
        <v>420</v>
      </c>
      <c r="Q2" s="76" t="s">
        <v>37</v>
      </c>
      <c r="R2" s="77" t="s">
        <v>348</v>
      </c>
      <c r="S2" s="74" t="s">
        <v>39</v>
      </c>
      <c r="T2" s="68" t="s">
        <v>421</v>
      </c>
      <c r="U2" s="68" t="s">
        <v>421</v>
      </c>
      <c r="V2" s="75" t="s">
        <v>389</v>
      </c>
      <c r="W2" s="76" t="s">
        <v>41</v>
      </c>
      <c r="X2" s="77" t="s">
        <v>301</v>
      </c>
      <c r="Y2" s="74" t="s">
        <v>390</v>
      </c>
      <c r="Z2" s="68" t="s">
        <v>391</v>
      </c>
      <c r="AA2" s="68" t="s">
        <v>391</v>
      </c>
      <c r="AB2" s="75" t="s">
        <v>344</v>
      </c>
      <c r="AC2" s="76" t="s">
        <v>345</v>
      </c>
      <c r="AD2" s="77" t="s">
        <v>20</v>
      </c>
      <c r="AE2" s="74" t="s">
        <v>346</v>
      </c>
      <c r="AF2" s="68" t="s">
        <v>32</v>
      </c>
      <c r="AG2" s="68" t="s">
        <v>32</v>
      </c>
      <c r="AH2" s="76" t="s">
        <v>347</v>
      </c>
      <c r="AI2" s="77" t="s">
        <v>24</v>
      </c>
      <c r="AJ2" s="74" t="s">
        <v>348</v>
      </c>
      <c r="AK2" s="68" t="s">
        <v>349</v>
      </c>
      <c r="AL2" s="68" t="s">
        <v>349</v>
      </c>
      <c r="AM2" s="75" t="s">
        <v>299</v>
      </c>
      <c r="AN2" s="76" t="s">
        <v>300</v>
      </c>
      <c r="AO2" s="77" t="s">
        <v>29</v>
      </c>
      <c r="AP2" s="74" t="s">
        <v>301</v>
      </c>
      <c r="AQ2" s="68" t="s">
        <v>302</v>
      </c>
      <c r="AR2" s="68" t="s">
        <v>302</v>
      </c>
      <c r="AS2" s="75" t="s">
        <v>17</v>
      </c>
      <c r="AT2" s="76" t="s">
        <v>18</v>
      </c>
      <c r="AU2" s="77" t="s">
        <v>19</v>
      </c>
      <c r="AV2" s="74" t="s">
        <v>20</v>
      </c>
      <c r="AW2" s="68" t="s">
        <v>21</v>
      </c>
      <c r="AX2" s="68" t="s">
        <v>21</v>
      </c>
      <c r="AY2" s="76" t="s">
        <v>22</v>
      </c>
      <c r="AZ2" s="77" t="s">
        <v>23</v>
      </c>
      <c r="BA2" s="74" t="s">
        <v>24</v>
      </c>
      <c r="BB2" s="68" t="s">
        <v>25</v>
      </c>
      <c r="BC2" s="68" t="s">
        <v>25</v>
      </c>
      <c r="BD2" s="75" t="s">
        <v>26</v>
      </c>
      <c r="BE2" s="76" t="s">
        <v>27</v>
      </c>
      <c r="BF2" s="77" t="s">
        <v>28</v>
      </c>
      <c r="BG2" s="74" t="s">
        <v>29</v>
      </c>
      <c r="BH2" s="68" t="s">
        <v>30</v>
      </c>
      <c r="BI2" s="68" t="s">
        <v>30</v>
      </c>
      <c r="BJ2" s="75" t="s">
        <v>31</v>
      </c>
    </row>
    <row r="3" spans="1:62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83" si="0">SUM(K3:BJ3)</f>
        <v>68</v>
      </c>
      <c r="J3" s="94" t="s">
        <v>49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422</v>
      </c>
      <c r="G5" s="76" t="s">
        <v>62</v>
      </c>
      <c r="H5" s="68" t="s">
        <v>48</v>
      </c>
      <c r="I5" s="88">
        <f t="shared" si="0"/>
        <v>35.25</v>
      </c>
      <c r="J5" s="94" t="s">
        <v>49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422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423</v>
      </c>
      <c r="G7" s="76" t="s">
        <v>68</v>
      </c>
      <c r="H7" s="68" t="s">
        <v>48</v>
      </c>
      <c r="I7" s="88">
        <f t="shared" si="0"/>
        <v>36.25</v>
      </c>
      <c r="J7" s="94" t="s">
        <v>49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423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41.5</v>
      </c>
      <c r="J9" s="94" t="s">
        <v>49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424</v>
      </c>
      <c r="G10" s="76" t="s">
        <v>80</v>
      </c>
      <c r="H10" s="68" t="s">
        <v>48</v>
      </c>
      <c r="I10" s="88">
        <f t="shared" si="0"/>
        <v>35.5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78</v>
      </c>
      <c r="F11" s="68" t="s">
        <v>424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425</v>
      </c>
      <c r="G12" s="76" t="s">
        <v>86</v>
      </c>
      <c r="H12" s="127" t="s">
        <v>48</v>
      </c>
      <c r="I12" s="88">
        <f t="shared" si="0"/>
        <v>34</v>
      </c>
      <c r="J12" s="94" t="s">
        <v>49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425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426</v>
      </c>
      <c r="G14" s="76" t="s">
        <v>92</v>
      </c>
      <c r="H14" s="68" t="s">
        <v>93</v>
      </c>
      <c r="I14" s="88">
        <f t="shared" si="0"/>
        <v>8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8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43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43</v>
      </c>
      <c r="J18" s="94" t="s">
        <v>49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42</v>
      </c>
      <c r="C19" s="69" t="s">
        <v>427</v>
      </c>
      <c r="D19" s="69" t="s">
        <v>44</v>
      </c>
      <c r="E19" s="69" t="s">
        <v>428</v>
      </c>
      <c r="F19" s="69" t="s">
        <v>429</v>
      </c>
      <c r="G19" s="69" t="s">
        <v>430</v>
      </c>
      <c r="H19" s="68" t="s">
        <v>431</v>
      </c>
      <c r="I19" s="88">
        <f t="shared" si="0"/>
        <v>3</v>
      </c>
      <c r="J19" s="94" t="s">
        <v>284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50</v>
      </c>
      <c r="B20" s="68" t="s">
        <v>42</v>
      </c>
      <c r="C20" s="68" t="s">
        <v>432</v>
      </c>
      <c r="D20" s="68" t="s">
        <v>44</v>
      </c>
      <c r="E20" s="68" t="s">
        <v>433</v>
      </c>
      <c r="F20" s="68" t="s">
        <v>429</v>
      </c>
      <c r="G20" s="68" t="s">
        <v>430</v>
      </c>
      <c r="H20" s="68" t="s">
        <v>431</v>
      </c>
      <c r="I20" s="88">
        <f t="shared" si="0"/>
        <v>2</v>
      </c>
      <c r="J20" s="94" t="s">
        <v>284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42</v>
      </c>
      <c r="C21" s="77" t="s">
        <v>119</v>
      </c>
      <c r="D21" s="77" t="s">
        <v>44</v>
      </c>
      <c r="E21" s="69" t="s">
        <v>120</v>
      </c>
      <c r="F21" s="77" t="s">
        <v>434</v>
      </c>
      <c r="G21" s="77" t="s">
        <v>122</v>
      </c>
      <c r="H21" s="68" t="s">
        <v>48</v>
      </c>
      <c r="I21" s="88">
        <f t="shared" si="0"/>
        <v>38</v>
      </c>
      <c r="J21" s="94" t="s">
        <v>49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50</v>
      </c>
      <c r="B22" s="68" t="s">
        <v>42</v>
      </c>
      <c r="C22" s="68" t="s">
        <v>123</v>
      </c>
      <c r="D22" s="68" t="s">
        <v>44</v>
      </c>
      <c r="E22" s="66" t="s">
        <v>124</v>
      </c>
      <c r="F22" s="68" t="s">
        <v>434</v>
      </c>
      <c r="G22" s="68" t="s">
        <v>122</v>
      </c>
      <c r="H22" s="68" t="s">
        <v>53</v>
      </c>
      <c r="I22" s="88">
        <f t="shared" si="0"/>
        <v>1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42</v>
      </c>
      <c r="C23" s="77" t="s">
        <v>125</v>
      </c>
      <c r="D23" s="77" t="s">
        <v>44</v>
      </c>
      <c r="E23" s="69" t="s">
        <v>126</v>
      </c>
      <c r="F23" s="77" t="s">
        <v>435</v>
      </c>
      <c r="G23" s="77" t="s">
        <v>128</v>
      </c>
      <c r="H23" s="68" t="s">
        <v>48</v>
      </c>
      <c r="I23" s="88">
        <f t="shared" si="0"/>
        <v>25.75</v>
      </c>
      <c r="J23" s="94" t="s">
        <v>49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50</v>
      </c>
      <c r="B24" s="68" t="s">
        <v>42</v>
      </c>
      <c r="C24" s="68" t="s">
        <v>129</v>
      </c>
      <c r="D24" s="68" t="s">
        <v>44</v>
      </c>
      <c r="E24" s="66" t="s">
        <v>130</v>
      </c>
      <c r="F24" s="68" t="s">
        <v>435</v>
      </c>
      <c r="G24" s="68" t="s">
        <v>128</v>
      </c>
      <c r="H24" s="68" t="s">
        <v>53</v>
      </c>
      <c r="I24" s="88">
        <f t="shared" si="0"/>
        <v>0.25</v>
      </c>
      <c r="J24" s="94" t="s">
        <v>49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42</v>
      </c>
      <c r="C25" s="77" t="s">
        <v>131</v>
      </c>
      <c r="D25" s="77" t="s">
        <v>44</v>
      </c>
      <c r="E25" s="69" t="s">
        <v>132</v>
      </c>
      <c r="F25" s="77" t="s">
        <v>436</v>
      </c>
      <c r="G25" s="77" t="s">
        <v>134</v>
      </c>
      <c r="H25" s="68" t="s">
        <v>48</v>
      </c>
      <c r="I25" s="88">
        <f t="shared" si="0"/>
        <v>38.75</v>
      </c>
      <c r="J25" s="94" t="s">
        <v>49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50</v>
      </c>
      <c r="B26" s="68" t="s">
        <v>42</v>
      </c>
      <c r="C26" s="68" t="s">
        <v>135</v>
      </c>
      <c r="D26" s="68" t="s">
        <v>44</v>
      </c>
      <c r="E26" s="66" t="s">
        <v>136</v>
      </c>
      <c r="F26" s="68" t="s">
        <v>436</v>
      </c>
      <c r="G26" s="68" t="s">
        <v>134</v>
      </c>
      <c r="H26" s="68" t="s">
        <v>53</v>
      </c>
      <c r="I26" s="88">
        <f t="shared" si="0"/>
        <v>1.5</v>
      </c>
      <c r="J26" s="94" t="s">
        <v>49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102</v>
      </c>
      <c r="C27" s="77" t="s">
        <v>137</v>
      </c>
      <c r="D27" s="77" t="s">
        <v>44</v>
      </c>
      <c r="E27" s="69" t="s">
        <v>138</v>
      </c>
      <c r="F27" s="77" t="s">
        <v>437</v>
      </c>
      <c r="G27" s="77" t="s">
        <v>140</v>
      </c>
      <c r="H27" s="68" t="s">
        <v>141</v>
      </c>
      <c r="I27" s="88">
        <f t="shared" si="0"/>
        <v>21.5</v>
      </c>
      <c r="J27" s="94" t="s">
        <v>49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102</v>
      </c>
      <c r="C28" s="68" t="s">
        <v>438</v>
      </c>
      <c r="D28" s="68" t="s">
        <v>44</v>
      </c>
      <c r="E28" s="66" t="s">
        <v>143</v>
      </c>
      <c r="F28" s="68" t="s">
        <v>437</v>
      </c>
      <c r="G28" s="68" t="s">
        <v>140</v>
      </c>
      <c r="H28" s="68" t="s">
        <v>144</v>
      </c>
      <c r="I28" s="88">
        <f t="shared" si="0"/>
        <v>0.5</v>
      </c>
      <c r="J28" s="94" t="s">
        <v>49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42</v>
      </c>
      <c r="C29" s="77" t="s">
        <v>145</v>
      </c>
      <c r="D29" s="77" t="s">
        <v>55</v>
      </c>
      <c r="E29" s="69" t="s">
        <v>146</v>
      </c>
      <c r="F29" s="77" t="s">
        <v>401</v>
      </c>
      <c r="G29" s="77" t="s">
        <v>148</v>
      </c>
      <c r="H29" s="68" t="s">
        <v>48</v>
      </c>
      <c r="I29" s="88">
        <f t="shared" si="0"/>
        <v>20</v>
      </c>
      <c r="J29" s="94" t="s">
        <v>49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149</v>
      </c>
      <c r="C30" s="77" t="s">
        <v>150</v>
      </c>
      <c r="D30" s="77" t="s">
        <v>44</v>
      </c>
      <c r="E30" s="69" t="s">
        <v>151</v>
      </c>
      <c r="F30" s="77" t="s">
        <v>439</v>
      </c>
      <c r="G30" s="77" t="s">
        <v>134</v>
      </c>
      <c r="H30" s="68" t="s">
        <v>48</v>
      </c>
      <c r="I30" s="88">
        <f t="shared" si="0"/>
        <v>2.25</v>
      </c>
      <c r="J30" s="94" t="s">
        <v>49</v>
      </c>
      <c r="K30" s="119"/>
      <c r="L30" s="120"/>
      <c r="M30" s="121">
        <v>0.25</v>
      </c>
      <c r="N30" s="122"/>
      <c r="O30" s="123"/>
      <c r="P30" s="123"/>
      <c r="Q30" s="120"/>
      <c r="R30" s="121">
        <v>0.25</v>
      </c>
      <c r="S30" s="122"/>
      <c r="T30" s="123"/>
      <c r="U30" s="123"/>
      <c r="V30" s="119"/>
      <c r="W30" s="120"/>
      <c r="X30" s="121">
        <v>0.25</v>
      </c>
      <c r="Y30" s="122"/>
      <c r="Z30" s="123"/>
      <c r="AA30" s="123"/>
      <c r="AB30" s="119"/>
      <c r="AC30" s="120"/>
      <c r="AD30" s="121">
        <v>0.25</v>
      </c>
      <c r="AE30" s="122"/>
      <c r="AF30" s="123"/>
      <c r="AG30" s="123"/>
      <c r="AH30" s="120"/>
      <c r="AI30" s="121">
        <v>0.25</v>
      </c>
      <c r="AJ30" s="122"/>
      <c r="AK30" s="123"/>
      <c r="AL30" s="123"/>
      <c r="AM30" s="119"/>
      <c r="AN30" s="120"/>
      <c r="AO30" s="121">
        <v>0.25</v>
      </c>
      <c r="AP30" s="122"/>
      <c r="AQ30" s="123"/>
      <c r="AR30" s="123"/>
      <c r="AS30" s="119"/>
      <c r="AT30" s="120"/>
      <c r="AU30" s="121">
        <v>0.25</v>
      </c>
      <c r="AV30" s="122"/>
      <c r="AW30" s="123"/>
      <c r="AX30" s="123"/>
      <c r="AY30" s="120"/>
      <c r="AZ30" s="121">
        <v>0.25</v>
      </c>
      <c r="BA30" s="122"/>
      <c r="BB30" s="123"/>
      <c r="BC30" s="123"/>
      <c r="BD30" s="119"/>
      <c r="BE30" s="120"/>
      <c r="BF30" s="121">
        <v>0.25</v>
      </c>
      <c r="BG30" s="122"/>
      <c r="BH30" s="123"/>
      <c r="BI30" s="123"/>
      <c r="BJ30" s="119"/>
    </row>
    <row r="31" spans="1:62" ht="37.5" customHeight="1">
      <c r="A31" s="77" t="s">
        <v>3</v>
      </c>
      <c r="B31" s="77"/>
      <c r="C31" s="77" t="s">
        <v>172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4" t="s">
        <v>3</v>
      </c>
      <c r="B32" s="114"/>
      <c r="C32" s="114" t="s">
        <v>173</v>
      </c>
      <c r="D32" s="114"/>
      <c r="E32" s="115" t="s">
        <v>174</v>
      </c>
      <c r="F32" s="114"/>
      <c r="G32" s="114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42</v>
      </c>
      <c r="C33" s="87" t="s">
        <v>366</v>
      </c>
      <c r="D33" s="87" t="s">
        <v>55</v>
      </c>
      <c r="E33" s="87" t="s">
        <v>367</v>
      </c>
      <c r="F33" s="87" t="s">
        <v>440</v>
      </c>
      <c r="G33" s="87" t="s">
        <v>182</v>
      </c>
      <c r="H33" s="68" t="s">
        <v>48</v>
      </c>
      <c r="I33" s="88">
        <f t="shared" si="0"/>
        <v>6.5</v>
      </c>
      <c r="J33" s="94" t="s">
        <v>49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42</v>
      </c>
      <c r="C34" s="87" t="s">
        <v>175</v>
      </c>
      <c r="D34" s="87" t="s">
        <v>44</v>
      </c>
      <c r="E34" s="87" t="s">
        <v>176</v>
      </c>
      <c r="F34" s="87" t="s">
        <v>177</v>
      </c>
      <c r="G34" s="87" t="s">
        <v>178</v>
      </c>
      <c r="H34" s="68" t="s">
        <v>48</v>
      </c>
      <c r="I34" s="88">
        <f t="shared" si="0"/>
        <v>18</v>
      </c>
      <c r="J34" s="94" t="s">
        <v>49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42</v>
      </c>
      <c r="C35" s="87" t="s">
        <v>370</v>
      </c>
      <c r="D35" s="87" t="s">
        <v>55</v>
      </c>
      <c r="E35" s="87" t="s">
        <v>371</v>
      </c>
      <c r="F35" s="87" t="s">
        <v>372</v>
      </c>
      <c r="G35" s="87" t="s">
        <v>186</v>
      </c>
      <c r="H35" s="68" t="s">
        <v>48</v>
      </c>
      <c r="I35" s="88">
        <f t="shared" si="0"/>
        <v>6</v>
      </c>
      <c r="J35" s="94" t="s">
        <v>49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50</v>
      </c>
      <c r="B36" s="68" t="s">
        <v>42</v>
      </c>
      <c r="C36" s="68" t="s">
        <v>374</v>
      </c>
      <c r="D36" s="68" t="s">
        <v>44</v>
      </c>
      <c r="E36" s="66" t="s">
        <v>375</v>
      </c>
      <c r="F36" s="68" t="s">
        <v>441</v>
      </c>
      <c r="G36" s="68" t="s">
        <v>377</v>
      </c>
      <c r="H36" s="68" t="s">
        <v>431</v>
      </c>
      <c r="I36" s="88">
        <f t="shared" si="0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50</v>
      </c>
      <c r="B37" s="68" t="s">
        <v>42</v>
      </c>
      <c r="C37" s="68" t="s">
        <v>442</v>
      </c>
      <c r="D37" s="68" t="s">
        <v>44</v>
      </c>
      <c r="E37" s="68" t="s">
        <v>443</v>
      </c>
      <c r="F37" s="68" t="s">
        <v>444</v>
      </c>
      <c r="G37" s="68" t="s">
        <v>445</v>
      </c>
      <c r="H37" s="68" t="s">
        <v>431</v>
      </c>
      <c r="I37" s="88">
        <f t="shared" si="0"/>
        <v>2</v>
      </c>
      <c r="J37" s="94" t="s">
        <v>284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50</v>
      </c>
      <c r="B38" s="68" t="s">
        <v>42</v>
      </c>
      <c r="C38" s="68" t="s">
        <v>446</v>
      </c>
      <c r="D38" s="68" t="s">
        <v>44</v>
      </c>
      <c r="E38" s="68" t="s">
        <v>447</v>
      </c>
      <c r="F38" s="68" t="s">
        <v>448</v>
      </c>
      <c r="G38" s="68" t="s">
        <v>449</v>
      </c>
      <c r="H38" s="68" t="s">
        <v>431</v>
      </c>
      <c r="I38" s="88">
        <f t="shared" si="0"/>
        <v>0.5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50</v>
      </c>
      <c r="B39" s="68" t="s">
        <v>42</v>
      </c>
      <c r="C39" s="68" t="s">
        <v>450</v>
      </c>
      <c r="D39" s="68" t="s">
        <v>44</v>
      </c>
      <c r="E39" s="68" t="s">
        <v>451</v>
      </c>
      <c r="F39" s="68" t="s">
        <v>452</v>
      </c>
      <c r="G39" s="68" t="s">
        <v>323</v>
      </c>
      <c r="H39" s="68" t="s">
        <v>431</v>
      </c>
      <c r="I39" s="88">
        <f t="shared" si="0"/>
        <v>0.5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50</v>
      </c>
      <c r="B40" s="68" t="s">
        <v>42</v>
      </c>
      <c r="C40" s="68" t="s">
        <v>453</v>
      </c>
      <c r="D40" s="68" t="s">
        <v>44</v>
      </c>
      <c r="E40" s="68" t="s">
        <v>454</v>
      </c>
      <c r="F40" s="68" t="s">
        <v>455</v>
      </c>
      <c r="G40" s="68" t="s">
        <v>456</v>
      </c>
      <c r="H40" s="68" t="s">
        <v>431</v>
      </c>
      <c r="I40" s="88">
        <f t="shared" si="0"/>
        <v>0.5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50</v>
      </c>
      <c r="B41" s="68" t="s">
        <v>42</v>
      </c>
      <c r="C41" s="68" t="s">
        <v>457</v>
      </c>
      <c r="D41" s="68" t="s">
        <v>44</v>
      </c>
      <c r="E41" s="68" t="s">
        <v>458</v>
      </c>
      <c r="F41" s="68" t="s">
        <v>459</v>
      </c>
      <c r="G41" s="68" t="s">
        <v>460</v>
      </c>
      <c r="H41" s="68" t="s">
        <v>431</v>
      </c>
      <c r="I41" s="88">
        <f t="shared" si="0"/>
        <v>2</v>
      </c>
      <c r="J41" s="94" t="s">
        <v>284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50</v>
      </c>
      <c r="B42" s="68" t="s">
        <v>42</v>
      </c>
      <c r="C42" s="68" t="s">
        <v>461</v>
      </c>
      <c r="D42" s="68" t="s">
        <v>44</v>
      </c>
      <c r="E42" s="68" t="s">
        <v>462</v>
      </c>
      <c r="F42" s="68" t="s">
        <v>463</v>
      </c>
      <c r="G42" s="68" t="s">
        <v>215</v>
      </c>
      <c r="H42" s="65" t="s">
        <v>431</v>
      </c>
      <c r="I42" s="88">
        <f t="shared" si="0"/>
        <v>1.5</v>
      </c>
      <c r="J42" s="94" t="s">
        <v>284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50</v>
      </c>
      <c r="B43" s="68" t="s">
        <v>42</v>
      </c>
      <c r="C43" s="68" t="s">
        <v>464</v>
      </c>
      <c r="D43" s="68" t="s">
        <v>44</v>
      </c>
      <c r="E43" s="68" t="s">
        <v>465</v>
      </c>
      <c r="F43" s="68" t="s">
        <v>466</v>
      </c>
      <c r="G43" s="68" t="s">
        <v>467</v>
      </c>
      <c r="H43" s="68" t="s">
        <v>431</v>
      </c>
      <c r="I43" s="88">
        <f t="shared" si="0"/>
        <v>0</v>
      </c>
      <c r="J43" s="94" t="s">
        <v>284</v>
      </c>
      <c r="K43" s="80"/>
      <c r="L43" s="81"/>
      <c r="M43" s="82"/>
      <c r="N43" s="83"/>
      <c r="O43" s="84" t="s">
        <v>468</v>
      </c>
      <c r="P43" s="84" t="s">
        <v>468</v>
      </c>
      <c r="Q43" s="81"/>
      <c r="R43" s="82"/>
      <c r="S43" s="83"/>
      <c r="T43" s="84" t="s">
        <v>468</v>
      </c>
      <c r="U43" s="84" t="s">
        <v>468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50</v>
      </c>
      <c r="B44" s="68" t="s">
        <v>42</v>
      </c>
      <c r="C44" s="68" t="s">
        <v>469</v>
      </c>
      <c r="D44" s="68" t="s">
        <v>44</v>
      </c>
      <c r="E44" s="68" t="s">
        <v>470</v>
      </c>
      <c r="F44" s="68" t="s">
        <v>471</v>
      </c>
      <c r="G44" s="68" t="s">
        <v>323</v>
      </c>
      <c r="H44" s="68" t="s">
        <v>431</v>
      </c>
      <c r="I44" s="88">
        <f t="shared" si="0"/>
        <v>1</v>
      </c>
      <c r="J44" s="94" t="s">
        <v>284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50</v>
      </c>
      <c r="B45" s="66" t="s">
        <v>102</v>
      </c>
      <c r="C45" s="66" t="s">
        <v>472</v>
      </c>
      <c r="D45" s="66" t="s">
        <v>44</v>
      </c>
      <c r="E45" s="66" t="s">
        <v>473</v>
      </c>
      <c r="F45" s="66" t="s">
        <v>474</v>
      </c>
      <c r="G45" s="66" t="s">
        <v>140</v>
      </c>
      <c r="H45" s="68" t="s">
        <v>431</v>
      </c>
      <c r="I45" s="88">
        <f t="shared" si="0"/>
        <v>0.75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50</v>
      </c>
      <c r="B46" s="68" t="s">
        <v>42</v>
      </c>
      <c r="C46" s="68" t="s">
        <v>475</v>
      </c>
      <c r="D46" s="68" t="s">
        <v>44</v>
      </c>
      <c r="E46" s="68" t="s">
        <v>476</v>
      </c>
      <c r="F46" s="68" t="s">
        <v>477</v>
      </c>
      <c r="G46" s="68" t="s">
        <v>140</v>
      </c>
      <c r="H46" s="68" t="s">
        <v>431</v>
      </c>
      <c r="I46" s="88">
        <f t="shared" si="0"/>
        <v>3</v>
      </c>
      <c r="J46" s="94" t="s">
        <v>284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487</v>
      </c>
      <c r="G49" s="66" t="s">
        <v>488</v>
      </c>
      <c r="H49" s="68" t="s">
        <v>431</v>
      </c>
      <c r="I49" s="88">
        <f t="shared" si="0"/>
        <v>1.5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490</v>
      </c>
      <c r="F50" s="71"/>
      <c r="G50" s="71"/>
      <c r="H50" s="68" t="s">
        <v>431</v>
      </c>
      <c r="I50" s="88">
        <f t="shared" si="0"/>
        <v>13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68" t="s">
        <v>431</v>
      </c>
      <c r="I53" s="88">
        <f t="shared" si="0"/>
        <v>0.5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68" t="s">
        <v>431</v>
      </c>
      <c r="I54" s="88">
        <f t="shared" si="0"/>
        <v>1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68" t="s">
        <v>431</v>
      </c>
      <c r="I57" s="88">
        <f t="shared" si="0"/>
        <v>0.75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50</v>
      </c>
      <c r="B58" s="68" t="s">
        <v>42</v>
      </c>
      <c r="C58" s="68" t="s">
        <v>518</v>
      </c>
      <c r="D58" s="68" t="s">
        <v>44</v>
      </c>
      <c r="E58" s="68" t="s">
        <v>519</v>
      </c>
      <c r="F58" s="68" t="s">
        <v>520</v>
      </c>
      <c r="G58" s="68" t="s">
        <v>445</v>
      </c>
      <c r="H58" s="68" t="s">
        <v>431</v>
      </c>
      <c r="I58" s="88">
        <f t="shared" si="0"/>
        <v>0.5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50</v>
      </c>
      <c r="B59" s="68" t="s">
        <v>42</v>
      </c>
      <c r="C59" s="68" t="s">
        <v>521</v>
      </c>
      <c r="D59" s="68" t="s">
        <v>44</v>
      </c>
      <c r="E59" s="71" t="s">
        <v>522</v>
      </c>
      <c r="F59" s="71" t="s">
        <v>405</v>
      </c>
      <c r="G59" s="71" t="s">
        <v>406</v>
      </c>
      <c r="H59" s="68" t="s">
        <v>431</v>
      </c>
      <c r="I59" s="88">
        <f t="shared" si="0"/>
        <v>1</v>
      </c>
      <c r="J59" s="79" t="s">
        <v>284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50</v>
      </c>
      <c r="B60" s="68" t="s">
        <v>42</v>
      </c>
      <c r="C60" s="68" t="s">
        <v>523</v>
      </c>
      <c r="D60" s="71" t="s">
        <v>44</v>
      </c>
      <c r="E60" s="71" t="s">
        <v>524</v>
      </c>
      <c r="F60" s="71" t="s">
        <v>525</v>
      </c>
      <c r="G60" s="71" t="s">
        <v>161</v>
      </c>
      <c r="H60" s="68" t="s">
        <v>431</v>
      </c>
      <c r="I60" s="88">
        <f t="shared" si="0"/>
        <v>1</v>
      </c>
      <c r="J60" s="79" t="s">
        <v>284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50</v>
      </c>
      <c r="B61" s="71" t="s">
        <v>42</v>
      </c>
      <c r="C61" s="68" t="s">
        <v>526</v>
      </c>
      <c r="D61" s="71" t="s">
        <v>44</v>
      </c>
      <c r="E61" s="71" t="s">
        <v>527</v>
      </c>
      <c r="F61" s="71" t="s">
        <v>528</v>
      </c>
      <c r="G61" s="71" t="s">
        <v>529</v>
      </c>
      <c r="H61" s="71" t="s">
        <v>431</v>
      </c>
      <c r="I61" s="88">
        <f t="shared" si="0"/>
        <v>0.2</v>
      </c>
      <c r="J61" s="79" t="s">
        <v>284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50</v>
      </c>
      <c r="B62" s="71" t="s">
        <v>42</v>
      </c>
      <c r="C62" s="68" t="s">
        <v>193</v>
      </c>
      <c r="D62" s="71" t="s">
        <v>55</v>
      </c>
      <c r="E62" s="71" t="s">
        <v>194</v>
      </c>
      <c r="F62" s="71" t="s">
        <v>530</v>
      </c>
      <c r="G62" s="71" t="s">
        <v>196</v>
      </c>
      <c r="H62" s="71" t="s">
        <v>197</v>
      </c>
      <c r="I62" s="88">
        <f t="shared" ref="I62" si="1">SUM(K62:BJ62)</f>
        <v>4.5</v>
      </c>
      <c r="J62" s="88" t="s">
        <v>49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50</v>
      </c>
      <c r="B63" s="71" t="s">
        <v>42</v>
      </c>
      <c r="C63" s="68" t="s">
        <v>320</v>
      </c>
      <c r="D63" s="71" t="s">
        <v>55</v>
      </c>
      <c r="E63" s="71" t="s">
        <v>321</v>
      </c>
      <c r="F63" s="71" t="s">
        <v>531</v>
      </c>
      <c r="G63" s="71" t="s">
        <v>323</v>
      </c>
      <c r="H63" s="71" t="s">
        <v>355</v>
      </c>
      <c r="I63" s="88" t="s">
        <v>334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50</v>
      </c>
      <c r="B64" s="68" t="s">
        <v>205</v>
      </c>
      <c r="C64" s="68" t="s">
        <v>206</v>
      </c>
      <c r="D64" s="68" t="s">
        <v>44</v>
      </c>
      <c r="E64" s="68" t="s">
        <v>207</v>
      </c>
      <c r="F64" s="68" t="s">
        <v>532</v>
      </c>
      <c r="G64" s="68" t="s">
        <v>209</v>
      </c>
      <c r="H64" s="68" t="s">
        <v>48</v>
      </c>
      <c r="I64" s="88">
        <f t="shared" si="0"/>
        <v>16.25</v>
      </c>
      <c r="J64" s="88" t="s">
        <v>49</v>
      </c>
      <c r="K64" s="119"/>
      <c r="L64" s="120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1"/>
      <c r="Y64" s="122"/>
      <c r="Z64" s="123">
        <v>1.5</v>
      </c>
      <c r="AA64" s="123">
        <v>0.5</v>
      </c>
      <c r="AB64" s="119"/>
      <c r="AC64" s="120"/>
      <c r="AD64" s="121"/>
      <c r="AE64" s="122"/>
      <c r="AF64" s="123">
        <v>1.5</v>
      </c>
      <c r="AG64" s="123">
        <v>0.5</v>
      </c>
      <c r="AH64" s="120"/>
      <c r="AI64" s="121"/>
      <c r="AJ64" s="122"/>
      <c r="AK64" s="123">
        <v>1.5</v>
      </c>
      <c r="AL64" s="123">
        <v>0.5</v>
      </c>
      <c r="AM64" s="119"/>
      <c r="AN64" s="120"/>
      <c r="AO64" s="121"/>
      <c r="AP64" s="122"/>
      <c r="AQ64" s="123">
        <v>2</v>
      </c>
      <c r="AR64" s="123">
        <v>0.5</v>
      </c>
      <c r="AS64" s="119"/>
      <c r="AT64" s="120"/>
      <c r="AU64" s="121"/>
      <c r="AV64" s="122"/>
      <c r="AW64" s="123">
        <v>2</v>
      </c>
      <c r="AX64" s="123">
        <v>0.25</v>
      </c>
      <c r="AY64" s="120"/>
      <c r="AZ64" s="121"/>
      <c r="BA64" s="122"/>
      <c r="BB64" s="123">
        <v>2</v>
      </c>
      <c r="BC64" s="123">
        <v>0.25</v>
      </c>
      <c r="BD64" s="119"/>
      <c r="BE64" s="120"/>
      <c r="BF64" s="121"/>
      <c r="BG64" s="122"/>
      <c r="BH64" s="123">
        <v>2</v>
      </c>
      <c r="BI64" s="123">
        <v>0.25</v>
      </c>
      <c r="BJ64" s="119"/>
    </row>
    <row r="65" spans="1:62" ht="37.5" customHeight="1">
      <c r="A65" s="68" t="s">
        <v>50</v>
      </c>
      <c r="B65" s="68" t="s">
        <v>205</v>
      </c>
      <c r="C65" s="68" t="s">
        <v>210</v>
      </c>
      <c r="D65" s="68" t="s">
        <v>44</v>
      </c>
      <c r="E65" s="68" t="s">
        <v>211</v>
      </c>
      <c r="F65" s="68" t="s">
        <v>532</v>
      </c>
      <c r="G65" s="68" t="s">
        <v>209</v>
      </c>
      <c r="H65" s="68" t="s">
        <v>53</v>
      </c>
      <c r="I65" s="88">
        <f t="shared" si="0"/>
        <v>0.75</v>
      </c>
      <c r="J65" s="88" t="s">
        <v>49</v>
      </c>
      <c r="K65" s="119"/>
      <c r="L65" s="120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1"/>
      <c r="Y65" s="122"/>
      <c r="Z65" s="123"/>
      <c r="AA65" s="123"/>
      <c r="AB65" s="119"/>
      <c r="AC65" s="120"/>
      <c r="AD65" s="121"/>
      <c r="AE65" s="122"/>
      <c r="AF65" s="123"/>
      <c r="AG65" s="123"/>
      <c r="AH65" s="120"/>
      <c r="AI65" s="121"/>
      <c r="AJ65" s="122"/>
      <c r="AK65" s="123"/>
      <c r="AL65" s="123"/>
      <c r="AM65" s="119"/>
      <c r="AN65" s="120"/>
      <c r="AO65" s="121"/>
      <c r="AP65" s="122"/>
      <c r="AQ65" s="123"/>
      <c r="AR65" s="123"/>
      <c r="AS65" s="119"/>
      <c r="AT65" s="120"/>
      <c r="AU65" s="121"/>
      <c r="AV65" s="122"/>
      <c r="AW65" s="123"/>
      <c r="AX65" s="123">
        <v>0.25</v>
      </c>
      <c r="AY65" s="120"/>
      <c r="AZ65" s="121"/>
      <c r="BA65" s="122"/>
      <c r="BB65" s="123"/>
      <c r="BC65" s="123">
        <v>0.25</v>
      </c>
      <c r="BD65" s="119"/>
      <c r="BE65" s="120"/>
      <c r="BF65" s="121"/>
      <c r="BG65" s="122"/>
      <c r="BH65" s="123"/>
      <c r="BI65" s="123">
        <v>0.25</v>
      </c>
      <c r="BJ65" s="119"/>
    </row>
    <row r="66" spans="1:62" ht="37.5" customHeight="1">
      <c r="A66" s="68" t="s">
        <v>50</v>
      </c>
      <c r="B66" s="68" t="s">
        <v>42</v>
      </c>
      <c r="C66" s="68" t="s">
        <v>212</v>
      </c>
      <c r="D66" s="68" t="s">
        <v>44</v>
      </c>
      <c r="E66" s="68" t="s">
        <v>213</v>
      </c>
      <c r="F66" s="68" t="s">
        <v>533</v>
      </c>
      <c r="G66" s="68" t="s">
        <v>215</v>
      </c>
      <c r="H66" s="68" t="s">
        <v>48</v>
      </c>
      <c r="I66" s="88">
        <f t="shared" si="0"/>
        <v>4.5</v>
      </c>
      <c r="J66" s="88" t="s">
        <v>49</v>
      </c>
      <c r="K66" s="119"/>
      <c r="L66" s="120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1"/>
      <c r="Y66" s="122"/>
      <c r="Z66" s="123">
        <v>0.5</v>
      </c>
      <c r="AA66" s="123"/>
      <c r="AB66" s="119"/>
      <c r="AC66" s="120"/>
      <c r="AD66" s="121"/>
      <c r="AE66" s="122"/>
      <c r="AF66" s="123">
        <v>0.5</v>
      </c>
      <c r="AG66" s="123"/>
      <c r="AH66" s="120"/>
      <c r="AI66" s="121"/>
      <c r="AJ66" s="122"/>
      <c r="AK66" s="123">
        <v>0.5</v>
      </c>
      <c r="AL66" s="123"/>
      <c r="AM66" s="119"/>
      <c r="AN66" s="120"/>
      <c r="AO66" s="121"/>
      <c r="AP66" s="122"/>
      <c r="AQ66" s="123">
        <v>0.5</v>
      </c>
      <c r="AR66" s="123"/>
      <c r="AS66" s="119"/>
      <c r="AT66" s="120"/>
      <c r="AU66" s="121"/>
      <c r="AV66" s="122"/>
      <c r="AW66" s="123">
        <v>0.5</v>
      </c>
      <c r="AX66" s="123"/>
      <c r="AY66" s="120"/>
      <c r="AZ66" s="121"/>
      <c r="BA66" s="122"/>
      <c r="BB66" s="123">
        <v>0.5</v>
      </c>
      <c r="BC66" s="123"/>
      <c r="BD66" s="119"/>
      <c r="BE66" s="120"/>
      <c r="BF66" s="121"/>
      <c r="BG66" s="122"/>
      <c r="BH66" s="123">
        <v>0.5</v>
      </c>
      <c r="BI66" s="123"/>
      <c r="BJ66" s="119"/>
    </row>
    <row r="67" spans="1:62" ht="37.5" customHeight="1">
      <c r="A67" s="68" t="s">
        <v>50</v>
      </c>
      <c r="B67" s="68" t="s">
        <v>42</v>
      </c>
      <c r="C67" s="68" t="s">
        <v>216</v>
      </c>
      <c r="D67" s="68" t="s">
        <v>44</v>
      </c>
      <c r="E67" s="68" t="s">
        <v>217</v>
      </c>
      <c r="F67" s="68" t="s">
        <v>533</v>
      </c>
      <c r="G67" s="68" t="s">
        <v>215</v>
      </c>
      <c r="H67" s="68" t="s">
        <v>53</v>
      </c>
      <c r="I67" s="88">
        <f t="shared" si="0"/>
        <v>3.5</v>
      </c>
      <c r="J67" s="88" t="s">
        <v>49</v>
      </c>
      <c r="K67" s="119"/>
      <c r="L67" s="120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1"/>
      <c r="Y67" s="122"/>
      <c r="Z67" s="123">
        <v>0.5</v>
      </c>
      <c r="AA67" s="123"/>
      <c r="AB67" s="119"/>
      <c r="AC67" s="120"/>
      <c r="AD67" s="121"/>
      <c r="AE67" s="122"/>
      <c r="AF67" s="123">
        <v>0.5</v>
      </c>
      <c r="AG67" s="123"/>
      <c r="AH67" s="120"/>
      <c r="AI67" s="121"/>
      <c r="AJ67" s="122"/>
      <c r="AK67" s="123">
        <v>0.5</v>
      </c>
      <c r="AL67" s="123"/>
      <c r="AM67" s="119"/>
      <c r="AN67" s="120"/>
      <c r="AO67" s="121"/>
      <c r="AP67" s="122"/>
      <c r="AQ67" s="123">
        <v>0.5</v>
      </c>
      <c r="AR67" s="123"/>
      <c r="AS67" s="119"/>
      <c r="AT67" s="120"/>
      <c r="AU67" s="121"/>
      <c r="AV67" s="122"/>
      <c r="AW67" s="123">
        <v>0.5</v>
      </c>
      <c r="AX67" s="123"/>
      <c r="AY67" s="120"/>
      <c r="AZ67" s="121"/>
      <c r="BA67" s="122"/>
      <c r="BB67" s="123">
        <v>0.5</v>
      </c>
      <c r="BC67" s="123"/>
      <c r="BD67" s="119"/>
      <c r="BE67" s="120"/>
      <c r="BF67" s="121"/>
      <c r="BG67" s="122"/>
      <c r="BH67" s="123">
        <v>0.5</v>
      </c>
      <c r="BI67" s="123"/>
      <c r="BJ67" s="119"/>
    </row>
    <row r="68" spans="1:62" ht="37.5" customHeight="1">
      <c r="A68" s="68" t="s">
        <v>50</v>
      </c>
      <c r="B68" s="71" t="s">
        <v>42</v>
      </c>
      <c r="C68" s="68" t="s">
        <v>218</v>
      </c>
      <c r="D68" s="71" t="s">
        <v>44</v>
      </c>
      <c r="E68" s="71" t="s">
        <v>219</v>
      </c>
      <c r="F68" s="71" t="s">
        <v>412</v>
      </c>
      <c r="G68" s="71" t="s">
        <v>221</v>
      </c>
      <c r="H68" s="68" t="s">
        <v>48</v>
      </c>
      <c r="I68" s="88">
        <f t="shared" ref="I68:I69" si="2">SUM(K68:BJ68)</f>
        <v>9.75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50</v>
      </c>
      <c r="B69" s="71" t="s">
        <v>42</v>
      </c>
      <c r="C69" s="68" t="s">
        <v>222</v>
      </c>
      <c r="D69" s="71" t="s">
        <v>44</v>
      </c>
      <c r="E69" s="71" t="s">
        <v>223</v>
      </c>
      <c r="F69" s="71" t="s">
        <v>412</v>
      </c>
      <c r="G69" s="71" t="s">
        <v>221</v>
      </c>
      <c r="H69" s="68" t="s">
        <v>53</v>
      </c>
      <c r="I69" s="88">
        <f t="shared" si="2"/>
        <v>1.5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50</v>
      </c>
      <c r="B70" s="71" t="s">
        <v>42</v>
      </c>
      <c r="C70" s="68" t="s">
        <v>224</v>
      </c>
      <c r="D70" s="71" t="s">
        <v>44</v>
      </c>
      <c r="E70" s="71" t="s">
        <v>225</v>
      </c>
      <c r="F70" s="71" t="s">
        <v>534</v>
      </c>
      <c r="G70" s="71" t="s">
        <v>227</v>
      </c>
      <c r="H70" s="68" t="s">
        <v>53</v>
      </c>
      <c r="I70" s="88">
        <f t="shared" ref="I70:I71" si="3">SUM(K70:BJ70)</f>
        <v>7</v>
      </c>
      <c r="J70" s="88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50</v>
      </c>
      <c r="B71" s="71" t="s">
        <v>42</v>
      </c>
      <c r="C71" s="68" t="s">
        <v>327</v>
      </c>
      <c r="D71" s="71" t="s">
        <v>44</v>
      </c>
      <c r="E71" s="71" t="s">
        <v>328</v>
      </c>
      <c r="F71" s="71" t="s">
        <v>535</v>
      </c>
      <c r="G71" s="71" t="s">
        <v>231</v>
      </c>
      <c r="H71" s="71" t="s">
        <v>355</v>
      </c>
      <c r="I71" s="88">
        <f t="shared" si="3"/>
        <v>2</v>
      </c>
      <c r="J71" s="88" t="s">
        <v>49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50</v>
      </c>
      <c r="B72" s="71" t="s">
        <v>42</v>
      </c>
      <c r="C72" s="68" t="s">
        <v>228</v>
      </c>
      <c r="D72" s="71" t="s">
        <v>44</v>
      </c>
      <c r="E72" s="71" t="s">
        <v>229</v>
      </c>
      <c r="F72" s="71" t="s">
        <v>535</v>
      </c>
      <c r="G72" s="71" t="s">
        <v>231</v>
      </c>
      <c r="H72" s="71" t="s">
        <v>93</v>
      </c>
      <c r="I72" s="88">
        <f t="shared" ref="I72" si="4">SUM(K72:BJ72)</f>
        <v>0.75</v>
      </c>
      <c r="J72" s="88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50</v>
      </c>
      <c r="B73" s="71" t="s">
        <v>42</v>
      </c>
      <c r="C73" s="68" t="s">
        <v>232</v>
      </c>
      <c r="D73" s="71" t="s">
        <v>44</v>
      </c>
      <c r="E73" s="71" t="s">
        <v>233</v>
      </c>
      <c r="F73" s="71" t="s">
        <v>413</v>
      </c>
      <c r="G73" s="71" t="s">
        <v>235</v>
      </c>
      <c r="H73" s="68" t="s">
        <v>48</v>
      </c>
      <c r="I73" s="88">
        <f t="shared" ref="I73" si="5">SUM(K73:BJ73)</f>
        <v>4</v>
      </c>
      <c r="J73" s="88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50</v>
      </c>
      <c r="B74" s="71" t="s">
        <v>42</v>
      </c>
      <c r="C74" s="68" t="s">
        <v>236</v>
      </c>
      <c r="D74" s="71" t="s">
        <v>44</v>
      </c>
      <c r="E74" s="71" t="s">
        <v>237</v>
      </c>
      <c r="F74" s="71" t="s">
        <v>413</v>
      </c>
      <c r="G74" s="71" t="s">
        <v>235</v>
      </c>
      <c r="H74" s="68" t="s">
        <v>53</v>
      </c>
      <c r="I74" s="88">
        <f t="shared" ref="I74:I75" si="6">SUM(K74:BJ74)</f>
        <v>0</v>
      </c>
      <c r="J74" s="88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50</v>
      </c>
      <c r="B75" s="71" t="s">
        <v>42</v>
      </c>
      <c r="C75" s="68" t="s">
        <v>238</v>
      </c>
      <c r="D75" s="71" t="s">
        <v>44</v>
      </c>
      <c r="E75" s="71" t="s">
        <v>239</v>
      </c>
      <c r="F75" s="71" t="s">
        <v>536</v>
      </c>
      <c r="G75" s="71" t="s">
        <v>241</v>
      </c>
      <c r="H75" s="68" t="s">
        <v>48</v>
      </c>
      <c r="I75" s="88">
        <f t="shared" si="6"/>
        <v>7.25</v>
      </c>
      <c r="J75" s="88" t="s">
        <v>49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50</v>
      </c>
      <c r="B76" s="71" t="s">
        <v>42</v>
      </c>
      <c r="C76" s="68" t="s">
        <v>242</v>
      </c>
      <c r="D76" s="71" t="s">
        <v>44</v>
      </c>
      <c r="E76" s="71" t="s">
        <v>243</v>
      </c>
      <c r="F76" s="71" t="s">
        <v>536</v>
      </c>
      <c r="G76" s="71" t="s">
        <v>241</v>
      </c>
      <c r="H76" s="68" t="s">
        <v>53</v>
      </c>
      <c r="I76" s="88">
        <f t="shared" ref="I76" si="7">SUM(K76:BJ76)</f>
        <v>0.75</v>
      </c>
      <c r="J76" s="88" t="s">
        <v>49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50</v>
      </c>
      <c r="B77" s="71" t="s">
        <v>42</v>
      </c>
      <c r="C77" s="68" t="s">
        <v>244</v>
      </c>
      <c r="D77" s="71" t="s">
        <v>44</v>
      </c>
      <c r="E77" s="71" t="s">
        <v>245</v>
      </c>
      <c r="F77" s="71" t="s">
        <v>246</v>
      </c>
      <c r="G77" s="71" t="s">
        <v>247</v>
      </c>
      <c r="H77" s="68" t="s">
        <v>48</v>
      </c>
      <c r="I77" s="88">
        <f t="shared" ref="I77:I78" si="8">SUM(K77:BJ77)</f>
        <v>2.25</v>
      </c>
      <c r="J77" s="88" t="s">
        <v>49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50</v>
      </c>
      <c r="B78" s="71" t="s">
        <v>205</v>
      </c>
      <c r="C78" s="68" t="s">
        <v>248</v>
      </c>
      <c r="D78" s="71" t="s">
        <v>44</v>
      </c>
      <c r="E78" s="71" t="s">
        <v>537</v>
      </c>
      <c r="F78" s="71" t="s">
        <v>538</v>
      </c>
      <c r="G78" s="71" t="s">
        <v>251</v>
      </c>
      <c r="H78" s="71" t="s">
        <v>197</v>
      </c>
      <c r="I78" s="88">
        <f t="shared" si="8"/>
        <v>4.5</v>
      </c>
      <c r="J78" s="88" t="s">
        <v>49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50</v>
      </c>
      <c r="B79" s="71" t="s">
        <v>42</v>
      </c>
      <c r="C79" s="68" t="s">
        <v>252</v>
      </c>
      <c r="D79" s="71" t="s">
        <v>44</v>
      </c>
      <c r="E79" s="71" t="s">
        <v>539</v>
      </c>
      <c r="F79" s="71" t="s">
        <v>538</v>
      </c>
      <c r="G79" s="71" t="s">
        <v>251</v>
      </c>
      <c r="H79" s="71" t="s">
        <v>254</v>
      </c>
      <c r="I79" s="88">
        <f t="shared" ref="I79:I81" si="9">SUM(K79:BJ79)</f>
        <v>1.75</v>
      </c>
      <c r="J79" s="88" t="s">
        <v>49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50</v>
      </c>
      <c r="B80" s="71" t="s">
        <v>205</v>
      </c>
      <c r="C80" s="68" t="s">
        <v>255</v>
      </c>
      <c r="D80" s="71" t="s">
        <v>44</v>
      </c>
      <c r="E80" s="71" t="s">
        <v>256</v>
      </c>
      <c r="F80" s="71" t="s">
        <v>540</v>
      </c>
      <c r="G80" s="71" t="s">
        <v>258</v>
      </c>
      <c r="H80" s="68" t="s">
        <v>48</v>
      </c>
      <c r="I80" s="88">
        <f t="shared" si="9"/>
        <v>8</v>
      </c>
      <c r="J80" s="88" t="s">
        <v>49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50</v>
      </c>
      <c r="B81" s="71" t="s">
        <v>205</v>
      </c>
      <c r="C81" s="68" t="s">
        <v>259</v>
      </c>
      <c r="D81" s="71" t="s">
        <v>44</v>
      </c>
      <c r="E81" s="71" t="s">
        <v>260</v>
      </c>
      <c r="F81" s="71" t="s">
        <v>540</v>
      </c>
      <c r="G81" s="71" t="s">
        <v>258</v>
      </c>
      <c r="H81" s="68" t="s">
        <v>53</v>
      </c>
      <c r="I81" s="88">
        <f t="shared" si="9"/>
        <v>2.5</v>
      </c>
      <c r="J81" s="88" t="s">
        <v>49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50</v>
      </c>
      <c r="B82" s="71" t="s">
        <v>42</v>
      </c>
      <c r="C82" s="68" t="s">
        <v>283</v>
      </c>
      <c r="D82" s="71"/>
      <c r="E82" s="71"/>
      <c r="F82" s="71"/>
      <c r="G82" s="71"/>
      <c r="H82" s="71"/>
      <c r="I82" s="88">
        <f t="shared" si="0"/>
        <v>58</v>
      </c>
      <c r="J82" s="94" t="s">
        <v>284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50</v>
      </c>
      <c r="B83" s="71" t="s">
        <v>42</v>
      </c>
      <c r="C83" s="71" t="s">
        <v>285</v>
      </c>
      <c r="D83" s="71"/>
      <c r="E83" s="71"/>
      <c r="F83" s="71"/>
      <c r="G83" s="71"/>
      <c r="H83" s="71"/>
      <c r="I83" s="88">
        <f t="shared" si="0"/>
        <v>45</v>
      </c>
      <c r="J83" s="94" t="s">
        <v>49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50</v>
      </c>
      <c r="B84" s="71" t="s">
        <v>187</v>
      </c>
      <c r="C84" s="71" t="s">
        <v>541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50</v>
      </c>
      <c r="B85" s="71" t="s">
        <v>187</v>
      </c>
      <c r="C85" s="68" t="s">
        <v>286</v>
      </c>
      <c r="D85" s="71"/>
      <c r="E85" s="71"/>
      <c r="F85" s="71"/>
      <c r="G85" s="71"/>
      <c r="H85" s="71"/>
      <c r="I85" s="88">
        <f>SUM(K85:BJ85)</f>
        <v>9</v>
      </c>
      <c r="J85" s="94" t="s">
        <v>284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42</v>
      </c>
      <c r="C86" s="100"/>
      <c r="D86" s="100"/>
      <c r="E86" s="101" t="s">
        <v>287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42</v>
      </c>
      <c r="C87" s="100"/>
      <c r="D87" s="100"/>
      <c r="E87" s="102" t="s">
        <v>288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42</v>
      </c>
      <c r="C88" s="100"/>
      <c r="D88" s="100"/>
      <c r="E88" s="102" t="s">
        <v>289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42</v>
      </c>
      <c r="C89" s="100"/>
      <c r="D89" s="100"/>
      <c r="E89" s="102" t="s">
        <v>290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42</v>
      </c>
      <c r="C90" s="103"/>
      <c r="D90" s="103"/>
      <c r="E90" s="103" t="s">
        <v>291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42</v>
      </c>
      <c r="C91" s="105"/>
      <c r="D91" s="105"/>
      <c r="E91" s="102" t="s">
        <v>292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42</v>
      </c>
      <c r="C92" s="106"/>
      <c r="D92" s="106"/>
      <c r="E92" s="106" t="s">
        <v>293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102</v>
      </c>
      <c r="C93" s="101"/>
      <c r="D93" s="101"/>
      <c r="E93" s="101" t="s">
        <v>287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102</v>
      </c>
      <c r="C94" s="101"/>
      <c r="D94" s="101"/>
      <c r="E94" s="101" t="s">
        <v>288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102</v>
      </c>
      <c r="C95" s="102"/>
      <c r="D95" s="102"/>
      <c r="E95" s="102" t="s">
        <v>289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102</v>
      </c>
      <c r="C96" s="102"/>
      <c r="D96" s="102"/>
      <c r="E96" s="102" t="s">
        <v>290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102</v>
      </c>
      <c r="C97" s="103"/>
      <c r="D97" s="103"/>
      <c r="E97" s="103" t="s">
        <v>294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102</v>
      </c>
      <c r="C98" s="102"/>
      <c r="D98" s="102"/>
      <c r="E98" s="102" t="s">
        <v>292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102</v>
      </c>
      <c r="C99" s="106"/>
      <c r="D99" s="106"/>
      <c r="E99" s="106" t="s">
        <v>293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295</v>
      </c>
      <c r="C100" s="101"/>
      <c r="D100" s="101"/>
      <c r="E100" s="101" t="s">
        <v>287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296</v>
      </c>
      <c r="C101" s="101"/>
      <c r="D101" s="101"/>
      <c r="E101" s="101" t="s">
        <v>288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296</v>
      </c>
      <c r="C102" s="102"/>
      <c r="D102" s="102"/>
      <c r="E102" s="102" t="s">
        <v>289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296</v>
      </c>
      <c r="C103" s="103"/>
      <c r="D103" s="103"/>
      <c r="E103" s="103" t="s">
        <v>290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296</v>
      </c>
      <c r="C104" s="102"/>
      <c r="D104" s="102"/>
      <c r="E104" s="102" t="s">
        <v>291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296</v>
      </c>
      <c r="C105" s="101"/>
      <c r="D105" s="101"/>
      <c r="E105" s="101" t="s">
        <v>292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296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297</v>
      </c>
      <c r="C107" s="101"/>
      <c r="D107" s="101"/>
      <c r="E107" s="101" t="s">
        <v>287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297</v>
      </c>
      <c r="C108" s="102"/>
      <c r="D108" s="102"/>
      <c r="E108" s="102" t="s">
        <v>288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297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297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297</v>
      </c>
      <c r="C111" s="102"/>
      <c r="D111" s="102"/>
      <c r="E111" s="102" t="s">
        <v>291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297</v>
      </c>
      <c r="C112" s="103"/>
      <c r="D112" s="103"/>
      <c r="E112" s="103" t="s">
        <v>292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297</v>
      </c>
      <c r="C113" s="103"/>
      <c r="D113" s="103"/>
      <c r="E113" s="103" t="s">
        <v>293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60" customFormat="1" ht="16.5" customHeight="1">
      <c r="A114" s="60" t="s">
        <v>4</v>
      </c>
      <c r="E114" s="60" t="s">
        <v>298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4000000}"/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96"/>
  <sheetViews>
    <sheetView zoomScale="70" zoomScaleNormal="70" workbookViewId="0">
      <pane xSplit="7" ySplit="2" topLeftCell="H19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542</v>
      </c>
      <c r="L2" s="76" t="s">
        <v>30</v>
      </c>
      <c r="M2" s="77" t="s">
        <v>390</v>
      </c>
      <c r="N2" s="74" t="s">
        <v>35</v>
      </c>
      <c r="O2" s="68" t="s">
        <v>543</v>
      </c>
      <c r="P2" s="68" t="s">
        <v>543</v>
      </c>
      <c r="Q2" s="75" t="s">
        <v>418</v>
      </c>
      <c r="R2" s="76" t="s">
        <v>34</v>
      </c>
      <c r="S2" s="77" t="s">
        <v>346</v>
      </c>
      <c r="T2" s="74" t="s">
        <v>419</v>
      </c>
      <c r="U2" s="68" t="s">
        <v>420</v>
      </c>
      <c r="V2" s="68" t="s">
        <v>420</v>
      </c>
      <c r="W2" s="76" t="s">
        <v>37</v>
      </c>
      <c r="X2" s="77" t="s">
        <v>348</v>
      </c>
      <c r="Y2" s="74" t="s">
        <v>39</v>
      </c>
      <c r="Z2" s="68" t="s">
        <v>421</v>
      </c>
      <c r="AA2" s="68" t="s">
        <v>421</v>
      </c>
      <c r="AB2" s="75" t="s">
        <v>389</v>
      </c>
      <c r="AC2" s="76" t="s">
        <v>41</v>
      </c>
      <c r="AD2" s="77" t="s">
        <v>301</v>
      </c>
      <c r="AE2" s="74" t="s">
        <v>390</v>
      </c>
      <c r="AF2" s="68" t="s">
        <v>391</v>
      </c>
      <c r="AG2" s="68" t="s">
        <v>391</v>
      </c>
      <c r="AH2" s="75" t="s">
        <v>344</v>
      </c>
      <c r="AI2" s="76" t="s">
        <v>345</v>
      </c>
      <c r="AJ2" s="77" t="s">
        <v>20</v>
      </c>
      <c r="AK2" s="74" t="s">
        <v>346</v>
      </c>
      <c r="AL2" s="68" t="s">
        <v>32</v>
      </c>
      <c r="AM2" s="68" t="s">
        <v>32</v>
      </c>
      <c r="AN2" s="76" t="s">
        <v>347</v>
      </c>
      <c r="AO2" s="77" t="s">
        <v>24</v>
      </c>
      <c r="AP2" s="74" t="s">
        <v>348</v>
      </c>
      <c r="AQ2" s="68" t="s">
        <v>349</v>
      </c>
      <c r="AR2" s="68" t="s">
        <v>349</v>
      </c>
      <c r="AS2" s="75" t="s">
        <v>299</v>
      </c>
      <c r="AT2" s="76" t="s">
        <v>300</v>
      </c>
      <c r="AU2" s="77" t="s">
        <v>29</v>
      </c>
      <c r="AV2" s="74" t="s">
        <v>301</v>
      </c>
      <c r="AW2" s="68" t="s">
        <v>302</v>
      </c>
      <c r="AX2" s="68" t="s">
        <v>302</v>
      </c>
      <c r="AY2" s="75" t="s">
        <v>17</v>
      </c>
      <c r="AZ2" s="76" t="s">
        <v>18</v>
      </c>
      <c r="BA2" s="77" t="s">
        <v>19</v>
      </c>
      <c r="BB2" s="74" t="s">
        <v>20</v>
      </c>
      <c r="BC2" s="68" t="s">
        <v>21</v>
      </c>
      <c r="BD2" s="68" t="s">
        <v>21</v>
      </c>
      <c r="BE2" s="76" t="s">
        <v>22</v>
      </c>
      <c r="BF2" s="77" t="s">
        <v>23</v>
      </c>
      <c r="BG2" s="74" t="s">
        <v>24</v>
      </c>
      <c r="BH2" s="68" t="s">
        <v>25</v>
      </c>
      <c r="BI2" s="68" t="s">
        <v>25</v>
      </c>
      <c r="BJ2" s="75" t="s">
        <v>26</v>
      </c>
      <c r="BK2" s="76" t="s">
        <v>27</v>
      </c>
      <c r="BL2" s="77" t="s">
        <v>28</v>
      </c>
      <c r="BM2" s="74" t="s">
        <v>29</v>
      </c>
      <c r="BN2" s="68" t="s">
        <v>30</v>
      </c>
      <c r="BO2" s="68" t="s">
        <v>30</v>
      </c>
      <c r="BP2" s="75" t="s">
        <v>31</v>
      </c>
    </row>
    <row r="3" spans="1:68" ht="37.5" customHeight="1">
      <c r="A3" s="76" t="s">
        <v>2</v>
      </c>
      <c r="B3" s="76" t="s">
        <v>42</v>
      </c>
      <c r="C3" s="76" t="s">
        <v>544</v>
      </c>
      <c r="D3" s="76" t="s">
        <v>44</v>
      </c>
      <c r="E3" s="64" t="s">
        <v>545</v>
      </c>
      <c r="F3" s="76" t="s">
        <v>546</v>
      </c>
      <c r="G3" s="76" t="s">
        <v>377</v>
      </c>
      <c r="H3" s="68" t="s">
        <v>547</v>
      </c>
      <c r="I3" s="88">
        <f t="shared" ref="I3:I65" si="0">SUM(K3:BP3)</f>
        <v>1</v>
      </c>
      <c r="J3" s="94" t="s">
        <v>284</v>
      </c>
      <c r="K3" s="116"/>
      <c r="L3" s="117"/>
      <c r="M3" s="118"/>
      <c r="N3" s="98">
        <v>1</v>
      </c>
      <c r="O3" s="71"/>
      <c r="P3" s="71"/>
      <c r="Q3" s="116"/>
      <c r="R3" s="117"/>
      <c r="S3" s="118"/>
      <c r="T3" s="73"/>
      <c r="U3" s="71"/>
      <c r="V3" s="71"/>
      <c r="W3" s="117"/>
      <c r="X3" s="118"/>
      <c r="Y3" s="73"/>
      <c r="Z3" s="71"/>
      <c r="AA3" s="71"/>
      <c r="AB3" s="116"/>
      <c r="AC3" s="117"/>
      <c r="AD3" s="118"/>
      <c r="AE3" s="73"/>
      <c r="AF3" s="71"/>
      <c r="AG3" s="71"/>
      <c r="AH3" s="116"/>
      <c r="AI3" s="117"/>
      <c r="AJ3" s="118"/>
      <c r="AK3" s="73"/>
      <c r="AL3" s="71"/>
      <c r="AM3" s="71"/>
      <c r="AN3" s="117"/>
      <c r="AO3" s="118"/>
      <c r="AP3" s="73"/>
      <c r="AQ3" s="71"/>
      <c r="AR3" s="71"/>
      <c r="AS3" s="116"/>
      <c r="AT3" s="117"/>
      <c r="AU3" s="118"/>
      <c r="AV3" s="73"/>
      <c r="AW3" s="71"/>
      <c r="AX3" s="71"/>
      <c r="AY3" s="116"/>
      <c r="AZ3" s="117"/>
      <c r="BA3" s="118"/>
      <c r="BB3" s="73"/>
      <c r="BC3" s="71"/>
      <c r="BD3" s="71"/>
      <c r="BE3" s="117"/>
      <c r="BF3" s="118"/>
      <c r="BG3" s="73"/>
      <c r="BH3" s="71"/>
      <c r="BI3" s="71"/>
      <c r="BJ3" s="116"/>
      <c r="BK3" s="117"/>
      <c r="BL3" s="118"/>
      <c r="BM3" s="73"/>
      <c r="BN3" s="71"/>
      <c r="BO3" s="71"/>
      <c r="BP3" s="116"/>
    </row>
    <row r="4" spans="1:68" ht="37.5" customHeight="1">
      <c r="A4" s="68" t="s">
        <v>50</v>
      </c>
      <c r="B4" s="68" t="s">
        <v>42</v>
      </c>
      <c r="C4" s="68" t="s">
        <v>374</v>
      </c>
      <c r="D4" s="68" t="s">
        <v>44</v>
      </c>
      <c r="E4" s="66" t="s">
        <v>375</v>
      </c>
      <c r="F4" s="68" t="s">
        <v>546</v>
      </c>
      <c r="G4" s="68" t="s">
        <v>377</v>
      </c>
      <c r="H4" s="68" t="s">
        <v>431</v>
      </c>
      <c r="I4" s="88">
        <f t="shared" si="0"/>
        <v>0.75</v>
      </c>
      <c r="J4" s="94" t="s">
        <v>284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43</v>
      </c>
      <c r="D5" s="64" t="s">
        <v>44</v>
      </c>
      <c r="E5" s="64" t="s">
        <v>45</v>
      </c>
      <c r="F5" s="64" t="s">
        <v>548</v>
      </c>
      <c r="G5" s="64" t="s">
        <v>47</v>
      </c>
      <c r="H5" s="68" t="s">
        <v>48</v>
      </c>
      <c r="I5" s="88">
        <f t="shared" si="0"/>
        <v>72</v>
      </c>
      <c r="J5" s="94" t="s">
        <v>49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50</v>
      </c>
      <c r="B6" s="68" t="s">
        <v>42</v>
      </c>
      <c r="C6" s="68" t="s">
        <v>51</v>
      </c>
      <c r="D6" s="68" t="s">
        <v>44</v>
      </c>
      <c r="E6" s="68" t="s">
        <v>52</v>
      </c>
      <c r="F6" s="68" t="s">
        <v>548</v>
      </c>
      <c r="G6" s="68" t="s">
        <v>47</v>
      </c>
      <c r="H6" s="68" t="s">
        <v>53</v>
      </c>
      <c r="I6" s="88">
        <f t="shared" si="0"/>
        <v>1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42</v>
      </c>
      <c r="C7" s="76" t="s">
        <v>58</v>
      </c>
      <c r="D7" s="76" t="s">
        <v>59</v>
      </c>
      <c r="E7" s="76" t="s">
        <v>60</v>
      </c>
      <c r="F7" s="76" t="s">
        <v>549</v>
      </c>
      <c r="G7" s="76" t="s">
        <v>62</v>
      </c>
      <c r="H7" s="68" t="s">
        <v>48</v>
      </c>
      <c r="I7" s="88">
        <f t="shared" si="0"/>
        <v>37.75</v>
      </c>
      <c r="J7" s="94" t="s">
        <v>49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50</v>
      </c>
      <c r="B8" s="68" t="s">
        <v>42</v>
      </c>
      <c r="C8" s="68" t="s">
        <v>63</v>
      </c>
      <c r="D8" s="68" t="s">
        <v>44</v>
      </c>
      <c r="E8" s="68" t="s">
        <v>64</v>
      </c>
      <c r="F8" s="68" t="s">
        <v>549</v>
      </c>
      <c r="G8" s="68" t="s">
        <v>62</v>
      </c>
      <c r="H8" s="68" t="s">
        <v>53</v>
      </c>
      <c r="I8" s="88">
        <f t="shared" si="0"/>
        <v>0.5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42</v>
      </c>
      <c r="C9" s="76" t="s">
        <v>65</v>
      </c>
      <c r="D9" s="76" t="s">
        <v>44</v>
      </c>
      <c r="E9" s="76" t="s">
        <v>66</v>
      </c>
      <c r="F9" s="76" t="s">
        <v>550</v>
      </c>
      <c r="G9" s="76" t="s">
        <v>68</v>
      </c>
      <c r="H9" s="68" t="s">
        <v>48</v>
      </c>
      <c r="I9" s="88">
        <f t="shared" si="0"/>
        <v>38.25</v>
      </c>
      <c r="J9" s="94" t="s">
        <v>49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50</v>
      </c>
      <c r="B10" s="68" t="s">
        <v>42</v>
      </c>
      <c r="C10" s="68" t="s">
        <v>69</v>
      </c>
      <c r="D10" s="68" t="s">
        <v>44</v>
      </c>
      <c r="E10" s="68" t="s">
        <v>70</v>
      </c>
      <c r="F10" s="68" t="s">
        <v>550</v>
      </c>
      <c r="G10" s="68" t="s">
        <v>68</v>
      </c>
      <c r="H10" s="68" t="s">
        <v>53</v>
      </c>
      <c r="I10" s="88">
        <f t="shared" si="0"/>
        <v>1.5</v>
      </c>
      <c r="J10" s="94" t="s">
        <v>49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42</v>
      </c>
      <c r="C11" s="76" t="s">
        <v>352</v>
      </c>
      <c r="D11" s="76" t="s">
        <v>55</v>
      </c>
      <c r="E11" s="76" t="s">
        <v>353</v>
      </c>
      <c r="F11" s="76" t="s">
        <v>551</v>
      </c>
      <c r="G11" s="76" t="s">
        <v>74</v>
      </c>
      <c r="H11" s="68" t="s">
        <v>355</v>
      </c>
      <c r="I11" s="88">
        <f t="shared" si="0"/>
        <v>44.5</v>
      </c>
      <c r="J11" s="94" t="s">
        <v>49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552</v>
      </c>
      <c r="G12" s="76" t="s">
        <v>80</v>
      </c>
      <c r="H12" s="68" t="s">
        <v>48</v>
      </c>
      <c r="I12" s="88">
        <f t="shared" si="0"/>
        <v>37.5</v>
      </c>
      <c r="J12" s="94" t="s">
        <v>49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78</v>
      </c>
      <c r="F13" s="68" t="s">
        <v>552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553</v>
      </c>
      <c r="G14" s="76" t="s">
        <v>86</v>
      </c>
      <c r="H14" s="127" t="s">
        <v>48</v>
      </c>
      <c r="I14" s="88">
        <f t="shared" si="0"/>
        <v>35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553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554</v>
      </c>
      <c r="G16" s="76" t="s">
        <v>92</v>
      </c>
      <c r="H16" s="68" t="s">
        <v>93</v>
      </c>
      <c r="I16" s="88">
        <f t="shared" si="0"/>
        <v>8.5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8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116</v>
      </c>
      <c r="D18" s="76"/>
      <c r="E18" s="64"/>
      <c r="F18" s="76"/>
      <c r="G18" s="76"/>
      <c r="H18" s="68"/>
      <c r="I18" s="88">
        <f t="shared" si="0"/>
        <v>4</v>
      </c>
      <c r="J18" s="94" t="s">
        <v>49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117</v>
      </c>
      <c r="D19" s="76"/>
      <c r="E19" s="64"/>
      <c r="F19" s="76"/>
      <c r="G19" s="76"/>
      <c r="H19" s="68"/>
      <c r="I19" s="88">
        <f t="shared" si="0"/>
        <v>45.5</v>
      </c>
      <c r="J19" s="94" t="s">
        <v>49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118</v>
      </c>
      <c r="D20" s="76"/>
      <c r="E20" s="64"/>
      <c r="F20" s="76"/>
      <c r="G20" s="76"/>
      <c r="H20" s="68"/>
      <c r="I20" s="88">
        <f t="shared" si="0"/>
        <v>55</v>
      </c>
      <c r="J20" s="94" t="s">
        <v>49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42</v>
      </c>
      <c r="C21" s="69" t="s">
        <v>555</v>
      </c>
      <c r="D21" s="69" t="s">
        <v>44</v>
      </c>
      <c r="E21" s="69" t="s">
        <v>556</v>
      </c>
      <c r="F21" s="69" t="s">
        <v>477</v>
      </c>
      <c r="G21" s="69" t="s">
        <v>140</v>
      </c>
      <c r="H21" s="68" t="s">
        <v>547</v>
      </c>
      <c r="I21" s="88">
        <f t="shared" si="0"/>
        <v>2</v>
      </c>
      <c r="J21" s="94" t="s">
        <v>284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50</v>
      </c>
      <c r="B22" s="68" t="s">
        <v>42</v>
      </c>
      <c r="C22" s="68" t="s">
        <v>475</v>
      </c>
      <c r="D22" s="68" t="s">
        <v>44</v>
      </c>
      <c r="E22" s="68" t="s">
        <v>476</v>
      </c>
      <c r="F22" s="68" t="s">
        <v>477</v>
      </c>
      <c r="G22" s="68" t="s">
        <v>140</v>
      </c>
      <c r="H22" s="68" t="s">
        <v>431</v>
      </c>
      <c r="I22" s="88">
        <f t="shared" si="0"/>
        <v>4</v>
      </c>
      <c r="J22" s="94" t="s">
        <v>284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42</v>
      </c>
      <c r="C23" s="69" t="s">
        <v>427</v>
      </c>
      <c r="D23" s="69" t="s">
        <v>44</v>
      </c>
      <c r="E23" s="69" t="s">
        <v>428</v>
      </c>
      <c r="F23" s="69" t="s">
        <v>557</v>
      </c>
      <c r="G23" s="69" t="s">
        <v>430</v>
      </c>
      <c r="H23" s="68" t="s">
        <v>547</v>
      </c>
      <c r="I23" s="88">
        <f t="shared" si="0"/>
        <v>1.5</v>
      </c>
      <c r="J23" s="94" t="s">
        <v>284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50</v>
      </c>
      <c r="B24" s="68" t="s">
        <v>42</v>
      </c>
      <c r="C24" s="68" t="s">
        <v>432</v>
      </c>
      <c r="D24" s="68" t="s">
        <v>44</v>
      </c>
      <c r="E24" s="68" t="s">
        <v>433</v>
      </c>
      <c r="F24" s="68" t="s">
        <v>557</v>
      </c>
      <c r="G24" s="68" t="s">
        <v>430</v>
      </c>
      <c r="H24" s="68" t="s">
        <v>431</v>
      </c>
      <c r="I24" s="88">
        <f t="shared" si="0"/>
        <v>4.5</v>
      </c>
      <c r="J24" s="94" t="s">
        <v>284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42</v>
      </c>
      <c r="C25" s="77" t="s">
        <v>119</v>
      </c>
      <c r="D25" s="77" t="s">
        <v>44</v>
      </c>
      <c r="E25" s="69" t="s">
        <v>120</v>
      </c>
      <c r="F25" s="77" t="s">
        <v>558</v>
      </c>
      <c r="G25" s="77" t="s">
        <v>122</v>
      </c>
      <c r="H25" s="68" t="s">
        <v>48</v>
      </c>
      <c r="I25" s="88">
        <f t="shared" si="0"/>
        <v>38</v>
      </c>
      <c r="J25" s="94" t="s">
        <v>49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50</v>
      </c>
      <c r="B26" s="68" t="s">
        <v>42</v>
      </c>
      <c r="C26" s="68" t="s">
        <v>123</v>
      </c>
      <c r="D26" s="68" t="s">
        <v>44</v>
      </c>
      <c r="E26" s="66" t="s">
        <v>124</v>
      </c>
      <c r="F26" s="68" t="s">
        <v>558</v>
      </c>
      <c r="G26" s="68" t="s">
        <v>122</v>
      </c>
      <c r="H26" s="68" t="s">
        <v>53</v>
      </c>
      <c r="I26" s="88">
        <f t="shared" si="0"/>
        <v>1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42</v>
      </c>
      <c r="C27" s="77" t="s">
        <v>125</v>
      </c>
      <c r="D27" s="77" t="s">
        <v>44</v>
      </c>
      <c r="E27" s="69" t="s">
        <v>559</v>
      </c>
      <c r="F27" s="77" t="s">
        <v>560</v>
      </c>
      <c r="G27" s="77" t="s">
        <v>128</v>
      </c>
      <c r="H27" s="68" t="s">
        <v>48</v>
      </c>
      <c r="I27" s="88">
        <f t="shared" si="0"/>
        <v>24.75</v>
      </c>
      <c r="J27" s="94" t="s">
        <v>49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50</v>
      </c>
      <c r="B28" s="68" t="s">
        <v>42</v>
      </c>
      <c r="C28" s="68" t="s">
        <v>129</v>
      </c>
      <c r="D28" s="68" t="s">
        <v>44</v>
      </c>
      <c r="E28" s="66" t="s">
        <v>561</v>
      </c>
      <c r="F28" s="68" t="s">
        <v>560</v>
      </c>
      <c r="G28" s="68" t="s">
        <v>128</v>
      </c>
      <c r="H28" s="68" t="s">
        <v>53</v>
      </c>
      <c r="I28" s="88">
        <f t="shared" si="0"/>
        <v>0.25</v>
      </c>
      <c r="J28" s="94" t="s">
        <v>49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42</v>
      </c>
      <c r="C29" s="77" t="s">
        <v>131</v>
      </c>
      <c r="D29" s="77" t="s">
        <v>44</v>
      </c>
      <c r="E29" s="69" t="s">
        <v>132</v>
      </c>
      <c r="F29" s="77" t="s">
        <v>562</v>
      </c>
      <c r="G29" s="77" t="s">
        <v>134</v>
      </c>
      <c r="H29" s="68" t="s">
        <v>48</v>
      </c>
      <c r="I29" s="88">
        <f t="shared" si="0"/>
        <v>41.5</v>
      </c>
      <c r="J29" s="94" t="s">
        <v>49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50</v>
      </c>
      <c r="B30" s="68" t="s">
        <v>42</v>
      </c>
      <c r="C30" s="68" t="s">
        <v>135</v>
      </c>
      <c r="D30" s="68" t="s">
        <v>44</v>
      </c>
      <c r="E30" s="66" t="s">
        <v>136</v>
      </c>
      <c r="F30" s="68" t="s">
        <v>562</v>
      </c>
      <c r="G30" s="68" t="s">
        <v>134</v>
      </c>
      <c r="H30" s="68" t="s">
        <v>53</v>
      </c>
      <c r="I30" s="88">
        <f t="shared" si="0"/>
        <v>1.5</v>
      </c>
      <c r="J30" s="94" t="s">
        <v>49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102</v>
      </c>
      <c r="C31" s="77" t="s">
        <v>137</v>
      </c>
      <c r="D31" s="77" t="s">
        <v>44</v>
      </c>
      <c r="E31" s="69" t="s">
        <v>138</v>
      </c>
      <c r="F31" s="77" t="s">
        <v>563</v>
      </c>
      <c r="G31" s="77" t="s">
        <v>140</v>
      </c>
      <c r="H31" s="68" t="s">
        <v>48</v>
      </c>
      <c r="I31" s="88">
        <f t="shared" si="0"/>
        <v>22</v>
      </c>
      <c r="J31" s="94" t="s">
        <v>49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42</v>
      </c>
      <c r="C32" s="77" t="s">
        <v>145</v>
      </c>
      <c r="D32" s="77" t="s">
        <v>55</v>
      </c>
      <c r="E32" s="69" t="s">
        <v>146</v>
      </c>
      <c r="F32" s="77" t="s">
        <v>564</v>
      </c>
      <c r="G32" s="77" t="s">
        <v>148</v>
      </c>
      <c r="H32" s="68" t="s">
        <v>48</v>
      </c>
      <c r="I32" s="88">
        <f t="shared" si="0"/>
        <v>20</v>
      </c>
      <c r="J32" s="94" t="s">
        <v>49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172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4" t="s">
        <v>3</v>
      </c>
      <c r="B34" s="114"/>
      <c r="C34" s="114" t="s">
        <v>173</v>
      </c>
      <c r="D34" s="114"/>
      <c r="E34" s="115" t="s">
        <v>565</v>
      </c>
      <c r="F34" s="114"/>
      <c r="G34" s="114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42</v>
      </c>
      <c r="C35" s="87" t="s">
        <v>566</v>
      </c>
      <c r="D35" s="87" t="s">
        <v>55</v>
      </c>
      <c r="E35" s="87" t="s">
        <v>367</v>
      </c>
      <c r="F35" s="87" t="s">
        <v>567</v>
      </c>
      <c r="G35" s="87" t="s">
        <v>182</v>
      </c>
      <c r="H35" s="68" t="s">
        <v>369</v>
      </c>
      <c r="I35" s="88">
        <f t="shared" si="0"/>
        <v>6.5</v>
      </c>
      <c r="J35" s="94" t="s">
        <v>49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42</v>
      </c>
      <c r="C36" s="87" t="s">
        <v>175</v>
      </c>
      <c r="D36" s="87" t="s">
        <v>44</v>
      </c>
      <c r="E36" s="87" t="s">
        <v>176</v>
      </c>
      <c r="F36" s="87" t="s">
        <v>177</v>
      </c>
      <c r="G36" s="87" t="s">
        <v>178</v>
      </c>
      <c r="H36" s="68" t="s">
        <v>48</v>
      </c>
      <c r="I36" s="88">
        <f t="shared" si="0"/>
        <v>18</v>
      </c>
      <c r="J36" s="94" t="s">
        <v>49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42</v>
      </c>
      <c r="C37" s="87" t="s">
        <v>370</v>
      </c>
      <c r="D37" s="87" t="s">
        <v>55</v>
      </c>
      <c r="E37" s="87" t="s">
        <v>371</v>
      </c>
      <c r="F37" s="87" t="s">
        <v>568</v>
      </c>
      <c r="G37" s="87" t="s">
        <v>186</v>
      </c>
      <c r="H37" s="68" t="s">
        <v>369</v>
      </c>
      <c r="I37" s="88">
        <f t="shared" si="0"/>
        <v>6</v>
      </c>
      <c r="J37" s="94" t="s">
        <v>49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50</v>
      </c>
      <c r="B38" s="68" t="s">
        <v>42</v>
      </c>
      <c r="C38" s="68" t="s">
        <v>442</v>
      </c>
      <c r="D38" s="68" t="s">
        <v>44</v>
      </c>
      <c r="E38" s="68" t="s">
        <v>443</v>
      </c>
      <c r="F38" s="68" t="s">
        <v>444</v>
      </c>
      <c r="G38" s="68" t="s">
        <v>445</v>
      </c>
      <c r="H38" s="68" t="s">
        <v>431</v>
      </c>
      <c r="I38" s="88">
        <f t="shared" si="0"/>
        <v>3</v>
      </c>
      <c r="J38" s="94" t="s">
        <v>284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50</v>
      </c>
      <c r="B39" s="68" t="s">
        <v>42</v>
      </c>
      <c r="C39" s="68" t="s">
        <v>446</v>
      </c>
      <c r="D39" s="68" t="s">
        <v>44</v>
      </c>
      <c r="E39" s="68" t="s">
        <v>447</v>
      </c>
      <c r="F39" s="68" t="s">
        <v>448</v>
      </c>
      <c r="G39" s="68" t="s">
        <v>449</v>
      </c>
      <c r="H39" s="68" t="s">
        <v>431</v>
      </c>
      <c r="I39" s="88">
        <f t="shared" si="0"/>
        <v>0.75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50</v>
      </c>
      <c r="B40" s="68" t="s">
        <v>42</v>
      </c>
      <c r="C40" s="68" t="s">
        <v>450</v>
      </c>
      <c r="D40" s="68" t="s">
        <v>44</v>
      </c>
      <c r="E40" s="68" t="s">
        <v>451</v>
      </c>
      <c r="F40" s="68" t="s">
        <v>452</v>
      </c>
      <c r="G40" s="68" t="s">
        <v>323</v>
      </c>
      <c r="H40" s="68" t="s">
        <v>431</v>
      </c>
      <c r="I40" s="88">
        <f t="shared" si="0"/>
        <v>0.75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50</v>
      </c>
      <c r="B41" s="68" t="s">
        <v>42</v>
      </c>
      <c r="C41" s="68" t="s">
        <v>453</v>
      </c>
      <c r="D41" s="68" t="s">
        <v>44</v>
      </c>
      <c r="E41" s="68" t="s">
        <v>454</v>
      </c>
      <c r="F41" s="68" t="s">
        <v>569</v>
      </c>
      <c r="G41" s="68" t="s">
        <v>456</v>
      </c>
      <c r="H41" s="68" t="s">
        <v>431</v>
      </c>
      <c r="I41" s="88">
        <f t="shared" si="0"/>
        <v>0.75</v>
      </c>
      <c r="J41" s="94" t="s">
        <v>284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50</v>
      </c>
      <c r="B42" s="68" t="s">
        <v>42</v>
      </c>
      <c r="C42" s="68" t="s">
        <v>457</v>
      </c>
      <c r="D42" s="68" t="s">
        <v>44</v>
      </c>
      <c r="E42" s="68" t="s">
        <v>458</v>
      </c>
      <c r="F42" s="68" t="s">
        <v>459</v>
      </c>
      <c r="G42" s="68" t="s">
        <v>460</v>
      </c>
      <c r="H42" s="68" t="s">
        <v>431</v>
      </c>
      <c r="I42" s="88">
        <f t="shared" si="0"/>
        <v>3</v>
      </c>
      <c r="J42" s="94" t="s">
        <v>284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50</v>
      </c>
      <c r="B43" s="68" t="s">
        <v>42</v>
      </c>
      <c r="C43" s="68" t="s">
        <v>461</v>
      </c>
      <c r="D43" s="68" t="s">
        <v>44</v>
      </c>
      <c r="E43" s="68" t="s">
        <v>462</v>
      </c>
      <c r="F43" s="68" t="s">
        <v>463</v>
      </c>
      <c r="G43" s="68" t="s">
        <v>215</v>
      </c>
      <c r="H43" s="65" t="s">
        <v>431</v>
      </c>
      <c r="I43" s="88">
        <f t="shared" si="0"/>
        <v>2.25</v>
      </c>
      <c r="J43" s="94" t="s">
        <v>284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50</v>
      </c>
      <c r="B44" s="68" t="s">
        <v>42</v>
      </c>
      <c r="C44" s="68" t="s">
        <v>464</v>
      </c>
      <c r="D44" s="68" t="s">
        <v>44</v>
      </c>
      <c r="E44" s="68" t="s">
        <v>465</v>
      </c>
      <c r="F44" s="68" t="s">
        <v>466</v>
      </c>
      <c r="G44" s="68" t="s">
        <v>467</v>
      </c>
      <c r="H44" s="68" t="s">
        <v>431</v>
      </c>
      <c r="I44" s="88">
        <f t="shared" si="0"/>
        <v>0</v>
      </c>
      <c r="J44" s="94" t="s">
        <v>284</v>
      </c>
      <c r="K44" s="80"/>
      <c r="L44" s="81"/>
      <c r="M44" s="82"/>
      <c r="N44" s="83"/>
      <c r="O44" s="84" t="s">
        <v>468</v>
      </c>
      <c r="P44" s="84" t="s">
        <v>468</v>
      </c>
      <c r="Q44" s="80"/>
      <c r="R44" s="81"/>
      <c r="S44" s="82"/>
      <c r="T44" s="83"/>
      <c r="U44" s="84" t="s">
        <v>468</v>
      </c>
      <c r="V44" s="84" t="s">
        <v>468</v>
      </c>
      <c r="W44" s="81"/>
      <c r="X44" s="82"/>
      <c r="Y44" s="83"/>
      <c r="Z44" s="84" t="s">
        <v>468</v>
      </c>
      <c r="AA44" s="84" t="s">
        <v>468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50</v>
      </c>
      <c r="B45" s="68" t="s">
        <v>42</v>
      </c>
      <c r="C45" s="68" t="s">
        <v>469</v>
      </c>
      <c r="D45" s="68" t="s">
        <v>44</v>
      </c>
      <c r="E45" s="68" t="s">
        <v>470</v>
      </c>
      <c r="F45" s="68" t="s">
        <v>471</v>
      </c>
      <c r="G45" s="68" t="s">
        <v>323</v>
      </c>
      <c r="H45" s="68" t="s">
        <v>431</v>
      </c>
      <c r="I45" s="88">
        <f t="shared" si="0"/>
        <v>1.5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50</v>
      </c>
      <c r="B46" s="66" t="s">
        <v>102</v>
      </c>
      <c r="C46" s="66" t="s">
        <v>472</v>
      </c>
      <c r="D46" s="66" t="s">
        <v>44</v>
      </c>
      <c r="E46" s="66" t="s">
        <v>473</v>
      </c>
      <c r="F46" s="66" t="s">
        <v>474</v>
      </c>
      <c r="G46" s="66" t="s">
        <v>140</v>
      </c>
      <c r="H46" s="68" t="s">
        <v>431</v>
      </c>
      <c r="I46" s="88">
        <f t="shared" si="0"/>
        <v>1.5</v>
      </c>
      <c r="J46" s="94" t="s">
        <v>284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1.5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0.75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570</v>
      </c>
      <c r="G49" s="66" t="s">
        <v>488</v>
      </c>
      <c r="H49" s="68" t="s">
        <v>431</v>
      </c>
      <c r="I49" s="88">
        <f t="shared" si="0"/>
        <v>2.25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571</v>
      </c>
      <c r="F50" s="71"/>
      <c r="G50" s="71"/>
      <c r="H50" s="71" t="s">
        <v>572</v>
      </c>
      <c r="I50" s="88">
        <f t="shared" si="0"/>
        <v>19.5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0.75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0.75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71" t="s">
        <v>547</v>
      </c>
      <c r="I53" s="88">
        <f t="shared" si="0"/>
        <v>0.25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71" t="s">
        <v>547</v>
      </c>
      <c r="I54" s="88">
        <f t="shared" si="0"/>
        <v>0.5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1.5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1.5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71" t="s">
        <v>547</v>
      </c>
      <c r="I57" s="88">
        <f t="shared" si="0"/>
        <v>0.5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50</v>
      </c>
      <c r="B58" s="68" t="s">
        <v>42</v>
      </c>
      <c r="C58" s="68" t="s">
        <v>573</v>
      </c>
      <c r="D58" s="68" t="s">
        <v>44</v>
      </c>
      <c r="E58" s="68" t="s">
        <v>574</v>
      </c>
      <c r="F58" s="71" t="s">
        <v>575</v>
      </c>
      <c r="G58" s="68" t="s">
        <v>235</v>
      </c>
      <c r="H58" s="68" t="s">
        <v>572</v>
      </c>
      <c r="I58" s="88">
        <f t="shared" si="0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50</v>
      </c>
      <c r="B59" s="68" t="s">
        <v>42</v>
      </c>
      <c r="C59" s="68" t="s">
        <v>518</v>
      </c>
      <c r="D59" s="68" t="s">
        <v>44</v>
      </c>
      <c r="E59" s="68" t="s">
        <v>519</v>
      </c>
      <c r="F59" s="68" t="s">
        <v>520</v>
      </c>
      <c r="G59" s="68" t="s">
        <v>445</v>
      </c>
      <c r="H59" s="68" t="s">
        <v>547</v>
      </c>
      <c r="I59" s="88">
        <f t="shared" si="0"/>
        <v>0.5</v>
      </c>
      <c r="J59" s="94" t="s">
        <v>284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50</v>
      </c>
      <c r="B60" s="68" t="s">
        <v>42</v>
      </c>
      <c r="C60" s="68" t="s">
        <v>576</v>
      </c>
      <c r="D60" s="71" t="s">
        <v>44</v>
      </c>
      <c r="E60" s="71" t="s">
        <v>577</v>
      </c>
      <c r="F60" s="71" t="s">
        <v>578</v>
      </c>
      <c r="G60" s="71" t="s">
        <v>241</v>
      </c>
      <c r="H60" s="68" t="s">
        <v>547</v>
      </c>
      <c r="I60" s="88">
        <f t="shared" si="0"/>
        <v>0.75</v>
      </c>
      <c r="J60" s="94" t="s">
        <v>284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50</v>
      </c>
      <c r="B61" s="68" t="s">
        <v>42</v>
      </c>
      <c r="C61" s="68" t="s">
        <v>521</v>
      </c>
      <c r="D61" s="68" t="s">
        <v>44</v>
      </c>
      <c r="E61" s="71" t="s">
        <v>522</v>
      </c>
      <c r="F61" s="71" t="s">
        <v>405</v>
      </c>
      <c r="G61" s="71" t="s">
        <v>406</v>
      </c>
      <c r="H61" s="68" t="s">
        <v>431</v>
      </c>
      <c r="I61" s="88">
        <f t="shared" si="0"/>
        <v>1.5</v>
      </c>
      <c r="J61" s="79" t="s">
        <v>284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50</v>
      </c>
      <c r="B62" s="68" t="s">
        <v>42</v>
      </c>
      <c r="C62" s="68" t="s">
        <v>523</v>
      </c>
      <c r="D62" s="71" t="s">
        <v>44</v>
      </c>
      <c r="E62" s="71" t="s">
        <v>524</v>
      </c>
      <c r="F62" s="71" t="s">
        <v>579</v>
      </c>
      <c r="G62" s="71" t="s">
        <v>161</v>
      </c>
      <c r="H62" s="68" t="s">
        <v>431</v>
      </c>
      <c r="I62" s="88">
        <f t="shared" si="0"/>
        <v>1.5</v>
      </c>
      <c r="J62" s="79" t="s">
        <v>284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526</v>
      </c>
      <c r="D63" s="71" t="s">
        <v>44</v>
      </c>
      <c r="E63" s="71" t="s">
        <v>527</v>
      </c>
      <c r="F63" s="71" t="s">
        <v>528</v>
      </c>
      <c r="G63" s="71" t="s">
        <v>529</v>
      </c>
      <c r="H63" s="71" t="s">
        <v>431</v>
      </c>
      <c r="I63" s="88">
        <f t="shared" si="0"/>
        <v>0.30000000000000004</v>
      </c>
      <c r="J63" s="79" t="s">
        <v>284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283</v>
      </c>
      <c r="D64" s="71"/>
      <c r="E64" s="71"/>
      <c r="F64" s="71"/>
      <c r="G64" s="71"/>
      <c r="H64" s="71"/>
      <c r="I64" s="88">
        <f t="shared" si="0"/>
        <v>90.5</v>
      </c>
      <c r="J64" s="94" t="s">
        <v>284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50</v>
      </c>
      <c r="B65" s="71" t="s">
        <v>42</v>
      </c>
      <c r="C65" s="71" t="s">
        <v>285</v>
      </c>
      <c r="D65" s="71"/>
      <c r="E65" s="71"/>
      <c r="F65" s="71"/>
      <c r="G65" s="71"/>
      <c r="H65" s="71"/>
      <c r="I65" s="88">
        <f t="shared" si="0"/>
        <v>40</v>
      </c>
      <c r="J65" s="94" t="s">
        <v>49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50</v>
      </c>
      <c r="B66" s="71" t="s">
        <v>187</v>
      </c>
      <c r="C66" s="71" t="s">
        <v>541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50</v>
      </c>
      <c r="B67" s="71" t="s">
        <v>187</v>
      </c>
      <c r="C67" s="68" t="s">
        <v>286</v>
      </c>
      <c r="D67" s="71"/>
      <c r="E67" s="71"/>
      <c r="F67" s="71"/>
      <c r="G67" s="71"/>
      <c r="H67" s="71"/>
      <c r="I67" s="88">
        <f>SUM(K67:BP67)</f>
        <v>9</v>
      </c>
      <c r="J67" s="94" t="s">
        <v>284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42</v>
      </c>
      <c r="C68" s="100"/>
      <c r="D68" s="100"/>
      <c r="E68" s="101" t="s">
        <v>287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42</v>
      </c>
      <c r="C69" s="100"/>
      <c r="D69" s="100"/>
      <c r="E69" s="102" t="s">
        <v>288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42</v>
      </c>
      <c r="C70" s="100"/>
      <c r="D70" s="100"/>
      <c r="E70" s="102" t="s">
        <v>289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42</v>
      </c>
      <c r="C71" s="100"/>
      <c r="D71" s="100"/>
      <c r="E71" s="102" t="s">
        <v>290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42</v>
      </c>
      <c r="C72" s="103"/>
      <c r="D72" s="103"/>
      <c r="E72" s="103" t="s">
        <v>291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42</v>
      </c>
      <c r="C73" s="105"/>
      <c r="D73" s="105"/>
      <c r="E73" s="102" t="s">
        <v>292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42</v>
      </c>
      <c r="C74" s="106"/>
      <c r="D74" s="106"/>
      <c r="E74" s="106" t="s">
        <v>293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102</v>
      </c>
      <c r="C75" s="101"/>
      <c r="D75" s="101"/>
      <c r="E75" s="101" t="s">
        <v>287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102</v>
      </c>
      <c r="C76" s="101"/>
      <c r="D76" s="101"/>
      <c r="E76" s="101" t="s">
        <v>288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102</v>
      </c>
      <c r="C77" s="102"/>
      <c r="D77" s="102"/>
      <c r="E77" s="102" t="s">
        <v>289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102</v>
      </c>
      <c r="C78" s="102"/>
      <c r="D78" s="102"/>
      <c r="E78" s="102" t="s">
        <v>290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102</v>
      </c>
      <c r="C79" s="103"/>
      <c r="D79" s="103"/>
      <c r="E79" s="103" t="s">
        <v>294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102</v>
      </c>
      <c r="C80" s="102"/>
      <c r="D80" s="102"/>
      <c r="E80" s="102" t="s">
        <v>292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102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295</v>
      </c>
      <c r="C82" s="101"/>
      <c r="D82" s="101"/>
      <c r="E82" s="101" t="s">
        <v>287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296</v>
      </c>
      <c r="C83" s="101"/>
      <c r="D83" s="101"/>
      <c r="E83" s="101" t="s">
        <v>288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296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296</v>
      </c>
      <c r="C85" s="103"/>
      <c r="D85" s="103"/>
      <c r="E85" s="103" t="s">
        <v>290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296</v>
      </c>
      <c r="C86" s="102"/>
      <c r="D86" s="102"/>
      <c r="E86" s="102" t="s">
        <v>291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296</v>
      </c>
      <c r="C87" s="101"/>
      <c r="D87" s="101"/>
      <c r="E87" s="101" t="s">
        <v>292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296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297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297</v>
      </c>
      <c r="C90" s="102"/>
      <c r="D90" s="102"/>
      <c r="E90" s="102" t="s">
        <v>288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297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297</v>
      </c>
      <c r="C92" s="102"/>
      <c r="D92" s="102"/>
      <c r="E92" s="102" t="s">
        <v>290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297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297</v>
      </c>
      <c r="C94" s="103"/>
      <c r="D94" s="103"/>
      <c r="E94" s="103" t="s">
        <v>292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297</v>
      </c>
      <c r="C95" s="103"/>
      <c r="D95" s="103"/>
      <c r="E95" s="103" t="s">
        <v>293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60" customFormat="1" ht="16.5" customHeight="1">
      <c r="A96" s="60" t="s">
        <v>4</v>
      </c>
      <c r="E96" s="60" t="s">
        <v>298</v>
      </c>
      <c r="H96" s="57"/>
    </row>
  </sheetData>
  <autoFilter ref="A1:BP96" xr:uid="{00000000-0009-0000-0000-000005000000}"/>
  <phoneticPr fontId="13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132"/>
  <sheetViews>
    <sheetView zoomScale="85" zoomScaleNormal="85" workbookViewId="0">
      <pane xSplit="7" ySplit="2" topLeftCell="H90" activePane="bottomRight" state="frozen"/>
      <selection pane="topRight"/>
      <selection pane="bottomLeft"/>
      <selection pane="bottomRight" activeCell="J32" sqref="A32:J3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580</v>
      </c>
      <c r="L2" s="76" t="s">
        <v>21</v>
      </c>
      <c r="M2" s="77" t="s">
        <v>419</v>
      </c>
      <c r="N2" s="74" t="s">
        <v>581</v>
      </c>
      <c r="O2" s="68" t="s">
        <v>582</v>
      </c>
      <c r="P2" s="68" t="s">
        <v>582</v>
      </c>
      <c r="Q2" s="76" t="s">
        <v>25</v>
      </c>
      <c r="R2" s="77" t="s">
        <v>39</v>
      </c>
      <c r="S2" s="74" t="s">
        <v>27</v>
      </c>
      <c r="T2" s="68" t="s">
        <v>583</v>
      </c>
      <c r="U2" s="68" t="s">
        <v>583</v>
      </c>
      <c r="V2" s="75" t="s">
        <v>584</v>
      </c>
    </row>
    <row r="3" spans="1:22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23" si="0">SUM(K3:V3)</f>
        <v>3.5</v>
      </c>
      <c r="J3" s="94" t="s">
        <v>284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3</v>
      </c>
      <c r="J5" s="94" t="s">
        <v>284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7</v>
      </c>
      <c r="J11" s="94" t="s">
        <v>284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1.5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1.5</v>
      </c>
      <c r="J14" s="94" t="s">
        <v>284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</v>
      </c>
      <c r="J15" s="94" t="s">
        <v>284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0.5</v>
      </c>
      <c r="J16" s="94" t="s">
        <v>284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611</v>
      </c>
      <c r="G17" s="76" t="s">
        <v>377</v>
      </c>
      <c r="H17" s="68" t="s">
        <v>572</v>
      </c>
      <c r="I17" s="88">
        <f t="shared" si="0"/>
        <v>8.5</v>
      </c>
      <c r="J17" s="94" t="s">
        <v>284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611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4</v>
      </c>
      <c r="J19" s="94" t="s">
        <v>284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617</v>
      </c>
      <c r="G21" s="76" t="s">
        <v>406</v>
      </c>
      <c r="H21" s="68" t="s">
        <v>572</v>
      </c>
      <c r="I21" s="88">
        <f t="shared" si="0"/>
        <v>2</v>
      </c>
      <c r="J21" s="94" t="s">
        <v>284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620</v>
      </c>
      <c r="G22" s="76" t="s">
        <v>323</v>
      </c>
      <c r="H22" s="68" t="s">
        <v>572</v>
      </c>
      <c r="I22" s="88">
        <f t="shared" si="0"/>
        <v>5</v>
      </c>
      <c r="J22" s="94" t="s">
        <v>284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621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622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2" t="s">
        <v>2</v>
      </c>
      <c r="B25" s="112" t="s">
        <v>42</v>
      </c>
      <c r="C25" s="113" t="s">
        <v>623</v>
      </c>
      <c r="D25" s="113"/>
      <c r="E25" s="113" t="s">
        <v>624</v>
      </c>
      <c r="F25" s="112"/>
      <c r="G25" s="112"/>
      <c r="H25" s="68" t="s">
        <v>625</v>
      </c>
      <c r="I25" s="88">
        <f t="shared" ref="I25:I88" si="1">SUM(K25:V25)</f>
        <v>4</v>
      </c>
      <c r="J25" s="94" t="s">
        <v>284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42</v>
      </c>
      <c r="C26" s="69" t="s">
        <v>555</v>
      </c>
      <c r="D26" s="69" t="s">
        <v>44</v>
      </c>
      <c r="E26" s="69" t="s">
        <v>556</v>
      </c>
      <c r="F26" s="69" t="s">
        <v>626</v>
      </c>
      <c r="G26" s="69" t="s">
        <v>140</v>
      </c>
      <c r="H26" s="68" t="s">
        <v>572</v>
      </c>
      <c r="I26" s="88">
        <f t="shared" si="1"/>
        <v>9.5</v>
      </c>
      <c r="J26" s="94" t="s">
        <v>284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50</v>
      </c>
      <c r="B27" s="68" t="s">
        <v>42</v>
      </c>
      <c r="C27" s="68" t="s">
        <v>475</v>
      </c>
      <c r="D27" s="68" t="s">
        <v>44</v>
      </c>
      <c r="E27" s="68" t="s">
        <v>476</v>
      </c>
      <c r="F27" s="68" t="s">
        <v>626</v>
      </c>
      <c r="G27" s="68" t="s">
        <v>140</v>
      </c>
      <c r="H27" s="68" t="s">
        <v>431</v>
      </c>
      <c r="I27" s="88">
        <f t="shared" si="1"/>
        <v>0.5</v>
      </c>
      <c r="J27" s="94" t="s">
        <v>284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42</v>
      </c>
      <c r="C28" s="69" t="s">
        <v>627</v>
      </c>
      <c r="D28" s="69" t="s">
        <v>55</v>
      </c>
      <c r="E28" s="69" t="s">
        <v>628</v>
      </c>
      <c r="F28" s="69" t="s">
        <v>629</v>
      </c>
      <c r="G28" s="69" t="s">
        <v>201</v>
      </c>
      <c r="H28" s="68" t="s">
        <v>630</v>
      </c>
      <c r="I28" s="88">
        <f t="shared" si="1"/>
        <v>0</v>
      </c>
      <c r="J28" s="94" t="s">
        <v>284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42</v>
      </c>
      <c r="C29" s="69" t="s">
        <v>631</v>
      </c>
      <c r="D29" s="69" t="s">
        <v>44</v>
      </c>
      <c r="E29" s="69" t="s">
        <v>632</v>
      </c>
      <c r="F29" s="69" t="s">
        <v>633</v>
      </c>
      <c r="G29" s="69" t="s">
        <v>201</v>
      </c>
      <c r="H29" s="68" t="s">
        <v>572</v>
      </c>
      <c r="I29" s="88">
        <f t="shared" si="1"/>
        <v>5</v>
      </c>
      <c r="J29" s="94" t="s">
        <v>284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102</v>
      </c>
      <c r="C30" s="69" t="s">
        <v>634</v>
      </c>
      <c r="D30" s="69" t="s">
        <v>44</v>
      </c>
      <c r="E30" s="69" t="s">
        <v>635</v>
      </c>
      <c r="F30" s="69" t="s">
        <v>636</v>
      </c>
      <c r="G30" s="69" t="s">
        <v>140</v>
      </c>
      <c r="H30" s="68" t="s">
        <v>572</v>
      </c>
      <c r="I30" s="88">
        <f t="shared" si="1"/>
        <v>4.5</v>
      </c>
      <c r="J30" s="94" t="s">
        <v>284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50</v>
      </c>
      <c r="B31" s="66" t="s">
        <v>102</v>
      </c>
      <c r="C31" s="66" t="s">
        <v>472</v>
      </c>
      <c r="D31" s="66" t="s">
        <v>44</v>
      </c>
      <c r="E31" s="66" t="s">
        <v>473</v>
      </c>
      <c r="F31" s="66" t="s">
        <v>636</v>
      </c>
      <c r="G31" s="66" t="s">
        <v>140</v>
      </c>
      <c r="H31" s="68" t="s">
        <v>431</v>
      </c>
      <c r="I31" s="88">
        <f t="shared" si="1"/>
        <v>0.5</v>
      </c>
      <c r="J31" s="94" t="s">
        <v>284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42</v>
      </c>
      <c r="C32" s="69" t="s">
        <v>427</v>
      </c>
      <c r="D32" s="69" t="s">
        <v>44</v>
      </c>
      <c r="E32" s="69" t="s">
        <v>428</v>
      </c>
      <c r="F32" s="69" t="s">
        <v>637</v>
      </c>
      <c r="G32" s="69" t="s">
        <v>430</v>
      </c>
      <c r="H32" s="68" t="s">
        <v>572</v>
      </c>
      <c r="I32" s="88">
        <f t="shared" si="1"/>
        <v>6</v>
      </c>
      <c r="J32" s="94" t="s">
        <v>284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50</v>
      </c>
      <c r="B33" s="68" t="s">
        <v>42</v>
      </c>
      <c r="C33" s="68" t="s">
        <v>432</v>
      </c>
      <c r="D33" s="68" t="s">
        <v>44</v>
      </c>
      <c r="E33" s="68" t="s">
        <v>433</v>
      </c>
      <c r="F33" s="68" t="s">
        <v>637</v>
      </c>
      <c r="G33" s="68" t="s">
        <v>430</v>
      </c>
      <c r="H33" s="68" t="s">
        <v>431</v>
      </c>
      <c r="I33" s="88">
        <f t="shared" si="1"/>
        <v>1</v>
      </c>
      <c r="J33" s="94" t="s">
        <v>284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42</v>
      </c>
      <c r="C34" s="69" t="s">
        <v>638</v>
      </c>
      <c r="D34" s="69" t="s">
        <v>44</v>
      </c>
      <c r="E34" s="69" t="s">
        <v>639</v>
      </c>
      <c r="F34" s="69" t="s">
        <v>640</v>
      </c>
      <c r="G34" s="69" t="s">
        <v>201</v>
      </c>
      <c r="H34" s="68" t="s">
        <v>572</v>
      </c>
      <c r="I34" s="88">
        <f t="shared" si="1"/>
        <v>3</v>
      </c>
      <c r="J34" s="94" t="s">
        <v>284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42</v>
      </c>
      <c r="C35" s="69" t="s">
        <v>641</v>
      </c>
      <c r="D35" s="69" t="s">
        <v>44</v>
      </c>
      <c r="E35" s="69" t="s">
        <v>642</v>
      </c>
      <c r="F35" s="69" t="s">
        <v>643</v>
      </c>
      <c r="G35" s="69" t="s">
        <v>481</v>
      </c>
      <c r="H35" s="68" t="s">
        <v>572</v>
      </c>
      <c r="I35" s="88">
        <f t="shared" si="1"/>
        <v>5</v>
      </c>
      <c r="J35" s="94" t="s">
        <v>284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50</v>
      </c>
      <c r="B36" s="66" t="s">
        <v>42</v>
      </c>
      <c r="C36" s="66" t="s">
        <v>478</v>
      </c>
      <c r="D36" s="66" t="s">
        <v>44</v>
      </c>
      <c r="E36" s="66" t="s">
        <v>479</v>
      </c>
      <c r="F36" s="66" t="s">
        <v>643</v>
      </c>
      <c r="G36" s="66" t="s">
        <v>481</v>
      </c>
      <c r="H36" s="68" t="s">
        <v>431</v>
      </c>
      <c r="I36" s="88">
        <f t="shared" si="1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42</v>
      </c>
      <c r="C37" s="69" t="s">
        <v>644</v>
      </c>
      <c r="D37" s="69" t="s">
        <v>44</v>
      </c>
      <c r="E37" s="69" t="s">
        <v>645</v>
      </c>
      <c r="F37" s="69" t="s">
        <v>646</v>
      </c>
      <c r="G37" s="69" t="s">
        <v>406</v>
      </c>
      <c r="H37" s="68" t="s">
        <v>572</v>
      </c>
      <c r="I37" s="88">
        <f t="shared" si="1"/>
        <v>2.75</v>
      </c>
      <c r="J37" s="94" t="s">
        <v>284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50</v>
      </c>
      <c r="B38" s="68" t="s">
        <v>42</v>
      </c>
      <c r="C38" s="68" t="s">
        <v>482</v>
      </c>
      <c r="D38" s="68" t="s">
        <v>59</v>
      </c>
      <c r="E38" s="68" t="s">
        <v>483</v>
      </c>
      <c r="F38" s="68" t="s">
        <v>646</v>
      </c>
      <c r="G38" s="66" t="s">
        <v>406</v>
      </c>
      <c r="H38" s="68" t="s">
        <v>431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42</v>
      </c>
      <c r="C39" s="69" t="s">
        <v>647</v>
      </c>
      <c r="D39" s="69" t="s">
        <v>44</v>
      </c>
      <c r="E39" s="69" t="s">
        <v>648</v>
      </c>
      <c r="F39" s="69" t="s">
        <v>649</v>
      </c>
      <c r="G39" s="69" t="s">
        <v>650</v>
      </c>
      <c r="H39" s="68" t="s">
        <v>572</v>
      </c>
      <c r="I39" s="88">
        <f t="shared" si="1"/>
        <v>0</v>
      </c>
      <c r="J39" s="94" t="s">
        <v>284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42</v>
      </c>
      <c r="C40" s="69" t="s">
        <v>651</v>
      </c>
      <c r="D40" s="69" t="s">
        <v>44</v>
      </c>
      <c r="E40" s="69" t="s">
        <v>652</v>
      </c>
      <c r="F40" s="69" t="s">
        <v>653</v>
      </c>
      <c r="G40" s="69" t="s">
        <v>215</v>
      </c>
      <c r="H40" s="68" t="s">
        <v>572</v>
      </c>
      <c r="I40" s="88">
        <f t="shared" si="1"/>
        <v>0</v>
      </c>
      <c r="J40" s="94" t="s">
        <v>284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42</v>
      </c>
      <c r="C41" s="69" t="s">
        <v>654</v>
      </c>
      <c r="D41" s="69" t="s">
        <v>44</v>
      </c>
      <c r="E41" s="69" t="s">
        <v>655</v>
      </c>
      <c r="F41" s="69" t="s">
        <v>656</v>
      </c>
      <c r="G41" s="69" t="s">
        <v>657</v>
      </c>
      <c r="H41" s="68" t="s">
        <v>572</v>
      </c>
      <c r="I41" s="88">
        <f t="shared" si="1"/>
        <v>2</v>
      </c>
      <c r="J41" s="94" t="s">
        <v>284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102</v>
      </c>
      <c r="C42" s="69" t="s">
        <v>658</v>
      </c>
      <c r="D42" s="69" t="s">
        <v>44</v>
      </c>
      <c r="E42" s="69" t="s">
        <v>659</v>
      </c>
      <c r="F42" s="69" t="s">
        <v>660</v>
      </c>
      <c r="G42" s="69" t="s">
        <v>201</v>
      </c>
      <c r="H42" s="68" t="s">
        <v>661</v>
      </c>
      <c r="I42" s="88">
        <f t="shared" si="1"/>
        <v>0</v>
      </c>
      <c r="J42" s="94" t="s">
        <v>284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173</v>
      </c>
      <c r="D43" s="86"/>
      <c r="E43" s="86" t="s">
        <v>565</v>
      </c>
      <c r="F43" s="86"/>
      <c r="G43" s="86"/>
      <c r="H43" s="68"/>
      <c r="I43" s="88">
        <f t="shared" si="1"/>
        <v>4</v>
      </c>
      <c r="J43" s="94" t="s">
        <v>284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42</v>
      </c>
      <c r="C44" s="87" t="s">
        <v>662</v>
      </c>
      <c r="D44" s="87" t="s">
        <v>44</v>
      </c>
      <c r="E44" s="87" t="s">
        <v>663</v>
      </c>
      <c r="F44" s="87" t="s">
        <v>664</v>
      </c>
      <c r="G44" s="87" t="s">
        <v>488</v>
      </c>
      <c r="H44" s="68" t="s">
        <v>572</v>
      </c>
      <c r="I44" s="88">
        <f t="shared" si="1"/>
        <v>6</v>
      </c>
      <c r="J44" s="94" t="s">
        <v>284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50</v>
      </c>
      <c r="B45" s="66" t="s">
        <v>42</v>
      </c>
      <c r="C45" s="66" t="s">
        <v>485</v>
      </c>
      <c r="D45" s="66" t="s">
        <v>44</v>
      </c>
      <c r="E45" s="66" t="s">
        <v>486</v>
      </c>
      <c r="F45" s="66" t="s">
        <v>665</v>
      </c>
      <c r="G45" s="66" t="s">
        <v>488</v>
      </c>
      <c r="H45" s="68" t="s">
        <v>431</v>
      </c>
      <c r="I45" s="88">
        <f t="shared" si="1"/>
        <v>0.5</v>
      </c>
      <c r="J45" s="94" t="s">
        <v>284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1" customHeight="1">
      <c r="A46" s="87" t="s">
        <v>4</v>
      </c>
      <c r="B46" s="87" t="s">
        <v>42</v>
      </c>
      <c r="C46" s="87" t="s">
        <v>666</v>
      </c>
      <c r="D46" s="87" t="s">
        <v>44</v>
      </c>
      <c r="E46" s="87" t="s">
        <v>667</v>
      </c>
      <c r="F46" s="87" t="s">
        <v>668</v>
      </c>
      <c r="G46" s="87" t="s">
        <v>241</v>
      </c>
      <c r="H46" s="68" t="s">
        <v>572</v>
      </c>
      <c r="I46" s="88">
        <f t="shared" si="1"/>
        <v>4</v>
      </c>
      <c r="J46" s="94" t="s">
        <v>284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1" customHeight="1">
      <c r="A47" s="87" t="s">
        <v>4</v>
      </c>
      <c r="B47" s="87" t="s">
        <v>42</v>
      </c>
      <c r="C47" s="87" t="s">
        <v>669</v>
      </c>
      <c r="D47" s="87" t="s">
        <v>44</v>
      </c>
      <c r="E47" s="87" t="s">
        <v>670</v>
      </c>
      <c r="F47" s="87" t="s">
        <v>671</v>
      </c>
      <c r="G47" s="87" t="s">
        <v>241</v>
      </c>
      <c r="H47" s="68" t="s">
        <v>572</v>
      </c>
      <c r="I47" s="88">
        <f t="shared" si="1"/>
        <v>4</v>
      </c>
      <c r="J47" s="94" t="s">
        <v>284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42</v>
      </c>
      <c r="C48" s="87" t="s">
        <v>672</v>
      </c>
      <c r="D48" s="87" t="s">
        <v>44</v>
      </c>
      <c r="E48" s="87" t="s">
        <v>673</v>
      </c>
      <c r="F48" s="87" t="s">
        <v>674</v>
      </c>
      <c r="G48" s="87" t="s">
        <v>675</v>
      </c>
      <c r="H48" s="68" t="s">
        <v>572</v>
      </c>
      <c r="I48" s="88">
        <f t="shared" si="1"/>
        <v>3.5</v>
      </c>
      <c r="J48" s="94" t="s">
        <v>284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42</v>
      </c>
      <c r="C49" s="87" t="s">
        <v>676</v>
      </c>
      <c r="D49" s="87" t="s">
        <v>44</v>
      </c>
      <c r="E49" s="87" t="s">
        <v>677</v>
      </c>
      <c r="F49" s="87" t="s">
        <v>678</v>
      </c>
      <c r="G49" s="87" t="s">
        <v>449</v>
      </c>
      <c r="H49" s="68" t="s">
        <v>572</v>
      </c>
      <c r="I49" s="88">
        <f t="shared" si="1"/>
        <v>0</v>
      </c>
      <c r="J49" s="94" t="s">
        <v>284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42</v>
      </c>
      <c r="C50" s="87" t="s">
        <v>679</v>
      </c>
      <c r="D50" s="87" t="s">
        <v>44</v>
      </c>
      <c r="E50" s="87" t="s">
        <v>680</v>
      </c>
      <c r="F50" s="87" t="s">
        <v>681</v>
      </c>
      <c r="G50" s="87" t="s">
        <v>682</v>
      </c>
      <c r="H50" s="68" t="s">
        <v>572</v>
      </c>
      <c r="I50" s="88">
        <f t="shared" si="1"/>
        <v>1.75</v>
      </c>
      <c r="J50" s="94" t="s">
        <v>284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42</v>
      </c>
      <c r="C51" s="87" t="s">
        <v>683</v>
      </c>
      <c r="D51" s="87" t="s">
        <v>44</v>
      </c>
      <c r="E51" s="87" t="s">
        <v>684</v>
      </c>
      <c r="F51" s="87" t="s">
        <v>685</v>
      </c>
      <c r="G51" s="87" t="s">
        <v>686</v>
      </c>
      <c r="H51" s="68" t="s">
        <v>572</v>
      </c>
      <c r="I51" s="88">
        <f t="shared" si="1"/>
        <v>0.75</v>
      </c>
      <c r="J51" s="94" t="s">
        <v>284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42</v>
      </c>
      <c r="C52" s="87" t="s">
        <v>687</v>
      </c>
      <c r="D52" s="87" t="s">
        <v>55</v>
      </c>
      <c r="E52" s="87" t="s">
        <v>688</v>
      </c>
      <c r="F52" s="87" t="s">
        <v>689</v>
      </c>
      <c r="G52" s="87" t="s">
        <v>456</v>
      </c>
      <c r="H52" s="68" t="s">
        <v>690</v>
      </c>
      <c r="I52" s="88">
        <f t="shared" si="1"/>
        <v>0</v>
      </c>
      <c r="J52" s="94" t="s">
        <v>284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50</v>
      </c>
      <c r="B53" s="71" t="s">
        <v>42</v>
      </c>
      <c r="C53" s="68" t="s">
        <v>489</v>
      </c>
      <c r="D53" s="71" t="s">
        <v>189</v>
      </c>
      <c r="E53" s="71" t="s">
        <v>691</v>
      </c>
      <c r="F53" s="71"/>
      <c r="G53" s="71"/>
      <c r="H53" s="71" t="s">
        <v>572</v>
      </c>
      <c r="I53" s="88">
        <f t="shared" si="1"/>
        <v>13.5</v>
      </c>
      <c r="J53" s="94" t="s">
        <v>284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50</v>
      </c>
      <c r="B54" s="68" t="s">
        <v>42</v>
      </c>
      <c r="C54" s="68" t="s">
        <v>692</v>
      </c>
      <c r="D54" s="68" t="s">
        <v>44</v>
      </c>
      <c r="E54" s="68" t="s">
        <v>693</v>
      </c>
      <c r="F54" s="68" t="s">
        <v>629</v>
      </c>
      <c r="G54" s="68" t="s">
        <v>201</v>
      </c>
      <c r="H54" s="68" t="s">
        <v>572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50</v>
      </c>
      <c r="B55" s="68" t="s">
        <v>42</v>
      </c>
      <c r="C55" s="68" t="s">
        <v>491</v>
      </c>
      <c r="D55" s="68" t="s">
        <v>44</v>
      </c>
      <c r="E55" s="68" t="s">
        <v>492</v>
      </c>
      <c r="F55" s="68" t="s">
        <v>629</v>
      </c>
      <c r="G55" s="68" t="s">
        <v>201</v>
      </c>
      <c r="H55" s="68" t="s">
        <v>431</v>
      </c>
      <c r="I55" s="88">
        <f t="shared" si="1"/>
        <v>0.5</v>
      </c>
      <c r="J55" s="94" t="s">
        <v>284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50</v>
      </c>
      <c r="B56" s="71" t="s">
        <v>42</v>
      </c>
      <c r="C56" s="68" t="s">
        <v>694</v>
      </c>
      <c r="D56" s="71" t="s">
        <v>44</v>
      </c>
      <c r="E56" s="71" t="s">
        <v>695</v>
      </c>
      <c r="F56" s="71" t="s">
        <v>696</v>
      </c>
      <c r="G56" s="68" t="s">
        <v>497</v>
      </c>
      <c r="H56" s="68" t="s">
        <v>572</v>
      </c>
      <c r="I56" s="88">
        <f t="shared" si="1"/>
        <v>3</v>
      </c>
      <c r="J56" s="94" t="s">
        <v>284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50</v>
      </c>
      <c r="B57" s="71" t="s">
        <v>42</v>
      </c>
      <c r="C57" s="68" t="s">
        <v>494</v>
      </c>
      <c r="D57" s="71" t="s">
        <v>44</v>
      </c>
      <c r="E57" s="71" t="s">
        <v>495</v>
      </c>
      <c r="F57" s="71" t="s">
        <v>696</v>
      </c>
      <c r="G57" s="68" t="s">
        <v>497</v>
      </c>
      <c r="H57" s="68" t="s">
        <v>697</v>
      </c>
      <c r="I57" s="88">
        <f t="shared" si="1"/>
        <v>1.5</v>
      </c>
      <c r="J57" s="94" t="s">
        <v>284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50</v>
      </c>
      <c r="B58" s="71" t="s">
        <v>42</v>
      </c>
      <c r="C58" s="68" t="s">
        <v>698</v>
      </c>
      <c r="D58" s="71" t="s">
        <v>44</v>
      </c>
      <c r="E58" s="71" t="s">
        <v>699</v>
      </c>
      <c r="F58" s="71" t="s">
        <v>700</v>
      </c>
      <c r="G58" s="71" t="s">
        <v>501</v>
      </c>
      <c r="H58" s="68" t="s">
        <v>572</v>
      </c>
      <c r="I58" s="88">
        <f t="shared" si="1"/>
        <v>2</v>
      </c>
      <c r="J58" s="94" t="s">
        <v>284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50</v>
      </c>
      <c r="B59" s="71" t="s">
        <v>42</v>
      </c>
      <c r="C59" s="68" t="s">
        <v>498</v>
      </c>
      <c r="D59" s="71" t="s">
        <v>44</v>
      </c>
      <c r="E59" s="71" t="s">
        <v>499</v>
      </c>
      <c r="F59" s="110" t="s">
        <v>700</v>
      </c>
      <c r="G59" s="71" t="s">
        <v>501</v>
      </c>
      <c r="H59" s="71" t="s">
        <v>701</v>
      </c>
      <c r="I59" s="88">
        <f t="shared" si="1"/>
        <v>0.5</v>
      </c>
      <c r="J59" s="94" t="s">
        <v>284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50</v>
      </c>
      <c r="B60" s="71" t="s">
        <v>42</v>
      </c>
      <c r="C60" s="68" t="s">
        <v>702</v>
      </c>
      <c r="D60" s="71" t="s">
        <v>44</v>
      </c>
      <c r="E60" s="71" t="s">
        <v>703</v>
      </c>
      <c r="F60" s="71" t="s">
        <v>704</v>
      </c>
      <c r="G60" s="71" t="s">
        <v>505</v>
      </c>
      <c r="H60" s="71" t="s">
        <v>572</v>
      </c>
      <c r="I60" s="88">
        <f t="shared" si="1"/>
        <v>2</v>
      </c>
      <c r="J60" s="94" t="s">
        <v>284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50</v>
      </c>
      <c r="B61" s="71" t="s">
        <v>42</v>
      </c>
      <c r="C61" s="68" t="s">
        <v>502</v>
      </c>
      <c r="D61" s="71" t="s">
        <v>44</v>
      </c>
      <c r="E61" s="71" t="s">
        <v>503</v>
      </c>
      <c r="F61" s="71" t="s">
        <v>704</v>
      </c>
      <c r="G61" s="71" t="s">
        <v>505</v>
      </c>
      <c r="H61" s="71" t="s">
        <v>547</v>
      </c>
      <c r="I61" s="88">
        <f t="shared" si="1"/>
        <v>1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50</v>
      </c>
      <c r="B62" s="68" t="s">
        <v>42</v>
      </c>
      <c r="C62" s="68" t="s">
        <v>705</v>
      </c>
      <c r="D62" s="68" t="s">
        <v>44</v>
      </c>
      <c r="E62" s="68" t="s">
        <v>706</v>
      </c>
      <c r="F62" s="71" t="s">
        <v>707</v>
      </c>
      <c r="G62" s="71" t="s">
        <v>509</v>
      </c>
      <c r="H62" s="68" t="s">
        <v>572</v>
      </c>
      <c r="I62" s="88">
        <f t="shared" si="1"/>
        <v>1</v>
      </c>
      <c r="J62" s="94" t="s">
        <v>284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50</v>
      </c>
      <c r="B63" s="68" t="s">
        <v>42</v>
      </c>
      <c r="C63" s="68" t="s">
        <v>506</v>
      </c>
      <c r="D63" s="68" t="s">
        <v>44</v>
      </c>
      <c r="E63" s="68" t="s">
        <v>507</v>
      </c>
      <c r="F63" s="71" t="s">
        <v>707</v>
      </c>
      <c r="G63" s="71" t="s">
        <v>509</v>
      </c>
      <c r="H63" s="68" t="s">
        <v>431</v>
      </c>
      <c r="I63" s="88">
        <f t="shared" si="1"/>
        <v>0.75</v>
      </c>
      <c r="J63" s="94" t="s">
        <v>284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50</v>
      </c>
      <c r="B64" s="68" t="s">
        <v>42</v>
      </c>
      <c r="C64" s="68" t="s">
        <v>708</v>
      </c>
      <c r="D64" s="68" t="s">
        <v>59</v>
      </c>
      <c r="E64" s="68" t="s">
        <v>709</v>
      </c>
      <c r="F64" s="68" t="s">
        <v>710</v>
      </c>
      <c r="G64" s="68" t="s">
        <v>513</v>
      </c>
      <c r="H64" s="68" t="s">
        <v>572</v>
      </c>
      <c r="I64" s="88">
        <f t="shared" si="1"/>
        <v>1</v>
      </c>
      <c r="J64" s="94" t="s">
        <v>284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50</v>
      </c>
      <c r="B65" s="68" t="s">
        <v>42</v>
      </c>
      <c r="C65" s="68" t="s">
        <v>510</v>
      </c>
      <c r="D65" s="68" t="s">
        <v>59</v>
      </c>
      <c r="E65" s="68" t="s">
        <v>511</v>
      </c>
      <c r="F65" s="68" t="s">
        <v>710</v>
      </c>
      <c r="G65" s="68" t="s">
        <v>513</v>
      </c>
      <c r="H65" s="68" t="s">
        <v>431</v>
      </c>
      <c r="I65" s="88">
        <f t="shared" si="1"/>
        <v>0.5</v>
      </c>
      <c r="J65" s="94" t="s">
        <v>284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50</v>
      </c>
      <c r="B66" s="71" t="s">
        <v>42</v>
      </c>
      <c r="C66" s="68" t="s">
        <v>711</v>
      </c>
      <c r="D66" s="71" t="s">
        <v>44</v>
      </c>
      <c r="E66" s="71" t="s">
        <v>712</v>
      </c>
      <c r="F66" s="71" t="s">
        <v>713</v>
      </c>
      <c r="G66" s="71" t="s">
        <v>449</v>
      </c>
      <c r="H66" s="68" t="s">
        <v>572</v>
      </c>
      <c r="I66" s="88">
        <f t="shared" si="1"/>
        <v>0</v>
      </c>
      <c r="J66" s="94" t="s">
        <v>284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50</v>
      </c>
      <c r="B67" s="71" t="s">
        <v>42</v>
      </c>
      <c r="C67" s="68" t="s">
        <v>514</v>
      </c>
      <c r="D67" s="71" t="s">
        <v>59</v>
      </c>
      <c r="E67" s="71" t="s">
        <v>515</v>
      </c>
      <c r="F67" s="71" t="s">
        <v>713</v>
      </c>
      <c r="G67" s="68" t="s">
        <v>517</v>
      </c>
      <c r="H67" s="71" t="s">
        <v>431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50</v>
      </c>
      <c r="B68" s="68" t="s">
        <v>42</v>
      </c>
      <c r="C68" s="68" t="s">
        <v>714</v>
      </c>
      <c r="D68" s="68" t="s">
        <v>55</v>
      </c>
      <c r="E68" s="68" t="s">
        <v>715</v>
      </c>
      <c r="F68" s="71" t="s">
        <v>716</v>
      </c>
      <c r="G68" s="71" t="s">
        <v>215</v>
      </c>
      <c r="H68" s="71" t="s">
        <v>572</v>
      </c>
      <c r="I68" s="88">
        <f t="shared" si="1"/>
        <v>0.5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50</v>
      </c>
      <c r="B69" s="68" t="s">
        <v>42</v>
      </c>
      <c r="C69" s="68" t="s">
        <v>717</v>
      </c>
      <c r="D69" s="68" t="s">
        <v>55</v>
      </c>
      <c r="E69" s="68" t="s">
        <v>718</v>
      </c>
      <c r="F69" s="71" t="s">
        <v>719</v>
      </c>
      <c r="G69" s="71" t="s">
        <v>657</v>
      </c>
      <c r="H69" s="71" t="s">
        <v>630</v>
      </c>
      <c r="I69" s="88">
        <f t="shared" si="1"/>
        <v>0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50</v>
      </c>
      <c r="B70" s="68" t="s">
        <v>42</v>
      </c>
      <c r="C70" s="68" t="s">
        <v>720</v>
      </c>
      <c r="D70" s="68" t="s">
        <v>44</v>
      </c>
      <c r="E70" s="68" t="s">
        <v>721</v>
      </c>
      <c r="F70" s="71" t="s">
        <v>722</v>
      </c>
      <c r="G70" s="71" t="s">
        <v>723</v>
      </c>
      <c r="H70" s="71" t="s">
        <v>572</v>
      </c>
      <c r="I70" s="88">
        <f t="shared" si="1"/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50</v>
      </c>
      <c r="B71" s="68" t="s">
        <v>42</v>
      </c>
      <c r="C71" s="68" t="s">
        <v>724</v>
      </c>
      <c r="D71" s="68" t="s">
        <v>44</v>
      </c>
      <c r="E71" s="68" t="s">
        <v>725</v>
      </c>
      <c r="F71" s="71" t="s">
        <v>722</v>
      </c>
      <c r="G71" s="71" t="s">
        <v>723</v>
      </c>
      <c r="H71" s="71" t="s">
        <v>572</v>
      </c>
      <c r="I71" s="88">
        <f t="shared" si="1"/>
        <v>0.5</v>
      </c>
      <c r="J71" s="94" t="s">
        <v>284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50</v>
      </c>
      <c r="B72" s="68" t="s">
        <v>42</v>
      </c>
      <c r="C72" s="68" t="s">
        <v>726</v>
      </c>
      <c r="D72" s="68" t="s">
        <v>55</v>
      </c>
      <c r="E72" s="68" t="s">
        <v>727</v>
      </c>
      <c r="F72" s="71" t="s">
        <v>728</v>
      </c>
      <c r="G72" s="71" t="s">
        <v>467</v>
      </c>
      <c r="H72" s="71" t="s">
        <v>625</v>
      </c>
      <c r="I72" s="88">
        <f t="shared" si="1"/>
        <v>0</v>
      </c>
      <c r="J72" s="94" t="s">
        <v>284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50</v>
      </c>
      <c r="B73" s="68" t="s">
        <v>42</v>
      </c>
      <c r="C73" s="68" t="s">
        <v>729</v>
      </c>
      <c r="D73" s="68" t="s">
        <v>55</v>
      </c>
      <c r="E73" s="68" t="s">
        <v>730</v>
      </c>
      <c r="F73" s="71" t="s">
        <v>731</v>
      </c>
      <c r="G73" s="71" t="s">
        <v>467</v>
      </c>
      <c r="H73" s="71" t="s">
        <v>732</v>
      </c>
      <c r="I73" s="88">
        <f t="shared" si="1"/>
        <v>0</v>
      </c>
      <c r="J73" s="94" t="s">
        <v>284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50</v>
      </c>
      <c r="B74" s="68" t="s">
        <v>42</v>
      </c>
      <c r="C74" s="68" t="s">
        <v>733</v>
      </c>
      <c r="D74" s="68" t="s">
        <v>55</v>
      </c>
      <c r="E74" s="68" t="s">
        <v>734</v>
      </c>
      <c r="F74" s="71" t="s">
        <v>735</v>
      </c>
      <c r="G74" s="68" t="s">
        <v>196</v>
      </c>
      <c r="H74" s="68" t="s">
        <v>572</v>
      </c>
      <c r="I74" s="88">
        <f t="shared" si="1"/>
        <v>3</v>
      </c>
      <c r="J74" s="94" t="s">
        <v>284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50</v>
      </c>
      <c r="B75" s="68" t="s">
        <v>42</v>
      </c>
      <c r="C75" s="68" t="s">
        <v>736</v>
      </c>
      <c r="D75" s="68" t="s">
        <v>44</v>
      </c>
      <c r="E75" s="68" t="s">
        <v>737</v>
      </c>
      <c r="F75" s="71" t="s">
        <v>738</v>
      </c>
      <c r="G75" s="68" t="s">
        <v>235</v>
      </c>
      <c r="H75" s="68" t="s">
        <v>572</v>
      </c>
      <c r="I75" s="88">
        <f t="shared" si="1"/>
        <v>1</v>
      </c>
      <c r="J75" s="94" t="s">
        <v>284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50</v>
      </c>
      <c r="B76" s="68" t="s">
        <v>42</v>
      </c>
      <c r="C76" s="68" t="s">
        <v>573</v>
      </c>
      <c r="D76" s="68" t="s">
        <v>44</v>
      </c>
      <c r="E76" s="68" t="s">
        <v>574</v>
      </c>
      <c r="F76" s="71" t="s">
        <v>738</v>
      </c>
      <c r="G76" s="68" t="s">
        <v>235</v>
      </c>
      <c r="H76" s="68" t="s">
        <v>572</v>
      </c>
      <c r="I76" s="88">
        <f t="shared" si="1"/>
        <v>0.5</v>
      </c>
      <c r="J76" s="94" t="s">
        <v>284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50</v>
      </c>
      <c r="B77" s="68" t="s">
        <v>42</v>
      </c>
      <c r="C77" s="68" t="s">
        <v>739</v>
      </c>
      <c r="D77" s="68" t="s">
        <v>44</v>
      </c>
      <c r="E77" s="68" t="s">
        <v>740</v>
      </c>
      <c r="F77" s="68" t="s">
        <v>741</v>
      </c>
      <c r="G77" s="68" t="s">
        <v>445</v>
      </c>
      <c r="H77" s="68" t="s">
        <v>625</v>
      </c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50</v>
      </c>
      <c r="B78" s="68" t="s">
        <v>42</v>
      </c>
      <c r="C78" s="68" t="s">
        <v>742</v>
      </c>
      <c r="D78" s="68" t="s">
        <v>44</v>
      </c>
      <c r="E78" s="68" t="s">
        <v>519</v>
      </c>
      <c r="F78" s="68" t="s">
        <v>741</v>
      </c>
      <c r="G78" s="68" t="s">
        <v>445</v>
      </c>
      <c r="H78" s="68" t="s">
        <v>547</v>
      </c>
      <c r="I78" s="88">
        <f t="shared" si="1"/>
        <v>1</v>
      </c>
      <c r="J78" s="94" t="s">
        <v>284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50</v>
      </c>
      <c r="B79" s="68" t="s">
        <v>187</v>
      </c>
      <c r="C79" s="68" t="s">
        <v>743</v>
      </c>
      <c r="D79" s="68" t="s">
        <v>44</v>
      </c>
      <c r="E79" s="68" t="s">
        <v>744</v>
      </c>
      <c r="F79" s="71" t="s">
        <v>745</v>
      </c>
      <c r="G79" s="68" t="s">
        <v>323</v>
      </c>
      <c r="H79" s="71" t="s">
        <v>572</v>
      </c>
      <c r="I79" s="88">
        <f t="shared" si="1"/>
        <v>0</v>
      </c>
      <c r="J79" s="94" t="s">
        <v>284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50</v>
      </c>
      <c r="B80" s="68" t="s">
        <v>746</v>
      </c>
      <c r="C80" s="68" t="s">
        <v>747</v>
      </c>
      <c r="D80" s="68" t="s">
        <v>44</v>
      </c>
      <c r="E80" s="68" t="s">
        <v>748</v>
      </c>
      <c r="F80" s="71" t="s">
        <v>745</v>
      </c>
      <c r="G80" s="68" t="s">
        <v>323</v>
      </c>
      <c r="H80" s="71" t="s">
        <v>572</v>
      </c>
      <c r="I80" s="88">
        <f t="shared" si="1"/>
        <v>0.5</v>
      </c>
      <c r="J80" s="94" t="s">
        <v>284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750</v>
      </c>
      <c r="F81" s="71" t="s">
        <v>751</v>
      </c>
      <c r="G81" s="71" t="s">
        <v>241</v>
      </c>
      <c r="H81" s="68" t="s">
        <v>572</v>
      </c>
      <c r="I81" s="88">
        <f t="shared" si="1"/>
        <v>2</v>
      </c>
      <c r="J81" s="94" t="s">
        <v>284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50</v>
      </c>
      <c r="B82" s="68" t="s">
        <v>42</v>
      </c>
      <c r="C82" s="68" t="s">
        <v>749</v>
      </c>
      <c r="D82" s="71" t="s">
        <v>44</v>
      </c>
      <c r="E82" s="71" t="s">
        <v>577</v>
      </c>
      <c r="F82" s="71" t="s">
        <v>751</v>
      </c>
      <c r="G82" s="71" t="s">
        <v>241</v>
      </c>
      <c r="H82" s="68" t="s">
        <v>547</v>
      </c>
      <c r="I82" s="88">
        <f t="shared" si="1"/>
        <v>2</v>
      </c>
      <c r="J82" s="94" t="s">
        <v>284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50</v>
      </c>
      <c r="B83" s="71" t="s">
        <v>42</v>
      </c>
      <c r="C83" s="68" t="s">
        <v>752</v>
      </c>
      <c r="D83" s="68" t="s">
        <v>55</v>
      </c>
      <c r="E83" s="68" t="s">
        <v>753</v>
      </c>
      <c r="F83" s="68" t="s">
        <v>754</v>
      </c>
      <c r="G83" s="68" t="s">
        <v>323</v>
      </c>
      <c r="H83" s="71" t="s">
        <v>630</v>
      </c>
      <c r="I83" s="88">
        <f t="shared" si="1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50</v>
      </c>
      <c r="B84" s="71" t="s">
        <v>42</v>
      </c>
      <c r="C84" s="68" t="s">
        <v>755</v>
      </c>
      <c r="D84" s="68" t="s">
        <v>44</v>
      </c>
      <c r="E84" s="68" t="s">
        <v>756</v>
      </c>
      <c r="F84" s="68" t="s">
        <v>757</v>
      </c>
      <c r="G84" s="68" t="s">
        <v>323</v>
      </c>
      <c r="H84" s="71" t="s">
        <v>572</v>
      </c>
      <c r="I84" s="88">
        <f t="shared" si="1"/>
        <v>0.5</v>
      </c>
      <c r="J84" s="79" t="s">
        <v>284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50</v>
      </c>
      <c r="B85" s="68" t="s">
        <v>42</v>
      </c>
      <c r="C85" s="68" t="s">
        <v>758</v>
      </c>
      <c r="D85" s="68" t="s">
        <v>55</v>
      </c>
      <c r="E85" s="68" t="s">
        <v>759</v>
      </c>
      <c r="F85" s="68" t="s">
        <v>760</v>
      </c>
      <c r="G85" s="68" t="s">
        <v>761</v>
      </c>
      <c r="H85" s="71" t="s">
        <v>762</v>
      </c>
      <c r="I85" s="88">
        <f t="shared" si="1"/>
        <v>0</v>
      </c>
      <c r="J85" s="79" t="s">
        <v>284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50</v>
      </c>
      <c r="B86" s="68" t="s">
        <v>102</v>
      </c>
      <c r="C86" s="68" t="s">
        <v>763</v>
      </c>
      <c r="D86" s="68" t="s">
        <v>44</v>
      </c>
      <c r="E86" s="68" t="s">
        <v>764</v>
      </c>
      <c r="F86" s="71" t="s">
        <v>765</v>
      </c>
      <c r="G86" s="68" t="s">
        <v>766</v>
      </c>
      <c r="H86" s="68" t="s">
        <v>767</v>
      </c>
      <c r="I86" s="88">
        <f t="shared" si="1"/>
        <v>0</v>
      </c>
      <c r="J86" s="79" t="s">
        <v>284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50</v>
      </c>
      <c r="B87" s="68" t="s">
        <v>102</v>
      </c>
      <c r="C87" s="68" t="s">
        <v>768</v>
      </c>
      <c r="D87" s="68" t="s">
        <v>44</v>
      </c>
      <c r="E87" s="68" t="s">
        <v>769</v>
      </c>
      <c r="F87" s="71" t="s">
        <v>765</v>
      </c>
      <c r="G87" s="68" t="s">
        <v>766</v>
      </c>
      <c r="H87" s="68" t="s">
        <v>732</v>
      </c>
      <c r="I87" s="88">
        <f t="shared" si="1"/>
        <v>0</v>
      </c>
      <c r="J87" s="79" t="s">
        <v>284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50</v>
      </c>
      <c r="B88" s="68" t="s">
        <v>42</v>
      </c>
      <c r="C88" s="68" t="s">
        <v>770</v>
      </c>
      <c r="D88" s="68" t="s">
        <v>44</v>
      </c>
      <c r="E88" s="71" t="s">
        <v>771</v>
      </c>
      <c r="F88" s="71" t="s">
        <v>772</v>
      </c>
      <c r="G88" s="71" t="s">
        <v>406</v>
      </c>
      <c r="H88" s="68" t="s">
        <v>572</v>
      </c>
      <c r="I88" s="88">
        <f t="shared" si="1"/>
        <v>0.5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50</v>
      </c>
      <c r="B89" s="68" t="s">
        <v>42</v>
      </c>
      <c r="C89" s="68" t="s">
        <v>521</v>
      </c>
      <c r="D89" s="68" t="s">
        <v>44</v>
      </c>
      <c r="E89" s="71" t="s">
        <v>522</v>
      </c>
      <c r="F89" s="71" t="s">
        <v>772</v>
      </c>
      <c r="G89" s="71" t="s">
        <v>406</v>
      </c>
      <c r="H89" s="68" t="s">
        <v>431</v>
      </c>
      <c r="I89" s="88">
        <f t="shared" ref="I89:I95" si="2">SUM(K89:V89)</f>
        <v>1</v>
      </c>
      <c r="J89" s="79" t="s">
        <v>284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50</v>
      </c>
      <c r="B90" s="68" t="s">
        <v>42</v>
      </c>
      <c r="C90" s="68" t="s">
        <v>773</v>
      </c>
      <c r="D90" s="71" t="s">
        <v>44</v>
      </c>
      <c r="E90" s="71" t="s">
        <v>524</v>
      </c>
      <c r="F90" s="71" t="s">
        <v>774</v>
      </c>
      <c r="G90" s="71" t="s">
        <v>161</v>
      </c>
      <c r="H90" s="68" t="s">
        <v>572</v>
      </c>
      <c r="I90" s="88">
        <f t="shared" si="2"/>
        <v>0.5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50</v>
      </c>
      <c r="B91" s="68" t="s">
        <v>42</v>
      </c>
      <c r="C91" s="68" t="s">
        <v>523</v>
      </c>
      <c r="D91" s="71" t="s">
        <v>44</v>
      </c>
      <c r="E91" s="71" t="s">
        <v>524</v>
      </c>
      <c r="F91" s="71" t="s">
        <v>774</v>
      </c>
      <c r="G91" s="71" t="s">
        <v>161</v>
      </c>
      <c r="H91" s="68" t="s">
        <v>431</v>
      </c>
      <c r="I91" s="88">
        <f t="shared" si="2"/>
        <v>1</v>
      </c>
      <c r="J91" s="79" t="s">
        <v>284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50</v>
      </c>
      <c r="B92" s="71" t="s">
        <v>42</v>
      </c>
      <c r="C92" s="68" t="s">
        <v>775</v>
      </c>
      <c r="D92" s="71" t="s">
        <v>44</v>
      </c>
      <c r="E92" s="71" t="s">
        <v>776</v>
      </c>
      <c r="F92" s="71" t="s">
        <v>777</v>
      </c>
      <c r="G92" s="71" t="s">
        <v>460</v>
      </c>
      <c r="H92" s="71" t="s">
        <v>572</v>
      </c>
      <c r="I92" s="88">
        <f t="shared" si="2"/>
        <v>0.5</v>
      </c>
      <c r="J92" s="79" t="s">
        <v>284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50</v>
      </c>
      <c r="B93" s="71" t="s">
        <v>42</v>
      </c>
      <c r="C93" s="68" t="s">
        <v>778</v>
      </c>
      <c r="D93" s="71" t="s">
        <v>44</v>
      </c>
      <c r="E93" s="71" t="s">
        <v>779</v>
      </c>
      <c r="F93" s="71" t="s">
        <v>780</v>
      </c>
      <c r="G93" s="71" t="s">
        <v>529</v>
      </c>
      <c r="H93" s="71" t="s">
        <v>572</v>
      </c>
      <c r="I93" s="88">
        <f t="shared" si="2"/>
        <v>1</v>
      </c>
      <c r="J93" s="79" t="s">
        <v>284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50</v>
      </c>
      <c r="B94" s="71" t="s">
        <v>42</v>
      </c>
      <c r="C94" s="68" t="s">
        <v>526</v>
      </c>
      <c r="D94" s="71" t="s">
        <v>44</v>
      </c>
      <c r="E94" s="71" t="s">
        <v>527</v>
      </c>
      <c r="F94" s="71" t="s">
        <v>780</v>
      </c>
      <c r="G94" s="71" t="s">
        <v>529</v>
      </c>
      <c r="H94" s="71" t="s">
        <v>431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50</v>
      </c>
      <c r="B95" s="68" t="s">
        <v>102</v>
      </c>
      <c r="C95" s="68" t="s">
        <v>781</v>
      </c>
      <c r="D95" s="71" t="s">
        <v>44</v>
      </c>
      <c r="E95" s="68" t="s">
        <v>782</v>
      </c>
      <c r="F95" s="71" t="s">
        <v>783</v>
      </c>
      <c r="G95" s="71" t="s">
        <v>467</v>
      </c>
      <c r="H95" s="71" t="s">
        <v>630</v>
      </c>
      <c r="I95" s="88">
        <f t="shared" si="2"/>
        <v>0</v>
      </c>
      <c r="J95" s="79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50</v>
      </c>
      <c r="B96" s="71" t="s">
        <v>42</v>
      </c>
      <c r="C96" s="68" t="s">
        <v>283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50</v>
      </c>
      <c r="B97" s="71"/>
      <c r="C97" s="71" t="s">
        <v>784</v>
      </c>
      <c r="D97" s="71"/>
      <c r="E97" s="71"/>
      <c r="F97" s="71"/>
      <c r="G97" s="71"/>
      <c r="H97" s="71"/>
      <c r="I97" s="94"/>
      <c r="J97" s="94" t="s">
        <v>284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50</v>
      </c>
      <c r="B98" s="71" t="s">
        <v>187</v>
      </c>
      <c r="C98" s="71" t="s">
        <v>785</v>
      </c>
      <c r="D98" s="71"/>
      <c r="E98" s="71"/>
      <c r="F98" s="71"/>
      <c r="G98" s="71"/>
      <c r="H98" s="71"/>
      <c r="I98" s="94"/>
      <c r="J98" s="94" t="s">
        <v>786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50</v>
      </c>
      <c r="B99" s="71" t="s">
        <v>42</v>
      </c>
      <c r="C99" s="71" t="s">
        <v>787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50</v>
      </c>
      <c r="B100" s="71" t="s">
        <v>187</v>
      </c>
      <c r="C100" s="68" t="s">
        <v>286</v>
      </c>
      <c r="D100" s="71"/>
      <c r="E100" s="71"/>
      <c r="F100" s="71"/>
      <c r="G100" s="71"/>
      <c r="H100" s="71"/>
      <c r="I100" s="94"/>
      <c r="J100" s="94" t="s">
        <v>284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788</v>
      </c>
      <c r="B102" s="71" t="s">
        <v>187</v>
      </c>
      <c r="C102" s="71" t="s">
        <v>789</v>
      </c>
      <c r="D102" s="71" t="s">
        <v>55</v>
      </c>
      <c r="E102" s="71" t="s">
        <v>790</v>
      </c>
      <c r="F102" s="71" t="s">
        <v>791</v>
      </c>
      <c r="G102" s="71" t="s">
        <v>792</v>
      </c>
      <c r="H102" s="68" t="s">
        <v>572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42</v>
      </c>
      <c r="C104" s="100"/>
      <c r="D104" s="100"/>
      <c r="E104" s="101" t="s">
        <v>287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42</v>
      </c>
      <c r="C105" s="100"/>
      <c r="D105" s="100"/>
      <c r="E105" s="102" t="s">
        <v>288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42</v>
      </c>
      <c r="C106" s="100"/>
      <c r="D106" s="100"/>
      <c r="E106" s="102" t="s">
        <v>289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42</v>
      </c>
      <c r="C107" s="100"/>
      <c r="D107" s="100"/>
      <c r="E107" s="102" t="s">
        <v>290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42</v>
      </c>
      <c r="C108" s="103"/>
      <c r="D108" s="103"/>
      <c r="E108" s="103" t="s">
        <v>291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42</v>
      </c>
      <c r="C109" s="105"/>
      <c r="D109" s="105"/>
      <c r="E109" s="102" t="s">
        <v>292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42</v>
      </c>
      <c r="C110" s="106"/>
      <c r="D110" s="106"/>
      <c r="E110" s="106" t="s">
        <v>293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102</v>
      </c>
      <c r="C111" s="101"/>
      <c r="D111" s="101"/>
      <c r="E111" s="101" t="s">
        <v>287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102</v>
      </c>
      <c r="C112" s="101"/>
      <c r="D112" s="101"/>
      <c r="E112" s="101" t="s">
        <v>288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102</v>
      </c>
      <c r="C113" s="102"/>
      <c r="D113" s="102"/>
      <c r="E113" s="102" t="s">
        <v>289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102</v>
      </c>
      <c r="C114" s="102"/>
      <c r="D114" s="102"/>
      <c r="E114" s="102" t="s">
        <v>290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102</v>
      </c>
      <c r="C115" s="103"/>
      <c r="D115" s="103"/>
      <c r="E115" s="103" t="s">
        <v>294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102</v>
      </c>
      <c r="C116" s="102"/>
      <c r="D116" s="102"/>
      <c r="E116" s="102" t="s">
        <v>292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102</v>
      </c>
      <c r="C117" s="106"/>
      <c r="D117" s="106"/>
      <c r="E117" s="106" t="s">
        <v>293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295</v>
      </c>
      <c r="C118" s="101"/>
      <c r="D118" s="101"/>
      <c r="E118" s="101" t="s">
        <v>287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296</v>
      </c>
      <c r="C119" s="101"/>
      <c r="D119" s="101"/>
      <c r="E119" s="101" t="s">
        <v>288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296</v>
      </c>
      <c r="C120" s="102"/>
      <c r="D120" s="102"/>
      <c r="E120" s="102" t="s">
        <v>289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296</v>
      </c>
      <c r="C121" s="103"/>
      <c r="D121" s="103"/>
      <c r="E121" s="103" t="s">
        <v>290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296</v>
      </c>
      <c r="C122" s="102"/>
      <c r="D122" s="102"/>
      <c r="E122" s="102" t="s">
        <v>291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296</v>
      </c>
      <c r="C123" s="101"/>
      <c r="D123" s="101"/>
      <c r="E123" s="101" t="s">
        <v>292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296</v>
      </c>
      <c r="C124" s="106"/>
      <c r="D124" s="106"/>
      <c r="E124" s="106" t="s">
        <v>293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297</v>
      </c>
      <c r="C125" s="101"/>
      <c r="D125" s="101"/>
      <c r="E125" s="101" t="s">
        <v>287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297</v>
      </c>
      <c r="C126" s="102"/>
      <c r="D126" s="102"/>
      <c r="E126" s="102" t="s">
        <v>288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297</v>
      </c>
      <c r="C127" s="102"/>
      <c r="D127" s="102"/>
      <c r="E127" s="102" t="s">
        <v>289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297</v>
      </c>
      <c r="C128" s="102"/>
      <c r="D128" s="102"/>
      <c r="E128" s="102" t="s">
        <v>290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297</v>
      </c>
      <c r="C129" s="102"/>
      <c r="D129" s="102"/>
      <c r="E129" s="102" t="s">
        <v>291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297</v>
      </c>
      <c r="C130" s="103"/>
      <c r="D130" s="103"/>
      <c r="E130" s="103" t="s">
        <v>292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297</v>
      </c>
      <c r="C131" s="103"/>
      <c r="D131" s="103"/>
      <c r="E131" s="103" t="s">
        <v>293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60" customFormat="1" ht="27" customHeight="1">
      <c r="A132" s="60" t="s">
        <v>4</v>
      </c>
      <c r="E132" s="60" t="s">
        <v>298</v>
      </c>
      <c r="H132" s="57"/>
    </row>
  </sheetData>
  <autoFilter ref="A1:AL100" xr:uid="{00000000-0009-0000-0000-000006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793</v>
      </c>
      <c r="L2" s="76" t="s">
        <v>302</v>
      </c>
      <c r="M2" s="77" t="s">
        <v>35</v>
      </c>
      <c r="N2" s="74" t="s">
        <v>22</v>
      </c>
      <c r="O2" s="68" t="s">
        <v>794</v>
      </c>
      <c r="P2" s="68" t="s">
        <v>794</v>
      </c>
      <c r="Q2" s="75" t="s">
        <v>580</v>
      </c>
      <c r="R2" s="76" t="s">
        <v>21</v>
      </c>
      <c r="S2" s="77" t="s">
        <v>419</v>
      </c>
      <c r="T2" s="74" t="s">
        <v>581</v>
      </c>
      <c r="U2" s="68" t="s">
        <v>582</v>
      </c>
      <c r="V2" s="68" t="s">
        <v>582</v>
      </c>
      <c r="W2" s="76" t="s">
        <v>25</v>
      </c>
      <c r="X2" s="77" t="s">
        <v>39</v>
      </c>
      <c r="Y2" s="74" t="s">
        <v>27</v>
      </c>
      <c r="Z2" s="68" t="s">
        <v>583</v>
      </c>
      <c r="AA2" s="68" t="s">
        <v>583</v>
      </c>
      <c r="AB2" s="75" t="s">
        <v>584</v>
      </c>
    </row>
    <row r="3" spans="1:28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34" si="0">SUM(K3:AB3)</f>
        <v>8.25</v>
      </c>
      <c r="J3" s="94" t="s">
        <v>284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5.5</v>
      </c>
      <c r="J5" s="94" t="s">
        <v>284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12.5</v>
      </c>
      <c r="J11" s="94" t="s">
        <v>284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2.25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2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3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795</v>
      </c>
      <c r="G17" s="76" t="s">
        <v>377</v>
      </c>
      <c r="H17" s="68" t="s">
        <v>572</v>
      </c>
      <c r="I17" s="88">
        <f t="shared" si="0"/>
        <v>16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795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8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796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3.5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8.5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2" t="s">
        <v>2</v>
      </c>
      <c r="B24" s="112" t="s">
        <v>42</v>
      </c>
      <c r="C24" s="113" t="s">
        <v>623</v>
      </c>
      <c r="D24" s="113"/>
      <c r="E24" s="113" t="s">
        <v>624</v>
      </c>
      <c r="F24" s="112"/>
      <c r="G24" s="112"/>
      <c r="H24" s="68" t="s">
        <v>625</v>
      </c>
      <c r="I24" s="88">
        <f t="shared" si="0"/>
        <v>2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626</v>
      </c>
      <c r="G25" s="69" t="s">
        <v>140</v>
      </c>
      <c r="H25" s="68" t="s">
        <v>572</v>
      </c>
      <c r="I25" s="88">
        <f t="shared" si="0"/>
        <v>15.5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626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8.5</v>
      </c>
      <c r="J28" s="94" t="s">
        <v>284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636</v>
      </c>
      <c r="G29" s="69" t="s">
        <v>140</v>
      </c>
      <c r="H29" s="68" t="s">
        <v>572</v>
      </c>
      <c r="I29" s="88">
        <f t="shared" si="0"/>
        <v>7.5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636</v>
      </c>
      <c r="G30" s="66" t="s">
        <v>140</v>
      </c>
      <c r="H30" s="68" t="s">
        <v>431</v>
      </c>
      <c r="I30" s="88">
        <f t="shared" si="0"/>
        <v>0.5</v>
      </c>
      <c r="J30" s="94" t="s">
        <v>284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800</v>
      </c>
      <c r="G31" s="69" t="s">
        <v>430</v>
      </c>
      <c r="H31" s="68" t="s">
        <v>572</v>
      </c>
      <c r="I31" s="88">
        <f t="shared" si="0"/>
        <v>9.5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800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4.25</v>
      </c>
      <c r="J33" s="94" t="s">
        <v>284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7.5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ref="I35:I67" si="1">SUM(K35:AB35)</f>
        <v>0.5</v>
      </c>
      <c r="J35" s="94" t="s">
        <v>284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646</v>
      </c>
      <c r="G36" s="69" t="s">
        <v>406</v>
      </c>
      <c r="H36" s="68" t="s">
        <v>572</v>
      </c>
      <c r="I36" s="88">
        <f t="shared" si="1"/>
        <v>4.25</v>
      </c>
      <c r="J36" s="94" t="s">
        <v>284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646</v>
      </c>
      <c r="G37" s="66" t="s">
        <v>406</v>
      </c>
      <c r="H37" s="68" t="s">
        <v>431</v>
      </c>
      <c r="I37" s="88">
        <f t="shared" si="1"/>
        <v>0.25</v>
      </c>
      <c r="J37" s="94" t="s">
        <v>284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1"/>
        <v>1</v>
      </c>
      <c r="J39" s="94" t="s">
        <v>284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1"/>
        <v>3.25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1"/>
        <v>0</v>
      </c>
      <c r="J41" s="94" t="s">
        <v>284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1"/>
        <v>6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1"/>
        <v>8.5</v>
      </c>
      <c r="J43" s="94" t="s">
        <v>284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1"/>
        <v>0.5</v>
      </c>
      <c r="J44" s="94" t="s">
        <v>284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1"/>
        <v>6</v>
      </c>
      <c r="J45" s="94" t="s">
        <v>284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572</v>
      </c>
      <c r="I46" s="88">
        <f t="shared" si="1"/>
        <v>6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1"/>
        <v>5.5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si="1"/>
        <v>0.5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2.5</v>
      </c>
      <c r="J49" s="94" t="s">
        <v>284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</v>
      </c>
      <c r="J50" s="94" t="s">
        <v>284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si="1"/>
        <v>0</v>
      </c>
      <c r="J51" s="94" t="s">
        <v>284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808</v>
      </c>
      <c r="F52" s="71"/>
      <c r="G52" s="71"/>
      <c r="H52" s="71" t="s">
        <v>572</v>
      </c>
      <c r="I52" s="88">
        <f t="shared" si="1"/>
        <v>20.25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809</v>
      </c>
      <c r="G53" s="68" t="s">
        <v>201</v>
      </c>
      <c r="H53" s="68" t="s">
        <v>572</v>
      </c>
      <c r="I53" s="88">
        <f t="shared" si="1"/>
        <v>1.5</v>
      </c>
      <c r="J53" s="94" t="s">
        <v>284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809</v>
      </c>
      <c r="G54" s="68" t="s">
        <v>201</v>
      </c>
      <c r="H54" s="68" t="s">
        <v>431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810</v>
      </c>
      <c r="G55" s="68" t="s">
        <v>497</v>
      </c>
      <c r="H55" s="68" t="s">
        <v>572</v>
      </c>
      <c r="I55" s="88">
        <f t="shared" si="1"/>
        <v>4.5</v>
      </c>
      <c r="J55" s="94" t="s">
        <v>284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810</v>
      </c>
      <c r="G56" s="68" t="s">
        <v>497</v>
      </c>
      <c r="H56" s="68" t="s">
        <v>697</v>
      </c>
      <c r="I56" s="88">
        <f t="shared" si="1"/>
        <v>2.5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1"/>
        <v>3</v>
      </c>
      <c r="J57" s="94" t="s">
        <v>284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1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812</v>
      </c>
      <c r="G59" s="71" t="s">
        <v>505</v>
      </c>
      <c r="H59" s="71" t="s">
        <v>625</v>
      </c>
      <c r="I59" s="88">
        <f t="shared" si="1"/>
        <v>1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812</v>
      </c>
      <c r="G60" s="71" t="s">
        <v>505</v>
      </c>
      <c r="H60" s="71" t="s">
        <v>547</v>
      </c>
      <c r="I60" s="88">
        <f t="shared" si="1"/>
        <v>1.5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1"/>
        <v>1.5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1"/>
        <v>0.75</v>
      </c>
      <c r="J62" s="94" t="s">
        <v>284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815</v>
      </c>
      <c r="G63" s="68" t="s">
        <v>513</v>
      </c>
      <c r="H63" s="68" t="s">
        <v>572</v>
      </c>
      <c r="I63" s="88">
        <f t="shared" si="1"/>
        <v>1.5</v>
      </c>
      <c r="J63" s="94" t="s">
        <v>284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815</v>
      </c>
      <c r="G64" s="68" t="s">
        <v>513</v>
      </c>
      <c r="H64" s="68" t="s">
        <v>431</v>
      </c>
      <c r="I64" s="88">
        <f t="shared" si="1"/>
        <v>0.5</v>
      </c>
      <c r="J64" s="94" t="s">
        <v>284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50</v>
      </c>
      <c r="B65" s="71" t="s">
        <v>42</v>
      </c>
      <c r="C65" s="68" t="s">
        <v>711</v>
      </c>
      <c r="D65" s="71" t="s">
        <v>44</v>
      </c>
      <c r="E65" s="71" t="s">
        <v>712</v>
      </c>
      <c r="F65" s="71" t="s">
        <v>816</v>
      </c>
      <c r="G65" s="71" t="s">
        <v>449</v>
      </c>
      <c r="H65" s="68" t="s">
        <v>572</v>
      </c>
      <c r="I65" s="88">
        <f t="shared" si="1"/>
        <v>0</v>
      </c>
      <c r="J65" s="94" t="s">
        <v>284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50</v>
      </c>
      <c r="B66" s="71" t="s">
        <v>42</v>
      </c>
      <c r="C66" s="68" t="s">
        <v>514</v>
      </c>
      <c r="D66" s="71" t="s">
        <v>59</v>
      </c>
      <c r="E66" s="71" t="s">
        <v>515</v>
      </c>
      <c r="F66" s="71" t="s">
        <v>816</v>
      </c>
      <c r="G66" s="68" t="s">
        <v>517</v>
      </c>
      <c r="H66" s="71" t="s">
        <v>431</v>
      </c>
      <c r="I66" s="88">
        <f t="shared" si="1"/>
        <v>1.5</v>
      </c>
      <c r="J66" s="94" t="s">
        <v>284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50</v>
      </c>
      <c r="B67" s="68" t="s">
        <v>42</v>
      </c>
      <c r="C67" s="68" t="s">
        <v>714</v>
      </c>
      <c r="D67" s="68" t="s">
        <v>55</v>
      </c>
      <c r="E67" s="68" t="s">
        <v>715</v>
      </c>
      <c r="F67" s="71" t="s">
        <v>716</v>
      </c>
      <c r="G67" s="71" t="s">
        <v>215</v>
      </c>
      <c r="H67" s="71" t="s">
        <v>572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50</v>
      </c>
      <c r="B68" s="68" t="s">
        <v>42</v>
      </c>
      <c r="C68" s="68" t="s">
        <v>717</v>
      </c>
      <c r="D68" s="68" t="s">
        <v>55</v>
      </c>
      <c r="E68" s="68" t="s">
        <v>718</v>
      </c>
      <c r="F68" s="71" t="s">
        <v>719</v>
      </c>
      <c r="G68" s="71" t="s">
        <v>657</v>
      </c>
      <c r="H68" s="71" t="s">
        <v>630</v>
      </c>
      <c r="I68" s="88">
        <f t="shared" ref="I68:I94" si="2">SUM(K68:AB68)</f>
        <v>0</v>
      </c>
      <c r="J68" s="94" t="s">
        <v>284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50</v>
      </c>
      <c r="B69" s="68" t="s">
        <v>42</v>
      </c>
      <c r="C69" s="68" t="s">
        <v>720</v>
      </c>
      <c r="D69" s="68" t="s">
        <v>44</v>
      </c>
      <c r="E69" s="68" t="s">
        <v>721</v>
      </c>
      <c r="F69" s="71" t="s">
        <v>817</v>
      </c>
      <c r="G69" s="71" t="s">
        <v>723</v>
      </c>
      <c r="H69" s="71" t="s">
        <v>572</v>
      </c>
      <c r="I69" s="88">
        <f t="shared" si="2"/>
        <v>1.5</v>
      </c>
      <c r="J69" s="94" t="s">
        <v>284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50</v>
      </c>
      <c r="B70" s="68" t="s">
        <v>42</v>
      </c>
      <c r="C70" s="68" t="s">
        <v>724</v>
      </c>
      <c r="D70" s="68" t="s">
        <v>44</v>
      </c>
      <c r="E70" s="68" t="s">
        <v>725</v>
      </c>
      <c r="F70" s="71" t="s">
        <v>818</v>
      </c>
      <c r="G70" s="71" t="s">
        <v>723</v>
      </c>
      <c r="H70" s="71" t="s">
        <v>572</v>
      </c>
      <c r="I70" s="88">
        <f t="shared" si="2"/>
        <v>0.5</v>
      </c>
      <c r="J70" s="94" t="s">
        <v>284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50</v>
      </c>
      <c r="B71" s="68" t="s">
        <v>42</v>
      </c>
      <c r="C71" s="68" t="s">
        <v>726</v>
      </c>
      <c r="D71" s="68" t="s">
        <v>55</v>
      </c>
      <c r="E71" s="68" t="s">
        <v>727</v>
      </c>
      <c r="F71" s="71" t="s">
        <v>819</v>
      </c>
      <c r="G71" s="71" t="s">
        <v>467</v>
      </c>
      <c r="H71" s="71" t="s">
        <v>625</v>
      </c>
      <c r="I71" s="88">
        <f t="shared" si="2"/>
        <v>0.5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50</v>
      </c>
      <c r="B72" s="68" t="s">
        <v>42</v>
      </c>
      <c r="C72" s="68" t="s">
        <v>729</v>
      </c>
      <c r="D72" s="68" t="s">
        <v>55</v>
      </c>
      <c r="E72" s="68" t="s">
        <v>730</v>
      </c>
      <c r="F72" s="71" t="s">
        <v>731</v>
      </c>
      <c r="G72" s="71" t="s">
        <v>467</v>
      </c>
      <c r="H72" s="71" t="s">
        <v>732</v>
      </c>
      <c r="I72" s="88">
        <f t="shared" si="2"/>
        <v>0</v>
      </c>
      <c r="J72" s="94" t="s">
        <v>284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50</v>
      </c>
      <c r="B73" s="68" t="s">
        <v>42</v>
      </c>
      <c r="C73" s="68" t="s">
        <v>733</v>
      </c>
      <c r="D73" s="68" t="s">
        <v>55</v>
      </c>
      <c r="E73" s="68" t="s">
        <v>734</v>
      </c>
      <c r="F73" s="71" t="s">
        <v>735</v>
      </c>
      <c r="G73" s="68" t="s">
        <v>196</v>
      </c>
      <c r="H73" s="68" t="s">
        <v>820</v>
      </c>
      <c r="I73" s="88">
        <f t="shared" si="2"/>
        <v>4</v>
      </c>
      <c r="J73" s="94" t="s">
        <v>284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50</v>
      </c>
      <c r="B74" s="68" t="s">
        <v>42</v>
      </c>
      <c r="C74" s="68" t="s">
        <v>736</v>
      </c>
      <c r="D74" s="68" t="s">
        <v>44</v>
      </c>
      <c r="E74" s="68" t="s">
        <v>737</v>
      </c>
      <c r="F74" s="71" t="s">
        <v>738</v>
      </c>
      <c r="G74" s="68" t="s">
        <v>235</v>
      </c>
      <c r="H74" s="68" t="s">
        <v>625</v>
      </c>
      <c r="I74" s="88">
        <f t="shared" si="2"/>
        <v>0.5</v>
      </c>
      <c r="J74" s="94" t="s">
        <v>284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50</v>
      </c>
      <c r="B75" s="68" t="s">
        <v>42</v>
      </c>
      <c r="C75" s="68" t="s">
        <v>573</v>
      </c>
      <c r="D75" s="68" t="s">
        <v>44</v>
      </c>
      <c r="E75" s="68" t="s">
        <v>574</v>
      </c>
      <c r="F75" s="71" t="s">
        <v>738</v>
      </c>
      <c r="G75" s="68" t="s">
        <v>235</v>
      </c>
      <c r="H75" s="68" t="s">
        <v>572</v>
      </c>
      <c r="I75" s="88">
        <f t="shared" si="2"/>
        <v>0.75</v>
      </c>
      <c r="J75" s="94" t="s">
        <v>284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50</v>
      </c>
      <c r="B76" s="68" t="s">
        <v>42</v>
      </c>
      <c r="C76" s="68" t="s">
        <v>739</v>
      </c>
      <c r="D76" s="68" t="s">
        <v>44</v>
      </c>
      <c r="E76" s="68" t="s">
        <v>740</v>
      </c>
      <c r="F76" s="68" t="s">
        <v>741</v>
      </c>
      <c r="G76" s="68" t="s">
        <v>445</v>
      </c>
      <c r="H76" s="68" t="s">
        <v>625</v>
      </c>
      <c r="I76" s="88">
        <f t="shared" si="2"/>
        <v>1</v>
      </c>
      <c r="J76" s="94" t="s">
        <v>284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50</v>
      </c>
      <c r="B77" s="68" t="s">
        <v>42</v>
      </c>
      <c r="C77" s="68" t="s">
        <v>742</v>
      </c>
      <c r="D77" s="68" t="s">
        <v>44</v>
      </c>
      <c r="E77" s="68" t="s">
        <v>519</v>
      </c>
      <c r="F77" s="68" t="s">
        <v>741</v>
      </c>
      <c r="G77" s="68" t="s">
        <v>445</v>
      </c>
      <c r="H77" s="68" t="s">
        <v>547</v>
      </c>
      <c r="I77" s="88">
        <f t="shared" si="2"/>
        <v>1.5</v>
      </c>
      <c r="J77" s="94" t="s">
        <v>284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50</v>
      </c>
      <c r="B78" s="68" t="s">
        <v>187</v>
      </c>
      <c r="C78" s="68" t="s">
        <v>743</v>
      </c>
      <c r="D78" s="68" t="s">
        <v>44</v>
      </c>
      <c r="E78" s="68" t="s">
        <v>821</v>
      </c>
      <c r="F78" s="71" t="s">
        <v>745</v>
      </c>
      <c r="G78" s="68" t="s">
        <v>323</v>
      </c>
      <c r="H78" s="71" t="s">
        <v>625</v>
      </c>
      <c r="I78" s="88">
        <f t="shared" si="2"/>
        <v>0.25</v>
      </c>
      <c r="J78" s="94" t="s">
        <v>284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50</v>
      </c>
      <c r="B79" s="68" t="s">
        <v>746</v>
      </c>
      <c r="C79" s="68" t="s">
        <v>747</v>
      </c>
      <c r="D79" s="68" t="s">
        <v>44</v>
      </c>
      <c r="E79" s="68" t="s">
        <v>748</v>
      </c>
      <c r="F79" s="71" t="s">
        <v>745</v>
      </c>
      <c r="G79" s="68" t="s">
        <v>323</v>
      </c>
      <c r="H79" s="71" t="s">
        <v>572</v>
      </c>
      <c r="I79" s="88">
        <f t="shared" si="2"/>
        <v>0.5</v>
      </c>
      <c r="J79" s="94" t="s">
        <v>284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750</v>
      </c>
      <c r="F80" s="71" t="s">
        <v>751</v>
      </c>
      <c r="G80" s="71" t="s">
        <v>241</v>
      </c>
      <c r="H80" s="68" t="s">
        <v>572</v>
      </c>
      <c r="I80" s="88">
        <f t="shared" si="2"/>
        <v>3.25</v>
      </c>
      <c r="J80" s="94" t="s">
        <v>284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577</v>
      </c>
      <c r="F81" s="71" t="s">
        <v>751</v>
      </c>
      <c r="G81" s="71" t="s">
        <v>241</v>
      </c>
      <c r="H81" s="68" t="s">
        <v>547</v>
      </c>
      <c r="I81" s="88">
        <f t="shared" si="2"/>
        <v>2.25</v>
      </c>
      <c r="J81" s="94" t="s">
        <v>284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50</v>
      </c>
      <c r="B82" s="71" t="s">
        <v>42</v>
      </c>
      <c r="C82" s="68" t="s">
        <v>752</v>
      </c>
      <c r="D82" s="68" t="s">
        <v>55</v>
      </c>
      <c r="E82" s="68" t="s">
        <v>753</v>
      </c>
      <c r="F82" s="68" t="s">
        <v>754</v>
      </c>
      <c r="G82" s="68" t="s">
        <v>323</v>
      </c>
      <c r="H82" s="71" t="s">
        <v>630</v>
      </c>
      <c r="I82" s="88">
        <f t="shared" si="2"/>
        <v>0</v>
      </c>
      <c r="J82" s="79" t="s">
        <v>284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50</v>
      </c>
      <c r="B83" s="71" t="s">
        <v>42</v>
      </c>
      <c r="C83" s="68" t="s">
        <v>755</v>
      </c>
      <c r="D83" s="68" t="s">
        <v>44</v>
      </c>
      <c r="E83" s="68" t="s">
        <v>756</v>
      </c>
      <c r="F83" s="68" t="s">
        <v>757</v>
      </c>
      <c r="G83" s="68" t="s">
        <v>323</v>
      </c>
      <c r="H83" s="71" t="s">
        <v>572</v>
      </c>
      <c r="I83" s="88">
        <f t="shared" si="2"/>
        <v>0.75</v>
      </c>
      <c r="J83" s="79" t="s">
        <v>284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50</v>
      </c>
      <c r="B84" s="68" t="s">
        <v>42</v>
      </c>
      <c r="C84" s="68" t="s">
        <v>758</v>
      </c>
      <c r="D84" s="68" t="s">
        <v>55</v>
      </c>
      <c r="E84" s="68" t="s">
        <v>759</v>
      </c>
      <c r="F84" s="68" t="s">
        <v>760</v>
      </c>
      <c r="G84" s="68" t="s">
        <v>761</v>
      </c>
      <c r="H84" s="71" t="s">
        <v>762</v>
      </c>
      <c r="I84" s="88">
        <f t="shared" si="2"/>
        <v>0</v>
      </c>
      <c r="J84" s="79" t="s">
        <v>284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50</v>
      </c>
      <c r="B85" s="68" t="s">
        <v>102</v>
      </c>
      <c r="C85" s="68" t="s">
        <v>763</v>
      </c>
      <c r="D85" s="68" t="s">
        <v>44</v>
      </c>
      <c r="E85" s="68" t="s">
        <v>764</v>
      </c>
      <c r="F85" s="71" t="s">
        <v>765</v>
      </c>
      <c r="G85" s="68" t="s">
        <v>766</v>
      </c>
      <c r="H85" s="68" t="s">
        <v>767</v>
      </c>
      <c r="I85" s="88">
        <f t="shared" si="2"/>
        <v>0</v>
      </c>
      <c r="J85" s="79" t="s">
        <v>284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50</v>
      </c>
      <c r="B86" s="68" t="s">
        <v>102</v>
      </c>
      <c r="C86" s="68" t="s">
        <v>768</v>
      </c>
      <c r="D86" s="68" t="s">
        <v>44</v>
      </c>
      <c r="E86" s="68" t="s">
        <v>769</v>
      </c>
      <c r="F86" s="71" t="s">
        <v>765</v>
      </c>
      <c r="G86" s="68" t="s">
        <v>766</v>
      </c>
      <c r="H86" s="68" t="s">
        <v>732</v>
      </c>
      <c r="I86" s="88">
        <f t="shared" si="2"/>
        <v>0</v>
      </c>
      <c r="J86" s="79" t="s">
        <v>284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50</v>
      </c>
      <c r="B87" s="68" t="s">
        <v>42</v>
      </c>
      <c r="C87" s="68" t="s">
        <v>770</v>
      </c>
      <c r="D87" s="68" t="s">
        <v>44</v>
      </c>
      <c r="E87" s="71" t="s">
        <v>771</v>
      </c>
      <c r="F87" s="71" t="s">
        <v>772</v>
      </c>
      <c r="G87" s="71" t="s">
        <v>406</v>
      </c>
      <c r="H87" s="68" t="s">
        <v>572</v>
      </c>
      <c r="I87" s="88">
        <f t="shared" si="2"/>
        <v>1</v>
      </c>
      <c r="J87" s="79" t="s">
        <v>284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50</v>
      </c>
      <c r="B88" s="68" t="s">
        <v>42</v>
      </c>
      <c r="C88" s="68" t="s">
        <v>521</v>
      </c>
      <c r="D88" s="68" t="s">
        <v>44</v>
      </c>
      <c r="E88" s="71" t="s">
        <v>522</v>
      </c>
      <c r="F88" s="71" t="s">
        <v>772</v>
      </c>
      <c r="G88" s="71" t="s">
        <v>406</v>
      </c>
      <c r="H88" s="68" t="s">
        <v>431</v>
      </c>
      <c r="I88" s="88">
        <f t="shared" si="2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50</v>
      </c>
      <c r="B89" s="68" t="s">
        <v>42</v>
      </c>
      <c r="C89" s="68" t="s">
        <v>773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572</v>
      </c>
      <c r="I89" s="88">
        <f t="shared" si="2"/>
        <v>0.75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50</v>
      </c>
      <c r="B90" s="68" t="s">
        <v>42</v>
      </c>
      <c r="C90" s="68" t="s">
        <v>523</v>
      </c>
      <c r="D90" s="71" t="s">
        <v>44</v>
      </c>
      <c r="E90" s="71" t="s">
        <v>524</v>
      </c>
      <c r="F90" s="71" t="s">
        <v>822</v>
      </c>
      <c r="G90" s="71" t="s">
        <v>161</v>
      </c>
      <c r="H90" s="68" t="s">
        <v>431</v>
      </c>
      <c r="I90" s="88">
        <f t="shared" si="2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50</v>
      </c>
      <c r="B91" s="71" t="s">
        <v>42</v>
      </c>
      <c r="C91" s="68" t="s">
        <v>775</v>
      </c>
      <c r="D91" s="71" t="s">
        <v>44</v>
      </c>
      <c r="E91" s="71" t="s">
        <v>776</v>
      </c>
      <c r="F91" s="71" t="s">
        <v>823</v>
      </c>
      <c r="G91" s="71" t="s">
        <v>460</v>
      </c>
      <c r="H91" s="71" t="s">
        <v>572</v>
      </c>
      <c r="I91" s="88">
        <f t="shared" si="2"/>
        <v>0.75</v>
      </c>
      <c r="J91" s="79" t="s">
        <v>284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50</v>
      </c>
      <c r="B92" s="71" t="s">
        <v>42</v>
      </c>
      <c r="C92" s="68" t="s">
        <v>778</v>
      </c>
      <c r="D92" s="71" t="s">
        <v>44</v>
      </c>
      <c r="E92" s="71" t="s">
        <v>779</v>
      </c>
      <c r="F92" s="71" t="s">
        <v>824</v>
      </c>
      <c r="G92" s="71" t="s">
        <v>529</v>
      </c>
      <c r="H92" s="71" t="s">
        <v>572</v>
      </c>
      <c r="I92" s="88">
        <f t="shared" si="2"/>
        <v>1.5</v>
      </c>
      <c r="J92" s="79" t="s">
        <v>284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50</v>
      </c>
      <c r="B93" s="71" t="s">
        <v>42</v>
      </c>
      <c r="C93" s="68" t="s">
        <v>526</v>
      </c>
      <c r="D93" s="71" t="s">
        <v>44</v>
      </c>
      <c r="E93" s="71" t="s">
        <v>527</v>
      </c>
      <c r="F93" s="71" t="s">
        <v>824</v>
      </c>
      <c r="G93" s="71" t="s">
        <v>529</v>
      </c>
      <c r="H93" s="71" t="s">
        <v>431</v>
      </c>
      <c r="I93" s="88">
        <f t="shared" si="2"/>
        <v>0</v>
      </c>
      <c r="J93" s="79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50</v>
      </c>
      <c r="B94" s="68" t="s">
        <v>102</v>
      </c>
      <c r="C94" s="68" t="s">
        <v>781</v>
      </c>
      <c r="D94" s="71" t="s">
        <v>44</v>
      </c>
      <c r="E94" s="68" t="s">
        <v>782</v>
      </c>
      <c r="F94" s="71" t="s">
        <v>783</v>
      </c>
      <c r="G94" s="71" t="s">
        <v>467</v>
      </c>
      <c r="H94" s="71" t="s">
        <v>630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50</v>
      </c>
      <c r="B95" s="71" t="s">
        <v>42</v>
      </c>
      <c r="C95" s="68" t="s">
        <v>283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50</v>
      </c>
      <c r="B96" s="71"/>
      <c r="C96" s="71" t="s">
        <v>784</v>
      </c>
      <c r="D96" s="71"/>
      <c r="E96" s="71"/>
      <c r="F96" s="71"/>
      <c r="G96" s="71"/>
      <c r="H96" s="71"/>
      <c r="I96" s="94"/>
      <c r="J96" s="94" t="s">
        <v>284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50</v>
      </c>
      <c r="B97" s="71" t="s">
        <v>187</v>
      </c>
      <c r="C97" s="71" t="s">
        <v>785</v>
      </c>
      <c r="D97" s="71"/>
      <c r="E97" s="71"/>
      <c r="F97" s="71"/>
      <c r="G97" s="71"/>
      <c r="H97" s="71"/>
      <c r="I97" s="94"/>
      <c r="J97" s="94" t="s">
        <v>786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50</v>
      </c>
      <c r="B98" s="71" t="s">
        <v>42</v>
      </c>
      <c r="C98" s="71" t="s">
        <v>787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94"/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788</v>
      </c>
      <c r="B101" s="71" t="s">
        <v>187</v>
      </c>
      <c r="C101" s="71" t="s">
        <v>789</v>
      </c>
      <c r="D101" s="71" t="s">
        <v>55</v>
      </c>
      <c r="E101" s="71" t="s">
        <v>790</v>
      </c>
      <c r="F101" s="71" t="s">
        <v>825</v>
      </c>
      <c r="G101" s="71" t="s">
        <v>792</v>
      </c>
      <c r="H101" s="68" t="s">
        <v>572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42</v>
      </c>
      <c r="C103" s="100"/>
      <c r="D103" s="100"/>
      <c r="E103" s="101" t="s">
        <v>287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42</v>
      </c>
      <c r="C104" s="100"/>
      <c r="D104" s="100"/>
      <c r="E104" s="102" t="s">
        <v>288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42</v>
      </c>
      <c r="C105" s="100"/>
      <c r="D105" s="100"/>
      <c r="E105" s="102" t="s">
        <v>289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42</v>
      </c>
      <c r="C106" s="100"/>
      <c r="D106" s="100"/>
      <c r="E106" s="102" t="s">
        <v>290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42</v>
      </c>
      <c r="C107" s="103"/>
      <c r="D107" s="103"/>
      <c r="E107" s="103" t="s">
        <v>291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42</v>
      </c>
      <c r="C108" s="105"/>
      <c r="D108" s="105"/>
      <c r="E108" s="102" t="s">
        <v>292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102</v>
      </c>
      <c r="C110" s="101"/>
      <c r="D110" s="101"/>
      <c r="E110" s="101" t="s">
        <v>287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102</v>
      </c>
      <c r="C111" s="101"/>
      <c r="D111" s="101"/>
      <c r="E111" s="101" t="s">
        <v>288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102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102</v>
      </c>
      <c r="C113" s="102"/>
      <c r="D113" s="102"/>
      <c r="E113" s="102" t="s">
        <v>290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102</v>
      </c>
      <c r="C114" s="103"/>
      <c r="D114" s="103"/>
      <c r="E114" s="103" t="s">
        <v>294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102</v>
      </c>
      <c r="C115" s="102"/>
      <c r="D115" s="102"/>
      <c r="E115" s="102" t="s">
        <v>292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102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295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296</v>
      </c>
      <c r="C118" s="101"/>
      <c r="D118" s="101"/>
      <c r="E118" s="101" t="s">
        <v>288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296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296</v>
      </c>
      <c r="C120" s="103"/>
      <c r="D120" s="103"/>
      <c r="E120" s="103" t="s">
        <v>290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296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296</v>
      </c>
      <c r="C122" s="101"/>
      <c r="D122" s="101"/>
      <c r="E122" s="101" t="s">
        <v>292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296</v>
      </c>
      <c r="C123" s="106"/>
      <c r="D123" s="106"/>
      <c r="E123" s="106" t="s">
        <v>293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297</v>
      </c>
      <c r="C124" s="101"/>
      <c r="D124" s="101"/>
      <c r="E124" s="101" t="s">
        <v>287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297</v>
      </c>
      <c r="C125" s="102"/>
      <c r="D125" s="102"/>
      <c r="E125" s="102" t="s">
        <v>288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297</v>
      </c>
      <c r="C126" s="102"/>
      <c r="D126" s="102"/>
      <c r="E126" s="102" t="s">
        <v>289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297</v>
      </c>
      <c r="C127" s="102"/>
      <c r="D127" s="102"/>
      <c r="E127" s="102" t="s">
        <v>290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297</v>
      </c>
      <c r="C128" s="102"/>
      <c r="D128" s="102"/>
      <c r="E128" s="102" t="s">
        <v>291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297</v>
      </c>
      <c r="C129" s="103"/>
      <c r="D129" s="103"/>
      <c r="E129" s="103" t="s">
        <v>292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297</v>
      </c>
      <c r="C130" s="103"/>
      <c r="D130" s="103"/>
      <c r="E130" s="103" t="s">
        <v>293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60" customFormat="1" ht="27" customHeight="1">
      <c r="A131" s="60" t="s">
        <v>4</v>
      </c>
      <c r="E131" s="60" t="s">
        <v>298</v>
      </c>
      <c r="H131" s="57"/>
    </row>
  </sheetData>
  <phoneticPr fontId="1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826</v>
      </c>
      <c r="L2" s="76" t="s">
        <v>32</v>
      </c>
      <c r="M2" s="77" t="s">
        <v>581</v>
      </c>
      <c r="N2" s="74" t="s">
        <v>827</v>
      </c>
      <c r="O2" s="68" t="s">
        <v>828</v>
      </c>
      <c r="P2" s="68" t="s">
        <v>828</v>
      </c>
      <c r="Q2" s="76" t="s">
        <v>349</v>
      </c>
      <c r="R2" s="77" t="s">
        <v>27</v>
      </c>
      <c r="S2" s="74" t="s">
        <v>300</v>
      </c>
      <c r="T2" s="68" t="s">
        <v>829</v>
      </c>
      <c r="U2" s="68" t="s">
        <v>829</v>
      </c>
      <c r="V2" s="75" t="s">
        <v>793</v>
      </c>
      <c r="W2" s="76" t="s">
        <v>302</v>
      </c>
      <c r="X2" s="77" t="s">
        <v>35</v>
      </c>
      <c r="Y2" s="74" t="s">
        <v>22</v>
      </c>
      <c r="Z2" s="68" t="s">
        <v>794</v>
      </c>
      <c r="AA2" s="68" t="s">
        <v>794</v>
      </c>
      <c r="AB2" s="75" t="s">
        <v>580</v>
      </c>
      <c r="AC2" s="76" t="s">
        <v>21</v>
      </c>
      <c r="AD2" s="77" t="s">
        <v>419</v>
      </c>
      <c r="AE2" s="74" t="s">
        <v>581</v>
      </c>
      <c r="AF2" s="68" t="s">
        <v>582</v>
      </c>
      <c r="AG2" s="68" t="s">
        <v>582</v>
      </c>
      <c r="AH2" s="76" t="s">
        <v>25</v>
      </c>
      <c r="AI2" s="77" t="s">
        <v>39</v>
      </c>
      <c r="AJ2" s="74" t="s">
        <v>27</v>
      </c>
      <c r="AK2" s="68" t="s">
        <v>583</v>
      </c>
      <c r="AL2" s="68" t="s">
        <v>583</v>
      </c>
      <c r="AM2" s="75" t="s">
        <v>584</v>
      </c>
    </row>
    <row r="3" spans="1:39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47" si="0">SUM(K3:AM3)</f>
        <v>17.25</v>
      </c>
      <c r="J3" s="94" t="s">
        <v>284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9.5</v>
      </c>
      <c r="J5" s="94" t="s">
        <v>284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2</v>
      </c>
      <c r="J9" s="94" t="s">
        <v>284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22</v>
      </c>
      <c r="J11" s="94" t="s">
        <v>284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625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4.75</v>
      </c>
      <c r="J13" s="94" t="s">
        <v>284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3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16.5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8.5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830</v>
      </c>
      <c r="G17" s="76" t="s">
        <v>377</v>
      </c>
      <c r="H17" s="68" t="s">
        <v>572</v>
      </c>
      <c r="I17" s="88">
        <f t="shared" si="0"/>
        <v>30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830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15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468</v>
      </c>
      <c r="U19" s="84" t="s">
        <v>796</v>
      </c>
      <c r="V19" s="80"/>
      <c r="W19" s="81">
        <v>2</v>
      </c>
      <c r="X19" s="82">
        <v>1</v>
      </c>
      <c r="Y19" s="83">
        <v>0.5</v>
      </c>
      <c r="Z19" s="84" t="s">
        <v>468</v>
      </c>
      <c r="AA19" s="84" t="s">
        <v>796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7.5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15.5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42</v>
      </c>
      <c r="C24" s="13" t="s">
        <v>623</v>
      </c>
      <c r="D24" s="13"/>
      <c r="E24" s="13" t="s">
        <v>624</v>
      </c>
      <c r="F24" s="67"/>
      <c r="G24" s="67"/>
      <c r="H24" s="68" t="s">
        <v>625</v>
      </c>
      <c r="I24" s="88">
        <f t="shared" si="0"/>
        <v>6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831</v>
      </c>
      <c r="G25" s="69" t="s">
        <v>140</v>
      </c>
      <c r="H25" s="68" t="s">
        <v>572</v>
      </c>
      <c r="I25" s="88">
        <f t="shared" si="0"/>
        <v>27.5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831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14.5</v>
      </c>
      <c r="J28" s="94" t="s">
        <v>284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832</v>
      </c>
      <c r="G29" s="69" t="s">
        <v>140</v>
      </c>
      <c r="H29" s="68" t="s">
        <v>572</v>
      </c>
      <c r="I29" s="88">
        <f t="shared" si="0"/>
        <v>13.25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832</v>
      </c>
      <c r="G30" s="66" t="s">
        <v>140</v>
      </c>
      <c r="H30" s="68" t="s">
        <v>431</v>
      </c>
      <c r="I30" s="88">
        <f t="shared" si="0"/>
        <v>1.5</v>
      </c>
      <c r="J30" s="94" t="s">
        <v>284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833</v>
      </c>
      <c r="G31" s="69" t="s">
        <v>430</v>
      </c>
      <c r="H31" s="68" t="s">
        <v>572</v>
      </c>
      <c r="I31" s="88">
        <f t="shared" si="0"/>
        <v>16.5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833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6.5</v>
      </c>
      <c r="J33" s="94" t="s">
        <v>284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12.5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si="0"/>
        <v>0.5</v>
      </c>
      <c r="J35" s="94" t="s">
        <v>284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834</v>
      </c>
      <c r="G36" s="69" t="s">
        <v>406</v>
      </c>
      <c r="H36" s="68" t="s">
        <v>572</v>
      </c>
      <c r="I36" s="88">
        <f t="shared" si="0"/>
        <v>5.75</v>
      </c>
      <c r="J36" s="94" t="s">
        <v>284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834</v>
      </c>
      <c r="G37" s="66" t="s">
        <v>406</v>
      </c>
      <c r="H37" s="68" t="s">
        <v>431</v>
      </c>
      <c r="I37" s="88">
        <f t="shared" si="0"/>
        <v>0.25</v>
      </c>
      <c r="J37" s="94" t="s">
        <v>284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0"/>
        <v>1.5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0"/>
        <v>2.5</v>
      </c>
      <c r="J39" s="94" t="s">
        <v>284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0"/>
        <v>5.75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0"/>
        <v>0</v>
      </c>
      <c r="J41" s="94" t="s">
        <v>284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0"/>
        <v>10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0"/>
        <v>14.5</v>
      </c>
      <c r="J43" s="94" t="s">
        <v>284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0"/>
        <v>0.5</v>
      </c>
      <c r="J44" s="94" t="s">
        <v>284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0"/>
        <v>9.5</v>
      </c>
      <c r="J45" s="94" t="s">
        <v>284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732</v>
      </c>
      <c r="I46" s="88">
        <f t="shared" si="0"/>
        <v>4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0"/>
        <v>9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ref="I48:I50" si="1">SUM(K48:AM48)</f>
        <v>1.5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4.25</v>
      </c>
      <c r="J49" s="94" t="s">
        <v>284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1.25</v>
      </c>
      <c r="J50" s="94" t="s">
        <v>284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ref="I51:I73" si="2">SUM(K51:AM51)</f>
        <v>0</v>
      </c>
      <c r="J51" s="94" t="s">
        <v>284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835</v>
      </c>
      <c r="F52" s="71"/>
      <c r="G52" s="71"/>
      <c r="H52" s="71" t="s">
        <v>572</v>
      </c>
      <c r="I52" s="88">
        <f t="shared" si="2"/>
        <v>33.75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836</v>
      </c>
      <c r="G53" s="68" t="s">
        <v>201</v>
      </c>
      <c r="H53" s="68" t="s">
        <v>572</v>
      </c>
      <c r="I53" s="88">
        <f t="shared" si="2"/>
        <v>3.25</v>
      </c>
      <c r="J53" s="94" t="s">
        <v>284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836</v>
      </c>
      <c r="G54" s="68" t="s">
        <v>201</v>
      </c>
      <c r="H54" s="68" t="s">
        <v>431</v>
      </c>
      <c r="I54" s="88">
        <f t="shared" si="2"/>
        <v>0.5</v>
      </c>
      <c r="J54" s="94" t="s">
        <v>284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837</v>
      </c>
      <c r="G55" s="68" t="s">
        <v>838</v>
      </c>
      <c r="H55" s="68" t="s">
        <v>572</v>
      </c>
      <c r="I55" s="88">
        <f t="shared" si="2"/>
        <v>6.5</v>
      </c>
      <c r="J55" s="94" t="s">
        <v>284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837</v>
      </c>
      <c r="G56" s="68" t="s">
        <v>838</v>
      </c>
      <c r="H56" s="68" t="s">
        <v>697</v>
      </c>
      <c r="I56" s="88">
        <f t="shared" si="2"/>
        <v>4.5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2"/>
        <v>4.25</v>
      </c>
      <c r="J57" s="94" t="s">
        <v>284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2"/>
        <v>0.75</v>
      </c>
      <c r="J58" s="94" t="s">
        <v>284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839</v>
      </c>
      <c r="G59" s="71" t="s">
        <v>505</v>
      </c>
      <c r="H59" s="71" t="s">
        <v>625</v>
      </c>
      <c r="I59" s="88">
        <f t="shared" si="2"/>
        <v>3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839</v>
      </c>
      <c r="G60" s="71" t="s">
        <v>505</v>
      </c>
      <c r="H60" s="71" t="s">
        <v>547</v>
      </c>
      <c r="I60" s="88">
        <f t="shared" si="2"/>
        <v>2.5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2"/>
        <v>3.5</v>
      </c>
      <c r="J61" s="94" t="s">
        <v>284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2"/>
        <v>0.75</v>
      </c>
      <c r="J62" s="94" t="s">
        <v>284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840</v>
      </c>
      <c r="G63" s="68" t="s">
        <v>513</v>
      </c>
      <c r="H63" s="68" t="s">
        <v>572</v>
      </c>
      <c r="I63" s="88">
        <f t="shared" si="2"/>
        <v>3</v>
      </c>
      <c r="J63" s="94" t="s">
        <v>284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840</v>
      </c>
      <c r="G64" s="68" t="s">
        <v>513</v>
      </c>
      <c r="H64" s="68" t="s">
        <v>431</v>
      </c>
      <c r="I64" s="88">
        <f t="shared" si="2"/>
        <v>0.5</v>
      </c>
      <c r="J64" s="94" t="s">
        <v>284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50</v>
      </c>
      <c r="B65" s="71" t="s">
        <v>42</v>
      </c>
      <c r="C65" s="68" t="s">
        <v>514</v>
      </c>
      <c r="D65" s="71" t="s">
        <v>59</v>
      </c>
      <c r="E65" s="71" t="s">
        <v>515</v>
      </c>
      <c r="F65" s="71" t="s">
        <v>841</v>
      </c>
      <c r="G65" s="68" t="s">
        <v>517</v>
      </c>
      <c r="H65" s="71" t="s">
        <v>431</v>
      </c>
      <c r="I65" s="88">
        <f t="shared" si="2"/>
        <v>3</v>
      </c>
      <c r="J65" s="94" t="s">
        <v>284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50</v>
      </c>
      <c r="B66" s="68" t="s">
        <v>42</v>
      </c>
      <c r="C66" s="68" t="s">
        <v>714</v>
      </c>
      <c r="D66" s="68" t="s">
        <v>55</v>
      </c>
      <c r="E66" s="68" t="s">
        <v>715</v>
      </c>
      <c r="F66" s="71" t="s">
        <v>842</v>
      </c>
      <c r="G66" s="71" t="s">
        <v>215</v>
      </c>
      <c r="H66" s="71" t="s">
        <v>732</v>
      </c>
      <c r="I66" s="88">
        <f t="shared" si="2"/>
        <v>0.75</v>
      </c>
      <c r="J66" s="94" t="s">
        <v>284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50</v>
      </c>
      <c r="B67" s="68" t="s">
        <v>42</v>
      </c>
      <c r="C67" s="68" t="s">
        <v>717</v>
      </c>
      <c r="D67" s="68" t="s">
        <v>55</v>
      </c>
      <c r="E67" s="68" t="s">
        <v>718</v>
      </c>
      <c r="F67" s="71" t="s">
        <v>719</v>
      </c>
      <c r="G67" s="71" t="s">
        <v>657</v>
      </c>
      <c r="H67" s="71" t="s">
        <v>630</v>
      </c>
      <c r="I67" s="88">
        <f t="shared" si="2"/>
        <v>0</v>
      </c>
      <c r="J67" s="94" t="s">
        <v>284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50</v>
      </c>
      <c r="B68" s="68" t="s">
        <v>42</v>
      </c>
      <c r="C68" s="68" t="s">
        <v>720</v>
      </c>
      <c r="D68" s="68" t="s">
        <v>44</v>
      </c>
      <c r="E68" s="68" t="s">
        <v>721</v>
      </c>
      <c r="F68" s="71" t="s">
        <v>817</v>
      </c>
      <c r="G68" s="71" t="s">
        <v>723</v>
      </c>
      <c r="H68" s="71" t="s">
        <v>572</v>
      </c>
      <c r="I68" s="88">
        <f t="shared" si="2"/>
        <v>2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50</v>
      </c>
      <c r="B69" s="68" t="s">
        <v>42</v>
      </c>
      <c r="C69" s="68" t="s">
        <v>724</v>
      </c>
      <c r="D69" s="68" t="s">
        <v>44</v>
      </c>
      <c r="E69" s="68" t="s">
        <v>725</v>
      </c>
      <c r="F69" s="71" t="s">
        <v>817</v>
      </c>
      <c r="G69" s="71" t="s">
        <v>723</v>
      </c>
      <c r="H69" s="71" t="s">
        <v>572</v>
      </c>
      <c r="I69" s="88">
        <f t="shared" si="2"/>
        <v>0.5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50</v>
      </c>
      <c r="B70" s="68" t="s">
        <v>42</v>
      </c>
      <c r="C70" s="68" t="s">
        <v>726</v>
      </c>
      <c r="D70" s="68" t="s">
        <v>55</v>
      </c>
      <c r="E70" s="68" t="s">
        <v>727</v>
      </c>
      <c r="F70" s="71" t="s">
        <v>843</v>
      </c>
      <c r="G70" s="71" t="s">
        <v>467</v>
      </c>
      <c r="H70" s="71" t="s">
        <v>732</v>
      </c>
      <c r="I70" s="88">
        <f t="shared" ref="I70" si="3">SUM(K70:AM70)</f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50</v>
      </c>
      <c r="B71" s="68" t="s">
        <v>42</v>
      </c>
      <c r="C71" s="68" t="s">
        <v>729</v>
      </c>
      <c r="D71" s="68" t="s">
        <v>55</v>
      </c>
      <c r="E71" s="68" t="s">
        <v>730</v>
      </c>
      <c r="F71" s="71" t="s">
        <v>731</v>
      </c>
      <c r="G71" s="71" t="s">
        <v>467</v>
      </c>
      <c r="H71" s="71" t="s">
        <v>732</v>
      </c>
      <c r="I71" s="88">
        <f t="shared" si="2"/>
        <v>0.75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50</v>
      </c>
      <c r="B72" s="68" t="s">
        <v>42</v>
      </c>
      <c r="C72" s="68" t="s">
        <v>733</v>
      </c>
      <c r="D72" s="68" t="s">
        <v>55</v>
      </c>
      <c r="E72" s="68" t="s">
        <v>734</v>
      </c>
      <c r="F72" s="71" t="s">
        <v>735</v>
      </c>
      <c r="G72" s="68" t="s">
        <v>196</v>
      </c>
      <c r="H72" s="68" t="s">
        <v>820</v>
      </c>
      <c r="I72" s="88">
        <f t="shared" si="2"/>
        <v>6</v>
      </c>
      <c r="J72" s="94" t="s">
        <v>284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50</v>
      </c>
      <c r="B73" s="68" t="s">
        <v>42</v>
      </c>
      <c r="C73" s="68" t="s">
        <v>736</v>
      </c>
      <c r="D73" s="68" t="s">
        <v>44</v>
      </c>
      <c r="E73" s="68" t="s">
        <v>737</v>
      </c>
      <c r="F73" s="71" t="s">
        <v>844</v>
      </c>
      <c r="G73" s="68" t="s">
        <v>235</v>
      </c>
      <c r="H73" s="68" t="s">
        <v>625</v>
      </c>
      <c r="I73" s="88">
        <f t="shared" si="2"/>
        <v>1.25</v>
      </c>
      <c r="J73" s="94" t="s">
        <v>284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50</v>
      </c>
      <c r="B74" s="68" t="s">
        <v>42</v>
      </c>
      <c r="C74" s="68" t="s">
        <v>573</v>
      </c>
      <c r="D74" s="68" t="s">
        <v>44</v>
      </c>
      <c r="E74" s="68" t="s">
        <v>574</v>
      </c>
      <c r="F74" s="71" t="s">
        <v>844</v>
      </c>
      <c r="G74" s="68" t="s">
        <v>235</v>
      </c>
      <c r="H74" s="68" t="s">
        <v>572</v>
      </c>
      <c r="I74" s="88">
        <f t="shared" ref="I74:I93" si="4">SUM(K74:AM74)</f>
        <v>1.25</v>
      </c>
      <c r="J74" s="94" t="s">
        <v>284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50</v>
      </c>
      <c r="B75" s="68" t="s">
        <v>42</v>
      </c>
      <c r="C75" s="68" t="s">
        <v>739</v>
      </c>
      <c r="D75" s="68" t="s">
        <v>44</v>
      </c>
      <c r="E75" s="68" t="s">
        <v>740</v>
      </c>
      <c r="F75" s="68" t="s">
        <v>741</v>
      </c>
      <c r="G75" s="68" t="s">
        <v>445</v>
      </c>
      <c r="H75" s="68" t="s">
        <v>625</v>
      </c>
      <c r="I75" s="88">
        <f t="shared" si="4"/>
        <v>2.75</v>
      </c>
      <c r="J75" s="94" t="s">
        <v>284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50</v>
      </c>
      <c r="B76" s="68" t="s">
        <v>42</v>
      </c>
      <c r="C76" s="68" t="s">
        <v>742</v>
      </c>
      <c r="D76" s="68" t="s">
        <v>44</v>
      </c>
      <c r="E76" s="68" t="s">
        <v>519</v>
      </c>
      <c r="F76" s="68" t="s">
        <v>741</v>
      </c>
      <c r="G76" s="68" t="s">
        <v>445</v>
      </c>
      <c r="H76" s="68" t="s">
        <v>547</v>
      </c>
      <c r="I76" s="88">
        <f t="shared" si="4"/>
        <v>2.5</v>
      </c>
      <c r="J76" s="94" t="s">
        <v>284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50</v>
      </c>
      <c r="B77" s="68" t="s">
        <v>187</v>
      </c>
      <c r="C77" s="68" t="s">
        <v>743</v>
      </c>
      <c r="D77" s="68" t="s">
        <v>44</v>
      </c>
      <c r="E77" s="68" t="s">
        <v>821</v>
      </c>
      <c r="F77" s="71" t="s">
        <v>745</v>
      </c>
      <c r="G77" s="68" t="s">
        <v>323</v>
      </c>
      <c r="H77" s="71" t="s">
        <v>625</v>
      </c>
      <c r="I77" s="88">
        <f t="shared" si="4"/>
        <v>0.75</v>
      </c>
      <c r="J77" s="94" t="s">
        <v>284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50</v>
      </c>
      <c r="B78" s="68" t="s">
        <v>746</v>
      </c>
      <c r="C78" s="68" t="s">
        <v>747</v>
      </c>
      <c r="D78" s="68" t="s">
        <v>44</v>
      </c>
      <c r="E78" s="68" t="s">
        <v>748</v>
      </c>
      <c r="F78" s="71" t="s">
        <v>745</v>
      </c>
      <c r="G78" s="68" t="s">
        <v>323</v>
      </c>
      <c r="H78" s="71" t="s">
        <v>572</v>
      </c>
      <c r="I78" s="88">
        <f t="shared" si="4"/>
        <v>0.5</v>
      </c>
      <c r="J78" s="94" t="s">
        <v>284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50</v>
      </c>
      <c r="B79" s="68" t="s">
        <v>42</v>
      </c>
      <c r="C79" s="68" t="s">
        <v>749</v>
      </c>
      <c r="D79" s="71" t="s">
        <v>44</v>
      </c>
      <c r="E79" s="71" t="s">
        <v>750</v>
      </c>
      <c r="F79" s="71" t="s">
        <v>751</v>
      </c>
      <c r="G79" s="71" t="s">
        <v>241</v>
      </c>
      <c r="H79" s="68" t="s">
        <v>572</v>
      </c>
      <c r="I79" s="88">
        <f t="shared" si="4"/>
        <v>4.75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577</v>
      </c>
      <c r="F80" s="71" t="s">
        <v>751</v>
      </c>
      <c r="G80" s="71" t="s">
        <v>241</v>
      </c>
      <c r="H80" s="68" t="s">
        <v>547</v>
      </c>
      <c r="I80" s="88">
        <f t="shared" si="4"/>
        <v>3</v>
      </c>
      <c r="J80" s="94" t="s">
        <v>284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50</v>
      </c>
      <c r="B81" s="71" t="s">
        <v>42</v>
      </c>
      <c r="C81" s="68" t="s">
        <v>752</v>
      </c>
      <c r="D81" s="68" t="s">
        <v>55</v>
      </c>
      <c r="E81" s="68" t="s">
        <v>753</v>
      </c>
      <c r="F81" s="68" t="s">
        <v>754</v>
      </c>
      <c r="G81" s="68" t="s">
        <v>323</v>
      </c>
      <c r="H81" s="71" t="s">
        <v>630</v>
      </c>
      <c r="I81" s="88">
        <f t="shared" si="4"/>
        <v>0</v>
      </c>
      <c r="J81" s="79" t="s">
        <v>284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50</v>
      </c>
      <c r="B82" s="71" t="s">
        <v>42</v>
      </c>
      <c r="C82" s="68" t="s">
        <v>755</v>
      </c>
      <c r="D82" s="68" t="s">
        <v>44</v>
      </c>
      <c r="E82" s="68" t="s">
        <v>756</v>
      </c>
      <c r="F82" s="68" t="s">
        <v>845</v>
      </c>
      <c r="G82" s="68" t="s">
        <v>323</v>
      </c>
      <c r="H82" s="71" t="s">
        <v>625</v>
      </c>
      <c r="I82" s="88">
        <f t="shared" ref="I82" si="5">SUM(K82:AM82)</f>
        <v>0.75</v>
      </c>
      <c r="J82" s="79" t="s">
        <v>284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50</v>
      </c>
      <c r="B83" s="68" t="s">
        <v>42</v>
      </c>
      <c r="C83" s="68" t="s">
        <v>758</v>
      </c>
      <c r="D83" s="68" t="s">
        <v>55</v>
      </c>
      <c r="E83" s="68" t="s">
        <v>759</v>
      </c>
      <c r="F83" s="68" t="s">
        <v>760</v>
      </c>
      <c r="G83" s="68" t="s">
        <v>761</v>
      </c>
      <c r="H83" s="71" t="s">
        <v>762</v>
      </c>
      <c r="I83" s="88">
        <f t="shared" si="4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50</v>
      </c>
      <c r="B84" s="68" t="s">
        <v>102</v>
      </c>
      <c r="C84" s="68" t="s">
        <v>763</v>
      </c>
      <c r="D84" s="68" t="s">
        <v>44</v>
      </c>
      <c r="E84" s="68" t="s">
        <v>764</v>
      </c>
      <c r="F84" s="71" t="s">
        <v>765</v>
      </c>
      <c r="G84" s="68" t="s">
        <v>766</v>
      </c>
      <c r="H84" s="68" t="s">
        <v>767</v>
      </c>
      <c r="I84" s="88">
        <f t="shared" si="4"/>
        <v>0</v>
      </c>
      <c r="J84" s="79" t="s">
        <v>284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50</v>
      </c>
      <c r="B85" s="68" t="s">
        <v>102</v>
      </c>
      <c r="C85" s="68" t="s">
        <v>768</v>
      </c>
      <c r="D85" s="68" t="s">
        <v>44</v>
      </c>
      <c r="E85" s="68" t="s">
        <v>769</v>
      </c>
      <c r="F85" s="71" t="s">
        <v>765</v>
      </c>
      <c r="G85" s="68" t="s">
        <v>766</v>
      </c>
      <c r="H85" s="68" t="s">
        <v>732</v>
      </c>
      <c r="I85" s="88">
        <f t="shared" si="4"/>
        <v>1</v>
      </c>
      <c r="J85" s="79" t="s">
        <v>284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50</v>
      </c>
      <c r="B86" s="68" t="s">
        <v>42</v>
      </c>
      <c r="C86" s="68" t="s">
        <v>770</v>
      </c>
      <c r="D86" s="68" t="s">
        <v>44</v>
      </c>
      <c r="E86" s="71" t="s">
        <v>771</v>
      </c>
      <c r="F86" s="71" t="s">
        <v>772</v>
      </c>
      <c r="G86" s="71" t="s">
        <v>406</v>
      </c>
      <c r="H86" s="68" t="s">
        <v>572</v>
      </c>
      <c r="I86" s="88">
        <f t="shared" si="4"/>
        <v>2</v>
      </c>
      <c r="J86" s="79" t="s">
        <v>284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50</v>
      </c>
      <c r="B87" s="68" t="s">
        <v>42</v>
      </c>
      <c r="C87" s="68" t="s">
        <v>521</v>
      </c>
      <c r="D87" s="68" t="s">
        <v>44</v>
      </c>
      <c r="E87" s="71" t="s">
        <v>522</v>
      </c>
      <c r="F87" s="71" t="s">
        <v>772</v>
      </c>
      <c r="G87" s="71" t="s">
        <v>406</v>
      </c>
      <c r="H87" s="68" t="s">
        <v>732</v>
      </c>
      <c r="I87" s="88">
        <f t="shared" si="4"/>
        <v>1.75</v>
      </c>
      <c r="J87" s="79" t="s">
        <v>284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50</v>
      </c>
      <c r="B88" s="68" t="s">
        <v>42</v>
      </c>
      <c r="C88" s="68" t="s">
        <v>773</v>
      </c>
      <c r="D88" s="71" t="s">
        <v>44</v>
      </c>
      <c r="E88" s="71" t="s">
        <v>524</v>
      </c>
      <c r="F88" s="71" t="s">
        <v>822</v>
      </c>
      <c r="G88" s="71" t="s">
        <v>161</v>
      </c>
      <c r="H88" s="68" t="s">
        <v>572</v>
      </c>
      <c r="I88" s="88">
        <f t="shared" si="4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50</v>
      </c>
      <c r="B89" s="68" t="s">
        <v>42</v>
      </c>
      <c r="C89" s="68" t="s">
        <v>523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431</v>
      </c>
      <c r="I89" s="88">
        <f t="shared" si="4"/>
        <v>1.75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50</v>
      </c>
      <c r="B90" s="71" t="s">
        <v>42</v>
      </c>
      <c r="C90" s="68" t="s">
        <v>775</v>
      </c>
      <c r="D90" s="71" t="s">
        <v>44</v>
      </c>
      <c r="E90" s="71" t="s">
        <v>776</v>
      </c>
      <c r="F90" s="71" t="s">
        <v>846</v>
      </c>
      <c r="G90" s="71" t="s">
        <v>460</v>
      </c>
      <c r="H90" s="71" t="s">
        <v>572</v>
      </c>
      <c r="I90" s="88">
        <f t="shared" si="4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50</v>
      </c>
      <c r="B91" s="71" t="s">
        <v>42</v>
      </c>
      <c r="C91" s="68" t="s">
        <v>778</v>
      </c>
      <c r="D91" s="71" t="s">
        <v>44</v>
      </c>
      <c r="E91" s="71" t="s">
        <v>779</v>
      </c>
      <c r="F91" s="71" t="s">
        <v>847</v>
      </c>
      <c r="G91" s="71" t="s">
        <v>529</v>
      </c>
      <c r="H91" s="71" t="s">
        <v>572</v>
      </c>
      <c r="I91" s="88">
        <f t="shared" ref="I91:I92" si="6">SUM(K91:AM91)</f>
        <v>2</v>
      </c>
      <c r="J91" s="79" t="s">
        <v>284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50</v>
      </c>
      <c r="B92" s="71" t="s">
        <v>42</v>
      </c>
      <c r="C92" s="68" t="s">
        <v>526</v>
      </c>
      <c r="D92" s="71" t="s">
        <v>44</v>
      </c>
      <c r="E92" s="71" t="s">
        <v>527</v>
      </c>
      <c r="F92" s="71" t="s">
        <v>847</v>
      </c>
      <c r="G92" s="71" t="s">
        <v>529</v>
      </c>
      <c r="H92" s="71" t="s">
        <v>431</v>
      </c>
      <c r="I92" s="88">
        <f t="shared" si="6"/>
        <v>0</v>
      </c>
      <c r="J92" s="79" t="s">
        <v>284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50</v>
      </c>
      <c r="B93" s="68" t="s">
        <v>102</v>
      </c>
      <c r="C93" s="68" t="s">
        <v>781</v>
      </c>
      <c r="D93" s="71" t="s">
        <v>44</v>
      </c>
      <c r="E93" s="68" t="s">
        <v>782</v>
      </c>
      <c r="F93" s="71" t="s">
        <v>783</v>
      </c>
      <c r="G93" s="71" t="s">
        <v>467</v>
      </c>
      <c r="H93" s="71" t="s">
        <v>630</v>
      </c>
      <c r="I93" s="88">
        <f t="shared" si="4"/>
        <v>0</v>
      </c>
      <c r="J93" s="79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50</v>
      </c>
      <c r="B94" s="71" t="s">
        <v>42</v>
      </c>
      <c r="C94" s="68" t="s">
        <v>283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50</v>
      </c>
      <c r="B95" s="71"/>
      <c r="C95" s="71" t="s">
        <v>784</v>
      </c>
      <c r="D95" s="71"/>
      <c r="E95" s="71"/>
      <c r="F95" s="71"/>
      <c r="G95" s="71"/>
      <c r="H95" s="71"/>
      <c r="I95" s="94"/>
      <c r="J95" s="94" t="s">
        <v>284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50</v>
      </c>
      <c r="B96" s="71" t="s">
        <v>187</v>
      </c>
      <c r="C96" s="71" t="s">
        <v>785</v>
      </c>
      <c r="D96" s="71"/>
      <c r="E96" s="71"/>
      <c r="F96" s="71"/>
      <c r="G96" s="71"/>
      <c r="H96" s="71"/>
      <c r="I96" s="94"/>
      <c r="J96" s="94" t="s">
        <v>786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50</v>
      </c>
      <c r="B97" s="71" t="s">
        <v>42</v>
      </c>
      <c r="C97" s="71" t="s">
        <v>787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50</v>
      </c>
      <c r="B98" s="71" t="s">
        <v>187</v>
      </c>
      <c r="C98" s="68" t="s">
        <v>286</v>
      </c>
      <c r="D98" s="71"/>
      <c r="E98" s="71"/>
      <c r="F98" s="71"/>
      <c r="G98" s="71"/>
      <c r="H98" s="71"/>
      <c r="I98" s="94"/>
      <c r="J98" s="94" t="s">
        <v>284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788</v>
      </c>
      <c r="B99" s="71" t="s">
        <v>187</v>
      </c>
      <c r="C99" s="71" t="s">
        <v>789</v>
      </c>
      <c r="D99" s="71" t="s">
        <v>55</v>
      </c>
      <c r="E99" s="71" t="s">
        <v>848</v>
      </c>
      <c r="F99" s="71" t="s">
        <v>849</v>
      </c>
      <c r="G99" s="71" t="s">
        <v>792</v>
      </c>
      <c r="H99" s="68" t="s">
        <v>572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42</v>
      </c>
      <c r="C101" s="100"/>
      <c r="D101" s="100"/>
      <c r="E101" s="101" t="s">
        <v>287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42</v>
      </c>
      <c r="C102" s="100"/>
      <c r="D102" s="100"/>
      <c r="E102" s="102" t="s">
        <v>288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42</v>
      </c>
      <c r="C103" s="100"/>
      <c r="D103" s="100"/>
      <c r="E103" s="102" t="s">
        <v>289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42</v>
      </c>
      <c r="C104" s="100"/>
      <c r="D104" s="100"/>
      <c r="E104" s="102" t="s">
        <v>290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42</v>
      </c>
      <c r="C105" s="103"/>
      <c r="D105" s="103"/>
      <c r="E105" s="103" t="s">
        <v>291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42</v>
      </c>
      <c r="C106" s="105"/>
      <c r="D106" s="105"/>
      <c r="E106" s="102" t="s">
        <v>292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42</v>
      </c>
      <c r="C107" s="106"/>
      <c r="D107" s="106"/>
      <c r="E107" s="106" t="s">
        <v>293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102</v>
      </c>
      <c r="C108" s="101"/>
      <c r="D108" s="101"/>
      <c r="E108" s="101" t="s">
        <v>287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102</v>
      </c>
      <c r="C109" s="101"/>
      <c r="D109" s="101"/>
      <c r="E109" s="101" t="s">
        <v>288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102</v>
      </c>
      <c r="C110" s="102"/>
      <c r="D110" s="102"/>
      <c r="E110" s="102" t="s">
        <v>289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102</v>
      </c>
      <c r="C111" s="102"/>
      <c r="D111" s="102"/>
      <c r="E111" s="102" t="s">
        <v>290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102</v>
      </c>
      <c r="C112" s="103"/>
      <c r="D112" s="103"/>
      <c r="E112" s="103" t="s">
        <v>294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102</v>
      </c>
      <c r="C113" s="102"/>
      <c r="D113" s="102"/>
      <c r="E113" s="102" t="s">
        <v>292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102</v>
      </c>
      <c r="C114" s="106"/>
      <c r="D114" s="106"/>
      <c r="E114" s="106" t="s">
        <v>293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295</v>
      </c>
      <c r="C115" s="101"/>
      <c r="D115" s="101"/>
      <c r="E115" s="101" t="s">
        <v>287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296</v>
      </c>
      <c r="C116" s="101"/>
      <c r="D116" s="101"/>
      <c r="E116" s="101" t="s">
        <v>288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296</v>
      </c>
      <c r="C117" s="102"/>
      <c r="D117" s="102"/>
      <c r="E117" s="102" t="s">
        <v>289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296</v>
      </c>
      <c r="C118" s="103"/>
      <c r="D118" s="103"/>
      <c r="E118" s="103" t="s">
        <v>290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296</v>
      </c>
      <c r="C119" s="102"/>
      <c r="D119" s="102"/>
      <c r="E119" s="102" t="s">
        <v>291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296</v>
      </c>
      <c r="C120" s="101"/>
      <c r="D120" s="101"/>
      <c r="E120" s="101" t="s">
        <v>292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296</v>
      </c>
      <c r="C121" s="106"/>
      <c r="D121" s="106"/>
      <c r="E121" s="106" t="s">
        <v>293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297</v>
      </c>
      <c r="C122" s="101"/>
      <c r="D122" s="101"/>
      <c r="E122" s="101" t="s">
        <v>287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297</v>
      </c>
      <c r="C123" s="102"/>
      <c r="D123" s="102"/>
      <c r="E123" s="102" t="s">
        <v>288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297</v>
      </c>
      <c r="C124" s="102"/>
      <c r="D124" s="102"/>
      <c r="E124" s="102" t="s">
        <v>289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297</v>
      </c>
      <c r="C125" s="102"/>
      <c r="D125" s="102"/>
      <c r="E125" s="102" t="s">
        <v>290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297</v>
      </c>
      <c r="C126" s="102"/>
      <c r="D126" s="102"/>
      <c r="E126" s="102" t="s">
        <v>291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297</v>
      </c>
      <c r="C127" s="103"/>
      <c r="D127" s="103"/>
      <c r="E127" s="103" t="s">
        <v>292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297</v>
      </c>
      <c r="C128" s="103"/>
      <c r="D128" s="103"/>
      <c r="E128" s="103" t="s">
        <v>293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298</v>
      </c>
      <c r="H129" s="57"/>
    </row>
  </sheetData>
  <autoFilter ref="A2:BC99" xr:uid="{00000000-0009-0000-0000-000008000000}"/>
  <phoneticPr fontId="1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850</v>
      </c>
      <c r="L2" s="76" t="s">
        <v>391</v>
      </c>
      <c r="M2" s="77" t="s">
        <v>22</v>
      </c>
      <c r="N2" s="74" t="s">
        <v>347</v>
      </c>
      <c r="O2" s="68" t="s">
        <v>851</v>
      </c>
      <c r="P2" s="68" t="s">
        <v>851</v>
      </c>
      <c r="Q2" s="75" t="s">
        <v>826</v>
      </c>
      <c r="R2" s="76" t="s">
        <v>32</v>
      </c>
      <c r="S2" s="77" t="s">
        <v>581</v>
      </c>
      <c r="T2" s="74" t="s">
        <v>827</v>
      </c>
      <c r="U2" s="68" t="s">
        <v>828</v>
      </c>
      <c r="V2" s="68" t="s">
        <v>828</v>
      </c>
      <c r="W2" s="76" t="s">
        <v>349</v>
      </c>
      <c r="X2" s="77" t="s">
        <v>27</v>
      </c>
      <c r="Y2" s="74" t="s">
        <v>300</v>
      </c>
      <c r="Z2" s="68" t="s">
        <v>829</v>
      </c>
      <c r="AA2" s="68" t="s">
        <v>829</v>
      </c>
      <c r="AB2" s="75" t="s">
        <v>793</v>
      </c>
      <c r="AC2" s="76" t="s">
        <v>302</v>
      </c>
      <c r="AD2" s="77" t="s">
        <v>35</v>
      </c>
      <c r="AE2" s="74" t="s">
        <v>22</v>
      </c>
      <c r="AF2" s="68" t="s">
        <v>794</v>
      </c>
      <c r="AG2" s="68" t="s">
        <v>794</v>
      </c>
      <c r="AH2" s="75" t="s">
        <v>580</v>
      </c>
      <c r="AI2" s="76" t="s">
        <v>21</v>
      </c>
      <c r="AJ2" s="77" t="s">
        <v>419</v>
      </c>
      <c r="AK2" s="74" t="s">
        <v>581</v>
      </c>
      <c r="AL2" s="68" t="s">
        <v>582</v>
      </c>
      <c r="AM2" s="68" t="s">
        <v>582</v>
      </c>
      <c r="AN2" s="76" t="s">
        <v>25</v>
      </c>
      <c r="AO2" s="77" t="s">
        <v>39</v>
      </c>
      <c r="AP2" s="74" t="s">
        <v>27</v>
      </c>
      <c r="AQ2" s="68" t="s">
        <v>583</v>
      </c>
      <c r="AR2" s="68" t="s">
        <v>583</v>
      </c>
      <c r="AS2" s="75" t="s">
        <v>584</v>
      </c>
    </row>
    <row r="3" spans="1:45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SUM(K3:U3)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</v>
      </c>
      <c r="J4" s="79" t="s">
        <v>786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1</v>
      </c>
      <c r="J6" s="79" t="s">
        <v>786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872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875</v>
      </c>
      <c r="I10" s="78">
        <f t="shared" si="0"/>
        <v>0</v>
      </c>
      <c r="J10" s="79" t="s">
        <v>786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</v>
      </c>
      <c r="J12" s="79" t="s">
        <v>786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</v>
      </c>
      <c r="J25" s="79" t="s">
        <v>786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920</v>
      </c>
      <c r="G27" s="66" t="s">
        <v>430</v>
      </c>
      <c r="H27" s="127" t="s">
        <v>875</v>
      </c>
      <c r="I27" s="78">
        <f t="shared" si="0"/>
        <v>0.5</v>
      </c>
      <c r="J27" s="79" t="s">
        <v>786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1" si="1">SUM(K36:U36)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0</v>
      </c>
      <c r="J41" s="79" t="s">
        <v>786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42</v>
      </c>
      <c r="C44" s="67"/>
      <c r="D44" s="67"/>
      <c r="E44" s="67" t="s">
        <v>969</v>
      </c>
      <c r="F44" s="67"/>
      <c r="G44" s="67"/>
      <c r="H44" s="71"/>
      <c r="I44" s="78">
        <f t="shared" si="1"/>
        <v>0</v>
      </c>
      <c r="J44" s="79" t="s">
        <v>786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205</v>
      </c>
      <c r="C45" s="67"/>
      <c r="D45" s="67"/>
      <c r="E45" s="67" t="s">
        <v>970</v>
      </c>
      <c r="F45" s="67"/>
      <c r="G45" s="67"/>
      <c r="H45" s="71"/>
      <c r="I45" s="78">
        <f t="shared" si="1"/>
        <v>0</v>
      </c>
      <c r="J45" s="79" t="s">
        <v>786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187</v>
      </c>
      <c r="C46" s="73" t="s">
        <v>971</v>
      </c>
      <c r="D46" s="74" t="s">
        <v>44</v>
      </c>
      <c r="E46" s="73" t="s">
        <v>972</v>
      </c>
      <c r="F46" s="73" t="s">
        <v>973</v>
      </c>
      <c r="G46" s="73" t="s">
        <v>241</v>
      </c>
      <c r="H46" s="71" t="s">
        <v>855</v>
      </c>
      <c r="I46" s="79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187</v>
      </c>
      <c r="C47" s="73" t="s">
        <v>974</v>
      </c>
      <c r="D47" s="74" t="s">
        <v>44</v>
      </c>
      <c r="E47" s="73" t="s">
        <v>975</v>
      </c>
      <c r="F47" s="73" t="s">
        <v>976</v>
      </c>
      <c r="G47" s="73" t="s">
        <v>675</v>
      </c>
      <c r="H47" s="71" t="s">
        <v>855</v>
      </c>
      <c r="I47" s="79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42</v>
      </c>
      <c r="C48" s="73" t="s">
        <v>977</v>
      </c>
      <c r="D48" s="74" t="s">
        <v>55</v>
      </c>
      <c r="E48" s="73" t="s">
        <v>978</v>
      </c>
      <c r="F48" s="73" t="s">
        <v>979</v>
      </c>
      <c r="G48" s="73" t="s">
        <v>241</v>
      </c>
      <c r="H48" s="71" t="s">
        <v>855</v>
      </c>
      <c r="I48" s="79">
        <f t="shared" si="1"/>
        <v>0</v>
      </c>
      <c r="J48" s="79" t="s">
        <v>786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42</v>
      </c>
      <c r="C49" s="73" t="s">
        <v>980</v>
      </c>
      <c r="D49" s="74" t="s">
        <v>44</v>
      </c>
      <c r="E49" s="73" t="s">
        <v>981</v>
      </c>
      <c r="F49" s="73" t="s">
        <v>982</v>
      </c>
      <c r="G49" s="73" t="s">
        <v>675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42</v>
      </c>
      <c r="C50" s="73" t="s">
        <v>983</v>
      </c>
      <c r="D50" s="74" t="s">
        <v>44</v>
      </c>
      <c r="E50" s="73" t="s">
        <v>984</v>
      </c>
      <c r="F50" s="73" t="s">
        <v>985</v>
      </c>
      <c r="G50" s="73" t="s">
        <v>449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42</v>
      </c>
      <c r="C51" s="73" t="s">
        <v>986</v>
      </c>
      <c r="D51" s="74" t="s">
        <v>44</v>
      </c>
      <c r="E51" s="73" t="s">
        <v>987</v>
      </c>
      <c r="F51" s="73" t="s">
        <v>988</v>
      </c>
      <c r="G51" s="73" t="s">
        <v>529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50</v>
      </c>
      <c r="B52" s="71" t="s">
        <v>42</v>
      </c>
      <c r="C52" s="68" t="s">
        <v>989</v>
      </c>
      <c r="D52" s="68" t="s">
        <v>55</v>
      </c>
      <c r="E52" s="68" t="s">
        <v>990</v>
      </c>
      <c r="F52" s="68" t="s">
        <v>991</v>
      </c>
      <c r="G52" s="68" t="s">
        <v>675</v>
      </c>
      <c r="H52" s="71" t="s">
        <v>992</v>
      </c>
      <c r="I52" s="78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50</v>
      </c>
      <c r="B53" s="71" t="s">
        <v>42</v>
      </c>
      <c r="C53" s="68" t="s">
        <v>993</v>
      </c>
      <c r="D53" s="68" t="s">
        <v>55</v>
      </c>
      <c r="E53" s="68" t="s">
        <v>994</v>
      </c>
      <c r="F53" s="68" t="s">
        <v>995</v>
      </c>
      <c r="G53" s="68" t="s">
        <v>996</v>
      </c>
      <c r="H53" s="68" t="s">
        <v>992</v>
      </c>
      <c r="I53" s="78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50</v>
      </c>
      <c r="B54" s="71" t="s">
        <v>42</v>
      </c>
      <c r="C54" s="68" t="s">
        <v>997</v>
      </c>
      <c r="D54" s="68" t="s">
        <v>44</v>
      </c>
      <c r="E54" s="68" t="s">
        <v>998</v>
      </c>
      <c r="F54" s="68" t="s">
        <v>999</v>
      </c>
      <c r="G54" s="68" t="s">
        <v>161</v>
      </c>
      <c r="H54" s="71" t="s">
        <v>855</v>
      </c>
      <c r="I54" s="78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50</v>
      </c>
      <c r="B55" s="71" t="s">
        <v>42</v>
      </c>
      <c r="C55" s="68" t="s">
        <v>1000</v>
      </c>
      <c r="D55" s="68" t="s">
        <v>44</v>
      </c>
      <c r="E55" s="68" t="s">
        <v>998</v>
      </c>
      <c r="F55" s="68" t="s">
        <v>999</v>
      </c>
      <c r="G55" s="68" t="s">
        <v>161</v>
      </c>
      <c r="H55" s="71" t="s">
        <v>1001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50</v>
      </c>
      <c r="B56" s="71" t="s">
        <v>42</v>
      </c>
      <c r="C56" s="68" t="s">
        <v>1002</v>
      </c>
      <c r="D56" s="68" t="s">
        <v>44</v>
      </c>
      <c r="E56" s="68" t="s">
        <v>1003</v>
      </c>
      <c r="F56" s="68" t="s">
        <v>1004</v>
      </c>
      <c r="G56" s="68" t="s">
        <v>449</v>
      </c>
      <c r="H56" s="71" t="s">
        <v>855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50</v>
      </c>
      <c r="B57" s="71" t="s">
        <v>42</v>
      </c>
      <c r="C57" s="68" t="s">
        <v>1005</v>
      </c>
      <c r="D57" s="68" t="s">
        <v>44</v>
      </c>
      <c r="E57" s="68" t="s">
        <v>1006</v>
      </c>
      <c r="F57" s="68" t="s">
        <v>1007</v>
      </c>
      <c r="G57" s="68" t="s">
        <v>323</v>
      </c>
      <c r="H57" s="71" t="s">
        <v>992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1008</v>
      </c>
      <c r="D58" s="68" t="s">
        <v>44</v>
      </c>
      <c r="E58" s="68" t="s">
        <v>1006</v>
      </c>
      <c r="F58" s="68" t="s">
        <v>1007</v>
      </c>
      <c r="G58" s="68" t="s">
        <v>323</v>
      </c>
      <c r="H58" s="71" t="s">
        <v>855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1009</v>
      </c>
      <c r="D59" s="68" t="s">
        <v>44</v>
      </c>
      <c r="E59" s="68" t="s">
        <v>1010</v>
      </c>
      <c r="F59" s="68" t="s">
        <v>1011</v>
      </c>
      <c r="G59" s="68" t="s">
        <v>1012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50</v>
      </c>
      <c r="B60" s="71" t="s">
        <v>42</v>
      </c>
      <c r="C60" s="68" t="s">
        <v>1013</v>
      </c>
      <c r="D60" s="68" t="s">
        <v>44</v>
      </c>
      <c r="E60" s="68" t="s">
        <v>1010</v>
      </c>
      <c r="F60" s="68" t="s">
        <v>1011</v>
      </c>
      <c r="G60" s="68" t="s">
        <v>1012</v>
      </c>
      <c r="H60" s="71" t="s">
        <v>1001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1014</v>
      </c>
      <c r="D61" s="68" t="s">
        <v>44</v>
      </c>
      <c r="E61" s="68" t="s">
        <v>1015</v>
      </c>
      <c r="F61" s="68" t="s">
        <v>1016</v>
      </c>
      <c r="G61" s="68" t="s">
        <v>241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50</v>
      </c>
      <c r="B62" s="71" t="s">
        <v>42</v>
      </c>
      <c r="C62" s="68" t="s">
        <v>1017</v>
      </c>
      <c r="D62" s="68" t="s">
        <v>44</v>
      </c>
      <c r="E62" s="68" t="s">
        <v>1015</v>
      </c>
      <c r="F62" s="68" t="s">
        <v>1016</v>
      </c>
      <c r="G62" s="68" t="s">
        <v>241</v>
      </c>
      <c r="H62" s="71" t="s">
        <v>1001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50</v>
      </c>
      <c r="B63" s="71" t="s">
        <v>42</v>
      </c>
      <c r="C63" s="68" t="s">
        <v>1018</v>
      </c>
      <c r="D63" s="68" t="s">
        <v>44</v>
      </c>
      <c r="E63" s="68" t="s">
        <v>1019</v>
      </c>
      <c r="F63" s="68" t="s">
        <v>1020</v>
      </c>
      <c r="G63" s="68" t="s">
        <v>201</v>
      </c>
      <c r="H63" s="71" t="s">
        <v>855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50</v>
      </c>
      <c r="B64" s="71" t="s">
        <v>42</v>
      </c>
      <c r="C64" s="68" t="s">
        <v>1021</v>
      </c>
      <c r="D64" s="68" t="s">
        <v>44</v>
      </c>
      <c r="E64" s="68" t="s">
        <v>1019</v>
      </c>
      <c r="F64" s="68" t="s">
        <v>1020</v>
      </c>
      <c r="G64" s="68" t="s">
        <v>201</v>
      </c>
      <c r="H64" s="71" t="s">
        <v>762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50</v>
      </c>
      <c r="B65" s="71" t="s">
        <v>42</v>
      </c>
      <c r="C65" s="68" t="s">
        <v>1022</v>
      </c>
      <c r="D65" s="68" t="s">
        <v>44</v>
      </c>
      <c r="E65" s="68" t="s">
        <v>1023</v>
      </c>
      <c r="F65" s="68" t="s">
        <v>1024</v>
      </c>
      <c r="G65" s="68" t="s">
        <v>445</v>
      </c>
      <c r="H65" s="71" t="s">
        <v>855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50</v>
      </c>
      <c r="B66" s="71" t="s">
        <v>42</v>
      </c>
      <c r="C66" s="68" t="s">
        <v>1025</v>
      </c>
      <c r="D66" s="68" t="s">
        <v>44</v>
      </c>
      <c r="E66" s="68" t="s">
        <v>1023</v>
      </c>
      <c r="F66" s="68" t="s">
        <v>1024</v>
      </c>
      <c r="G66" s="68" t="s">
        <v>445</v>
      </c>
      <c r="H66" s="71" t="s">
        <v>1001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50</v>
      </c>
      <c r="B67" s="71" t="s">
        <v>42</v>
      </c>
      <c r="C67" s="68" t="s">
        <v>1026</v>
      </c>
      <c r="D67" s="68" t="s">
        <v>44</v>
      </c>
      <c r="E67" s="68" t="s">
        <v>1027</v>
      </c>
      <c r="F67" s="68" t="s">
        <v>1028</v>
      </c>
      <c r="G67" s="68" t="s">
        <v>140</v>
      </c>
      <c r="H67" s="71" t="s">
        <v>855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50</v>
      </c>
      <c r="B68" s="71" t="s">
        <v>42</v>
      </c>
      <c r="C68" s="68" t="s">
        <v>1029</v>
      </c>
      <c r="D68" s="68" t="s">
        <v>44</v>
      </c>
      <c r="E68" s="68" t="s">
        <v>1027</v>
      </c>
      <c r="F68" s="68" t="s">
        <v>1028</v>
      </c>
      <c r="G68" s="68" t="s">
        <v>140</v>
      </c>
      <c r="H68" s="71" t="s">
        <v>1001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50</v>
      </c>
      <c r="B69" s="71" t="s">
        <v>42</v>
      </c>
      <c r="C69" s="68" t="s">
        <v>1030</v>
      </c>
      <c r="D69" s="68" t="s">
        <v>44</v>
      </c>
      <c r="E69" s="68" t="s">
        <v>1031</v>
      </c>
      <c r="F69" s="68" t="s">
        <v>1032</v>
      </c>
      <c r="G69" s="68" t="s">
        <v>467</v>
      </c>
      <c r="H69" s="71" t="s">
        <v>855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50</v>
      </c>
      <c r="B70" s="71" t="s">
        <v>42</v>
      </c>
      <c r="C70" s="68" t="s">
        <v>1033</v>
      </c>
      <c r="D70" s="68" t="s">
        <v>44</v>
      </c>
      <c r="E70" s="68" t="s">
        <v>1031</v>
      </c>
      <c r="F70" s="68" t="s">
        <v>1032</v>
      </c>
      <c r="G70" s="68" t="s">
        <v>467</v>
      </c>
      <c r="H70" s="71" t="s">
        <v>1001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50</v>
      </c>
      <c r="B71" s="68" t="s">
        <v>42</v>
      </c>
      <c r="C71" s="68" t="s">
        <v>1034</v>
      </c>
      <c r="D71" s="68" t="s">
        <v>44</v>
      </c>
      <c r="E71" s="68" t="s">
        <v>1035</v>
      </c>
      <c r="F71" s="68" t="s">
        <v>1036</v>
      </c>
      <c r="G71" s="68" t="s">
        <v>1037</v>
      </c>
      <c r="H71" s="68" t="s">
        <v>855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50</v>
      </c>
      <c r="B72" s="68" t="s">
        <v>42</v>
      </c>
      <c r="C72" s="68" t="s">
        <v>1038</v>
      </c>
      <c r="D72" s="68" t="s">
        <v>44</v>
      </c>
      <c r="E72" s="68" t="s">
        <v>1035</v>
      </c>
      <c r="F72" s="68" t="s">
        <v>1036</v>
      </c>
      <c r="G72" s="68" t="s">
        <v>1037</v>
      </c>
      <c r="H72" s="66" t="s">
        <v>767</v>
      </c>
      <c r="I72" s="78"/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50</v>
      </c>
      <c r="B73" s="68" t="s">
        <v>42</v>
      </c>
      <c r="C73" s="68" t="s">
        <v>1039</v>
      </c>
      <c r="D73" s="68" t="s">
        <v>59</v>
      </c>
      <c r="E73" s="68" t="s">
        <v>1040</v>
      </c>
      <c r="F73" s="68" t="s">
        <v>1041</v>
      </c>
      <c r="G73" s="68" t="s">
        <v>323</v>
      </c>
      <c r="H73" s="68" t="s">
        <v>855</v>
      </c>
      <c r="I73" s="78">
        <f t="shared" ref="I73:I86" si="2">SUM(K73:U73)</f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50</v>
      </c>
      <c r="B74" s="71" t="s">
        <v>42</v>
      </c>
      <c r="C74" s="68" t="s">
        <v>1042</v>
      </c>
      <c r="D74" s="68" t="s">
        <v>44</v>
      </c>
      <c r="E74" s="68" t="s">
        <v>1043</v>
      </c>
      <c r="F74" s="110" t="s">
        <v>1044</v>
      </c>
      <c r="G74" s="68" t="s">
        <v>1045</v>
      </c>
      <c r="H74" s="71" t="s">
        <v>855</v>
      </c>
      <c r="I74" s="78">
        <f t="shared" si="2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50</v>
      </c>
      <c r="B75" s="71" t="s">
        <v>42</v>
      </c>
      <c r="C75" s="68" t="s">
        <v>1046</v>
      </c>
      <c r="D75" s="68" t="s">
        <v>44</v>
      </c>
      <c r="E75" s="68" t="s">
        <v>1043</v>
      </c>
      <c r="F75" s="68" t="s">
        <v>1047</v>
      </c>
      <c r="G75" s="68" t="s">
        <v>1045</v>
      </c>
      <c r="H75" s="71" t="s">
        <v>1001</v>
      </c>
      <c r="I75" s="78">
        <f t="shared" si="2"/>
        <v>0</v>
      </c>
      <c r="J75" s="79" t="s">
        <v>786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50</v>
      </c>
      <c r="B76" s="71" t="s">
        <v>42</v>
      </c>
      <c r="C76" s="68" t="s">
        <v>1048</v>
      </c>
      <c r="D76" s="68" t="s">
        <v>55</v>
      </c>
      <c r="E76" s="68" t="s">
        <v>1049</v>
      </c>
      <c r="F76" s="68" t="s">
        <v>1050</v>
      </c>
      <c r="G76" s="68" t="s">
        <v>488</v>
      </c>
      <c r="H76" s="71" t="s">
        <v>855</v>
      </c>
      <c r="I76" s="78">
        <f t="shared" si="2"/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50</v>
      </c>
      <c r="B77" s="71" t="s">
        <v>42</v>
      </c>
      <c r="C77" s="68" t="s">
        <v>1051</v>
      </c>
      <c r="D77" s="68" t="s">
        <v>44</v>
      </c>
      <c r="E77" s="68" t="s">
        <v>1052</v>
      </c>
      <c r="F77" s="68" t="s">
        <v>1053</v>
      </c>
      <c r="G77" s="68" t="s">
        <v>1054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50</v>
      </c>
      <c r="B78" s="71" t="s">
        <v>42</v>
      </c>
      <c r="C78" s="68" t="s">
        <v>1055</v>
      </c>
      <c r="D78" s="68" t="s">
        <v>44</v>
      </c>
      <c r="E78" s="68" t="s">
        <v>1052</v>
      </c>
      <c r="F78" s="68" t="s">
        <v>1053</v>
      </c>
      <c r="G78" s="68" t="s">
        <v>1054</v>
      </c>
      <c r="H78" s="71" t="s">
        <v>855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50</v>
      </c>
      <c r="B79" s="85" t="s">
        <v>102</v>
      </c>
      <c r="C79" s="66" t="s">
        <v>1056</v>
      </c>
      <c r="D79" s="66"/>
      <c r="E79" s="66" t="s">
        <v>1057</v>
      </c>
      <c r="F79" s="66" t="s">
        <v>1058</v>
      </c>
      <c r="G79" s="85" t="s">
        <v>201</v>
      </c>
      <c r="H79" s="129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50</v>
      </c>
      <c r="B80" s="85" t="s">
        <v>102</v>
      </c>
      <c r="C80" s="66" t="s">
        <v>1059</v>
      </c>
      <c r="D80" s="66"/>
      <c r="E80" s="66" t="s">
        <v>1057</v>
      </c>
      <c r="F80" s="66" t="s">
        <v>1058</v>
      </c>
      <c r="G80" s="85" t="s">
        <v>201</v>
      </c>
      <c r="H80" s="129" t="s">
        <v>855</v>
      </c>
      <c r="I80" s="78">
        <f t="shared" si="2"/>
        <v>0</v>
      </c>
      <c r="J80" s="79" t="s">
        <v>786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50</v>
      </c>
      <c r="B81" s="71" t="s">
        <v>42</v>
      </c>
      <c r="C81" s="68" t="s">
        <v>1060</v>
      </c>
      <c r="D81" s="68"/>
      <c r="E81" s="68"/>
      <c r="F81" s="68"/>
      <c r="G81" s="71"/>
      <c r="H81" s="71"/>
      <c r="I81" s="78">
        <f t="shared" si="2"/>
        <v>0</v>
      </c>
      <c r="J81" s="79" t="s">
        <v>786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50</v>
      </c>
      <c r="B82" s="71" t="s">
        <v>42</v>
      </c>
      <c r="C82" s="68" t="s">
        <v>1061</v>
      </c>
      <c r="D82" s="68"/>
      <c r="E82" s="68" t="s">
        <v>1062</v>
      </c>
      <c r="F82" s="68" t="s">
        <v>1063</v>
      </c>
      <c r="G82" s="71"/>
      <c r="H82" s="71"/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50</v>
      </c>
      <c r="B83" s="71" t="s">
        <v>102</v>
      </c>
      <c r="C83" s="68" t="s">
        <v>1064</v>
      </c>
      <c r="D83" s="68"/>
      <c r="E83" s="68" t="s">
        <v>1065</v>
      </c>
      <c r="F83" s="68"/>
      <c r="G83" s="71"/>
      <c r="H83" s="71"/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50</v>
      </c>
      <c r="B84" s="71" t="s">
        <v>102</v>
      </c>
      <c r="C84" s="68" t="s">
        <v>1066</v>
      </c>
      <c r="D84" s="68"/>
      <c r="E84" s="68" t="s">
        <v>1065</v>
      </c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50</v>
      </c>
      <c r="B85" s="71" t="s">
        <v>1067</v>
      </c>
      <c r="C85" s="68" t="s">
        <v>1068</v>
      </c>
      <c r="D85" s="68"/>
      <c r="E85" s="68"/>
      <c r="F85" s="68"/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1069</v>
      </c>
      <c r="B86" s="68" t="s">
        <v>42</v>
      </c>
      <c r="C86" s="68" t="s">
        <v>1070</v>
      </c>
      <c r="D86" s="68" t="s">
        <v>55</v>
      </c>
      <c r="E86" s="68" t="s">
        <v>1071</v>
      </c>
      <c r="F86" s="68" t="s">
        <v>1072</v>
      </c>
      <c r="G86" s="68" t="s">
        <v>1073</v>
      </c>
      <c r="H86" s="68"/>
      <c r="I86" s="88">
        <f t="shared" si="2"/>
        <v>0</v>
      </c>
      <c r="J86" s="88" t="s">
        <v>786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42</v>
      </c>
      <c r="C87" s="64" t="s">
        <v>585</v>
      </c>
      <c r="D87" s="64" t="s">
        <v>44</v>
      </c>
      <c r="E87" s="64" t="s">
        <v>586</v>
      </c>
      <c r="F87" s="64" t="s">
        <v>587</v>
      </c>
      <c r="G87" s="64" t="s">
        <v>445</v>
      </c>
      <c r="H87" s="68" t="s">
        <v>572</v>
      </c>
      <c r="I87" s="88">
        <f t="shared" ref="I87:I150" si="3">SUM(K87:AS87)</f>
        <v>20.75</v>
      </c>
      <c r="J87" s="94" t="s">
        <v>284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50</v>
      </c>
      <c r="B88" s="68" t="s">
        <v>42</v>
      </c>
      <c r="C88" s="68" t="s">
        <v>442</v>
      </c>
      <c r="D88" s="68" t="s">
        <v>44</v>
      </c>
      <c r="E88" s="68" t="s">
        <v>443</v>
      </c>
      <c r="F88" s="68" t="s">
        <v>587</v>
      </c>
      <c r="G88" s="68" t="s">
        <v>445</v>
      </c>
      <c r="H88" s="68" t="s">
        <v>431</v>
      </c>
      <c r="I88" s="88">
        <f t="shared" si="3"/>
        <v>0.5</v>
      </c>
      <c r="J88" s="94" t="s">
        <v>284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42</v>
      </c>
      <c r="C89" s="76" t="s">
        <v>588</v>
      </c>
      <c r="D89" s="76" t="s">
        <v>59</v>
      </c>
      <c r="E89" s="76" t="s">
        <v>589</v>
      </c>
      <c r="F89" s="76" t="s">
        <v>590</v>
      </c>
      <c r="G89" s="76" t="s">
        <v>449</v>
      </c>
      <c r="H89" s="68" t="s">
        <v>572</v>
      </c>
      <c r="I89" s="88">
        <f t="shared" si="3"/>
        <v>10.75</v>
      </c>
      <c r="J89" s="94" t="s">
        <v>284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50</v>
      </c>
      <c r="B90" s="68" t="s">
        <v>42</v>
      </c>
      <c r="C90" s="68" t="s">
        <v>446</v>
      </c>
      <c r="D90" s="68" t="s">
        <v>44</v>
      </c>
      <c r="E90" s="68" t="s">
        <v>447</v>
      </c>
      <c r="F90" s="68" t="s">
        <v>590</v>
      </c>
      <c r="G90" s="68" t="s">
        <v>449</v>
      </c>
      <c r="H90" s="68" t="s">
        <v>431</v>
      </c>
      <c r="I90" s="88">
        <f t="shared" si="3"/>
        <v>0.5</v>
      </c>
      <c r="J90" s="94" t="s">
        <v>284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42</v>
      </c>
      <c r="C91" s="76" t="s">
        <v>591</v>
      </c>
      <c r="D91" s="76" t="s">
        <v>44</v>
      </c>
      <c r="E91" s="76" t="s">
        <v>592</v>
      </c>
      <c r="F91" s="76" t="s">
        <v>593</v>
      </c>
      <c r="G91" s="76" t="s">
        <v>323</v>
      </c>
      <c r="H91" s="68" t="s">
        <v>572</v>
      </c>
      <c r="I91" s="88">
        <f t="shared" si="3"/>
        <v>0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50</v>
      </c>
      <c r="B92" s="68" t="s">
        <v>42</v>
      </c>
      <c r="C92" s="68" t="s">
        <v>450</v>
      </c>
      <c r="D92" s="68" t="s">
        <v>44</v>
      </c>
      <c r="E92" s="68" t="s">
        <v>451</v>
      </c>
      <c r="F92" s="68" t="s">
        <v>593</v>
      </c>
      <c r="G92" s="68" t="s">
        <v>323</v>
      </c>
      <c r="H92" s="68" t="s">
        <v>431</v>
      </c>
      <c r="I92" s="88">
        <f t="shared" si="3"/>
        <v>0.5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42</v>
      </c>
      <c r="C93" s="76" t="s">
        <v>594</v>
      </c>
      <c r="D93" s="76" t="s">
        <v>44</v>
      </c>
      <c r="E93" s="76" t="s">
        <v>595</v>
      </c>
      <c r="F93" s="76" t="s">
        <v>596</v>
      </c>
      <c r="G93" s="76" t="s">
        <v>456</v>
      </c>
      <c r="H93" s="68" t="s">
        <v>572</v>
      </c>
      <c r="I93" s="88">
        <f t="shared" si="3"/>
        <v>2</v>
      </c>
      <c r="J93" s="94" t="s">
        <v>284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50</v>
      </c>
      <c r="B94" s="68" t="s">
        <v>42</v>
      </c>
      <c r="C94" s="68" t="s">
        <v>453</v>
      </c>
      <c r="D94" s="68" t="s">
        <v>44</v>
      </c>
      <c r="E94" s="68" t="s">
        <v>454</v>
      </c>
      <c r="F94" s="68" t="s">
        <v>1074</v>
      </c>
      <c r="G94" s="68" t="s">
        <v>456</v>
      </c>
      <c r="H94" s="68" t="s">
        <v>597</v>
      </c>
      <c r="I94" s="88">
        <f t="shared" si="3"/>
        <v>0.5</v>
      </c>
      <c r="J94" s="94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42</v>
      </c>
      <c r="C95" s="76" t="s">
        <v>598</v>
      </c>
      <c r="D95" s="76" t="s">
        <v>44</v>
      </c>
      <c r="E95" s="76" t="s">
        <v>599</v>
      </c>
      <c r="F95" s="76" t="s">
        <v>1075</v>
      </c>
      <c r="G95" s="76" t="s">
        <v>460</v>
      </c>
      <c r="H95" s="68" t="s">
        <v>572</v>
      </c>
      <c r="I95" s="88">
        <f t="shared" si="3"/>
        <v>25.75</v>
      </c>
      <c r="J95" s="94" t="s">
        <v>284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50</v>
      </c>
      <c r="B96" s="68" t="s">
        <v>42</v>
      </c>
      <c r="C96" s="68" t="s">
        <v>457</v>
      </c>
      <c r="D96" s="68" t="s">
        <v>44</v>
      </c>
      <c r="E96" s="68" t="s">
        <v>458</v>
      </c>
      <c r="F96" s="68" t="s">
        <v>1075</v>
      </c>
      <c r="G96" s="68" t="s">
        <v>460</v>
      </c>
      <c r="H96" s="68" t="s">
        <v>625</v>
      </c>
      <c r="I96" s="88">
        <f t="shared" si="3"/>
        <v>0.5</v>
      </c>
      <c r="J96" s="94" t="s">
        <v>284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42</v>
      </c>
      <c r="C97" s="76" t="s">
        <v>601</v>
      </c>
      <c r="D97" s="76" t="s">
        <v>44</v>
      </c>
      <c r="E97" s="76" t="s">
        <v>602</v>
      </c>
      <c r="F97" s="76" t="s">
        <v>1076</v>
      </c>
      <c r="G97" s="76" t="s">
        <v>215</v>
      </c>
      <c r="H97" s="127" t="s">
        <v>604</v>
      </c>
      <c r="I97" s="88">
        <f t="shared" si="3"/>
        <v>6.5</v>
      </c>
      <c r="J97" s="94" t="s">
        <v>284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50</v>
      </c>
      <c r="B98" s="68" t="s">
        <v>42</v>
      </c>
      <c r="C98" s="68" t="s">
        <v>461</v>
      </c>
      <c r="D98" s="68" t="s">
        <v>44</v>
      </c>
      <c r="E98" s="68" t="s">
        <v>462</v>
      </c>
      <c r="F98" s="68" t="s">
        <v>1076</v>
      </c>
      <c r="G98" s="68" t="s">
        <v>215</v>
      </c>
      <c r="H98" s="65" t="s">
        <v>431</v>
      </c>
      <c r="I98" s="88">
        <f t="shared" si="3"/>
        <v>3</v>
      </c>
      <c r="J98" s="94" t="s">
        <v>284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42</v>
      </c>
      <c r="C99" s="64" t="s">
        <v>605</v>
      </c>
      <c r="D99" s="64" t="s">
        <v>55</v>
      </c>
      <c r="E99" s="64" t="s">
        <v>606</v>
      </c>
      <c r="F99" s="64" t="s">
        <v>607</v>
      </c>
      <c r="G99" s="64" t="s">
        <v>488</v>
      </c>
      <c r="H99" s="68" t="s">
        <v>572</v>
      </c>
      <c r="I99" s="88">
        <f t="shared" si="3"/>
        <v>20.5</v>
      </c>
      <c r="J99" s="94" t="s">
        <v>284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42</v>
      </c>
      <c r="C100" s="64" t="s">
        <v>608</v>
      </c>
      <c r="D100" s="64" t="s">
        <v>55</v>
      </c>
      <c r="E100" s="64" t="s">
        <v>609</v>
      </c>
      <c r="F100" s="64" t="s">
        <v>610</v>
      </c>
      <c r="G100" s="64" t="s">
        <v>241</v>
      </c>
      <c r="H100" s="68" t="s">
        <v>572</v>
      </c>
      <c r="I100" s="88">
        <f t="shared" si="3"/>
        <v>11.5</v>
      </c>
      <c r="J100" s="94" t="s">
        <v>284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42</v>
      </c>
      <c r="C101" s="76" t="s">
        <v>544</v>
      </c>
      <c r="D101" s="76" t="s">
        <v>44</v>
      </c>
      <c r="E101" s="64" t="s">
        <v>545</v>
      </c>
      <c r="F101" s="76" t="s">
        <v>1077</v>
      </c>
      <c r="G101" s="76" t="s">
        <v>377</v>
      </c>
      <c r="H101" s="68" t="s">
        <v>572</v>
      </c>
      <c r="I101" s="88">
        <f t="shared" si="3"/>
        <v>35.625</v>
      </c>
      <c r="J101" s="94" t="s">
        <v>284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50</v>
      </c>
      <c r="B102" s="68" t="s">
        <v>42</v>
      </c>
      <c r="C102" s="68" t="s">
        <v>374</v>
      </c>
      <c r="D102" s="68" t="s">
        <v>44</v>
      </c>
      <c r="E102" s="66" t="s">
        <v>375</v>
      </c>
      <c r="F102" s="68" t="s">
        <v>1077</v>
      </c>
      <c r="G102" s="68" t="s">
        <v>377</v>
      </c>
      <c r="H102" s="68" t="s">
        <v>431</v>
      </c>
      <c r="I102" s="88">
        <f t="shared" si="3"/>
        <v>0.5</v>
      </c>
      <c r="J102" s="94" t="s">
        <v>284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42</v>
      </c>
      <c r="C103" s="76" t="s">
        <v>612</v>
      </c>
      <c r="D103" s="76" t="s">
        <v>44</v>
      </c>
      <c r="E103" s="76" t="s">
        <v>613</v>
      </c>
      <c r="F103" s="76" t="s">
        <v>1078</v>
      </c>
      <c r="G103" s="76" t="s">
        <v>467</v>
      </c>
      <c r="H103" s="68" t="s">
        <v>572</v>
      </c>
      <c r="I103" s="88">
        <f t="shared" si="3"/>
        <v>16</v>
      </c>
      <c r="J103" s="94" t="s">
        <v>284</v>
      </c>
      <c r="K103" s="80"/>
      <c r="L103" s="81" t="s">
        <v>1079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468</v>
      </c>
      <c r="AA103" s="84" t="s">
        <v>796</v>
      </c>
      <c r="AB103" s="80"/>
      <c r="AC103" s="81">
        <v>2</v>
      </c>
      <c r="AD103" s="82">
        <v>1</v>
      </c>
      <c r="AE103" s="83">
        <v>0.5</v>
      </c>
      <c r="AF103" s="84" t="s">
        <v>468</v>
      </c>
      <c r="AG103" s="84" t="s">
        <v>796</v>
      </c>
      <c r="AH103" s="80"/>
      <c r="AI103" s="81"/>
      <c r="AJ103" s="82">
        <v>1</v>
      </c>
      <c r="AK103" s="83">
        <v>0.5</v>
      </c>
      <c r="AL103" s="84" t="s">
        <v>468</v>
      </c>
      <c r="AM103" s="84" t="s">
        <v>796</v>
      </c>
      <c r="AN103" s="81"/>
      <c r="AO103" s="82">
        <v>1</v>
      </c>
      <c r="AP103" s="83">
        <v>0.5</v>
      </c>
      <c r="AQ103" s="84">
        <v>0.5</v>
      </c>
      <c r="AR103" s="84" t="s">
        <v>796</v>
      </c>
      <c r="AS103" s="80"/>
    </row>
    <row r="104" spans="1:61" ht="37.5" customHeight="1">
      <c r="A104" s="68" t="s">
        <v>50</v>
      </c>
      <c r="B104" s="68" t="s">
        <v>42</v>
      </c>
      <c r="C104" s="68" t="s">
        <v>464</v>
      </c>
      <c r="D104" s="68" t="s">
        <v>44</v>
      </c>
      <c r="E104" s="68" t="s">
        <v>465</v>
      </c>
      <c r="F104" s="68" t="s">
        <v>1078</v>
      </c>
      <c r="G104" s="68" t="s">
        <v>467</v>
      </c>
      <c r="H104" s="68" t="s">
        <v>431</v>
      </c>
      <c r="I104" s="88">
        <f t="shared" si="3"/>
        <v>0</v>
      </c>
      <c r="J104" s="94" t="s">
        <v>284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797</v>
      </c>
      <c r="G105" s="76" t="s">
        <v>406</v>
      </c>
      <c r="H105" s="68" t="s">
        <v>572</v>
      </c>
      <c r="I105" s="88">
        <f t="shared" si="3"/>
        <v>8.75</v>
      </c>
      <c r="J105" s="94" t="s">
        <v>284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42</v>
      </c>
      <c r="C106" s="76" t="s">
        <v>618</v>
      </c>
      <c r="D106" s="76" t="s">
        <v>44</v>
      </c>
      <c r="E106" s="76" t="s">
        <v>619</v>
      </c>
      <c r="F106" s="76" t="s">
        <v>798</v>
      </c>
      <c r="G106" s="76" t="s">
        <v>323</v>
      </c>
      <c r="H106" s="68" t="s">
        <v>572</v>
      </c>
      <c r="I106" s="88">
        <f t="shared" si="3"/>
        <v>18</v>
      </c>
      <c r="J106" s="94" t="s">
        <v>284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42</v>
      </c>
      <c r="C107" s="68" t="s">
        <v>469</v>
      </c>
      <c r="D107" s="68" t="s">
        <v>44</v>
      </c>
      <c r="E107" s="68" t="s">
        <v>470</v>
      </c>
      <c r="F107" s="68" t="s">
        <v>798</v>
      </c>
      <c r="G107" s="68" t="s">
        <v>323</v>
      </c>
      <c r="H107" s="68" t="s">
        <v>431</v>
      </c>
      <c r="I107" s="88">
        <f t="shared" si="3"/>
        <v>0</v>
      </c>
      <c r="J107" s="94" t="s">
        <v>284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42</v>
      </c>
      <c r="C108" s="13" t="s">
        <v>623</v>
      </c>
      <c r="D108" s="13"/>
      <c r="E108" s="13" t="s">
        <v>624</v>
      </c>
      <c r="F108" s="67"/>
      <c r="G108" s="67"/>
      <c r="H108" s="68" t="s">
        <v>625</v>
      </c>
      <c r="I108" s="88">
        <f t="shared" si="3"/>
        <v>8</v>
      </c>
      <c r="J108" s="94" t="s">
        <v>284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42</v>
      </c>
      <c r="C109" s="69" t="s">
        <v>555</v>
      </c>
      <c r="D109" s="69" t="s">
        <v>44</v>
      </c>
      <c r="E109" s="69" t="s">
        <v>556</v>
      </c>
      <c r="F109" s="69" t="s">
        <v>831</v>
      </c>
      <c r="G109" s="69" t="s">
        <v>140</v>
      </c>
      <c r="H109" s="68" t="s">
        <v>572</v>
      </c>
      <c r="I109" s="88">
        <f t="shared" si="3"/>
        <v>32.75</v>
      </c>
      <c r="J109" s="94" t="s">
        <v>284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50</v>
      </c>
      <c r="B110" s="68" t="s">
        <v>42</v>
      </c>
      <c r="C110" s="68" t="s">
        <v>475</v>
      </c>
      <c r="D110" s="68" t="s">
        <v>44</v>
      </c>
      <c r="E110" s="68" t="s">
        <v>476</v>
      </c>
      <c r="F110" s="68" t="s">
        <v>831</v>
      </c>
      <c r="G110" s="68" t="s">
        <v>140</v>
      </c>
      <c r="H110" s="68" t="s">
        <v>431</v>
      </c>
      <c r="I110" s="88">
        <f t="shared" si="3"/>
        <v>0.5</v>
      </c>
      <c r="J110" s="94" t="s">
        <v>284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42</v>
      </c>
      <c r="C111" s="69" t="s">
        <v>627</v>
      </c>
      <c r="D111" s="69" t="s">
        <v>55</v>
      </c>
      <c r="E111" s="69" t="s">
        <v>628</v>
      </c>
      <c r="F111" s="69" t="s">
        <v>799</v>
      </c>
      <c r="G111" s="69" t="s">
        <v>201</v>
      </c>
      <c r="H111" s="68" t="s">
        <v>630</v>
      </c>
      <c r="I111" s="88">
        <f t="shared" si="3"/>
        <v>1</v>
      </c>
      <c r="J111" s="94" t="s">
        <v>284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42</v>
      </c>
      <c r="C112" s="69" t="s">
        <v>1080</v>
      </c>
      <c r="D112" s="69" t="s">
        <v>44</v>
      </c>
      <c r="E112" s="69" t="s">
        <v>632</v>
      </c>
      <c r="F112" s="69" t="s">
        <v>1081</v>
      </c>
      <c r="G112" s="69" t="s">
        <v>201</v>
      </c>
      <c r="H112" s="68" t="s">
        <v>572</v>
      </c>
      <c r="I112" s="88">
        <f t="shared" si="3"/>
        <v>15</v>
      </c>
      <c r="J112" s="94" t="s">
        <v>284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832</v>
      </c>
      <c r="G113" s="69" t="s">
        <v>140</v>
      </c>
      <c r="H113" s="68" t="s">
        <v>572</v>
      </c>
      <c r="I113" s="88">
        <f t="shared" si="3"/>
        <v>16.25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832</v>
      </c>
      <c r="G114" s="66" t="s">
        <v>140</v>
      </c>
      <c r="H114" s="68" t="s">
        <v>431</v>
      </c>
      <c r="I114" s="88">
        <f t="shared" si="3"/>
        <v>1.5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1082</v>
      </c>
      <c r="G115" s="69" t="s">
        <v>430</v>
      </c>
      <c r="H115" s="68" t="s">
        <v>572</v>
      </c>
      <c r="I115" s="88">
        <f t="shared" si="3"/>
        <v>19.75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1082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1083</v>
      </c>
      <c r="G117" s="69" t="s">
        <v>201</v>
      </c>
      <c r="H117" s="68" t="s">
        <v>572</v>
      </c>
      <c r="I117" s="88">
        <f t="shared" si="3"/>
        <v>9.5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643</v>
      </c>
      <c r="G118" s="69" t="s">
        <v>481</v>
      </c>
      <c r="H118" s="68" t="s">
        <v>572</v>
      </c>
      <c r="I118" s="88">
        <f t="shared" si="3"/>
        <v>15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643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1085</v>
      </c>
      <c r="G120" s="69" t="s">
        <v>406</v>
      </c>
      <c r="H120" s="68" t="s">
        <v>572</v>
      </c>
      <c r="I120" s="88">
        <f t="shared" si="3"/>
        <v>6.75</v>
      </c>
      <c r="J120" s="94" t="s">
        <v>284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2.5</v>
      </c>
      <c r="J122" s="94" t="s">
        <v>284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653</v>
      </c>
      <c r="G123" s="69" t="s">
        <v>215</v>
      </c>
      <c r="H123" s="68" t="s">
        <v>625</v>
      </c>
      <c r="I123" s="88">
        <f t="shared" si="3"/>
        <v>3.5</v>
      </c>
      <c r="J123" s="94" t="s">
        <v>284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7</v>
      </c>
      <c r="J124" s="94" t="s">
        <v>284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12</v>
      </c>
      <c r="J125" s="94" t="s">
        <v>284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16.5</v>
      </c>
      <c r="J126" s="94" t="s">
        <v>284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 t="s">
        <v>431</v>
      </c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11.5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6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674</v>
      </c>
      <c r="G130" s="87" t="s">
        <v>675</v>
      </c>
      <c r="H130" s="68" t="s">
        <v>572</v>
      </c>
      <c r="I130" s="88">
        <f t="shared" si="3"/>
        <v>11</v>
      </c>
      <c r="J130" s="94" t="s">
        <v>284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1089</v>
      </c>
      <c r="F132" s="71"/>
      <c r="G132" s="71"/>
      <c r="H132" s="71" t="s">
        <v>572</v>
      </c>
      <c r="I132" s="88">
        <f t="shared" si="3"/>
        <v>40.5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4.25</v>
      </c>
      <c r="J133" s="94" t="s">
        <v>284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431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1092</v>
      </c>
      <c r="G135" s="68" t="s">
        <v>838</v>
      </c>
      <c r="H135" s="68" t="s">
        <v>572</v>
      </c>
      <c r="I135" s="88">
        <f t="shared" si="3"/>
        <v>7.5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1092</v>
      </c>
      <c r="G136" s="68" t="s">
        <v>838</v>
      </c>
      <c r="H136" s="68" t="s">
        <v>697</v>
      </c>
      <c r="I136" s="88">
        <f t="shared" si="3"/>
        <v>5.5</v>
      </c>
      <c r="J136" s="94" t="s">
        <v>284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700</v>
      </c>
      <c r="G137" s="71" t="s">
        <v>501</v>
      </c>
      <c r="H137" s="68" t="s">
        <v>572</v>
      </c>
      <c r="I137" s="88">
        <f t="shared" si="3"/>
        <v>5</v>
      </c>
      <c r="J137" s="94" t="s">
        <v>284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700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839</v>
      </c>
      <c r="G139" s="71" t="s">
        <v>505</v>
      </c>
      <c r="H139" s="71" t="s">
        <v>625</v>
      </c>
      <c r="I139" s="88">
        <f t="shared" si="3"/>
        <v>4.5</v>
      </c>
      <c r="J139" s="94" t="s">
        <v>284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839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4.5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50</v>
      </c>
      <c r="B143" s="68" t="s">
        <v>42</v>
      </c>
      <c r="C143" s="68" t="s">
        <v>708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4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50</v>
      </c>
      <c r="B144" s="68" t="s">
        <v>42</v>
      </c>
      <c r="C144" s="68" t="s">
        <v>510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4</v>
      </c>
      <c r="J145" s="94" t="s">
        <v>284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1.75</v>
      </c>
      <c r="J146" s="94" t="s">
        <v>284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0.5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1.25</v>
      </c>
      <c r="J148" s="94" t="s">
        <v>284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1094</v>
      </c>
      <c r="G149" s="68" t="s">
        <v>196</v>
      </c>
      <c r="H149" s="68" t="s">
        <v>820</v>
      </c>
      <c r="I149" s="88">
        <f t="shared" si="3"/>
        <v>6.5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2</v>
      </c>
      <c r="J150" s="94" t="s">
        <v>284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ref="I151:I167" si="4">SUM(K151:AS151)</f>
        <v>1.25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4"/>
        <v>3.75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4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si="4"/>
        <v>1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5.75</v>
      </c>
      <c r="J156" s="94" t="s">
        <v>284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547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630</v>
      </c>
      <c r="I158" s="88">
        <f t="shared" si="4"/>
        <v>0.5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765</v>
      </c>
      <c r="G160" s="68" t="s">
        <v>766</v>
      </c>
      <c r="H160" s="68" t="s">
        <v>767</v>
      </c>
      <c r="I160" s="88">
        <f t="shared" si="4"/>
        <v>0</v>
      </c>
      <c r="J160" s="79" t="s">
        <v>284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765</v>
      </c>
      <c r="G161" s="68" t="s">
        <v>766</v>
      </c>
      <c r="H161" s="68" t="s">
        <v>732</v>
      </c>
      <c r="I161" s="88">
        <f t="shared" si="4"/>
        <v>1.5</v>
      </c>
      <c r="J161" s="79" t="s">
        <v>284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772</v>
      </c>
      <c r="G162" s="71" t="s">
        <v>406</v>
      </c>
      <c r="H162" s="68" t="s">
        <v>572</v>
      </c>
      <c r="I162" s="88">
        <f t="shared" si="4"/>
        <v>2.5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772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822</v>
      </c>
      <c r="G164" s="71" t="s">
        <v>161</v>
      </c>
      <c r="H164" s="68" t="s">
        <v>572</v>
      </c>
      <c r="I164" s="88">
        <f t="shared" si="4"/>
        <v>1.5</v>
      </c>
      <c r="J164" s="79" t="s">
        <v>284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822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50</v>
      </c>
      <c r="B166" s="71" t="s">
        <v>42</v>
      </c>
      <c r="C166" s="68" t="s">
        <v>1099</v>
      </c>
      <c r="D166" s="71" t="s">
        <v>44</v>
      </c>
      <c r="E166" s="71" t="s">
        <v>1100</v>
      </c>
      <c r="F166" s="71" t="s">
        <v>846</v>
      </c>
      <c r="G166" s="71" t="s">
        <v>460</v>
      </c>
      <c r="H166" s="71" t="s">
        <v>572</v>
      </c>
      <c r="I166" s="88">
        <f t="shared" si="4"/>
        <v>1.5</v>
      </c>
      <c r="J166" s="79" t="s">
        <v>284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50</v>
      </c>
      <c r="B167" s="68" t="s">
        <v>102</v>
      </c>
      <c r="C167" s="68" t="s">
        <v>781</v>
      </c>
      <c r="D167" s="71" t="s">
        <v>44</v>
      </c>
      <c r="E167" s="68" t="s">
        <v>782</v>
      </c>
      <c r="F167" s="71" t="s">
        <v>1101</v>
      </c>
      <c r="G167" s="71" t="s">
        <v>467</v>
      </c>
      <c r="H167" s="71" t="s">
        <v>732</v>
      </c>
      <c r="I167" s="88">
        <f t="shared" si="4"/>
        <v>0.75</v>
      </c>
      <c r="J167" s="79" t="s">
        <v>284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50</v>
      </c>
      <c r="B168" s="71" t="s">
        <v>42</v>
      </c>
      <c r="C168" s="68" t="s">
        <v>283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50</v>
      </c>
      <c r="B169" s="71"/>
      <c r="C169" s="71" t="s">
        <v>784</v>
      </c>
      <c r="D169" s="71"/>
      <c r="E169" s="71"/>
      <c r="F169" s="71"/>
      <c r="G169" s="71"/>
      <c r="H169" s="71"/>
      <c r="I169" s="94"/>
      <c r="J169" s="94" t="s">
        <v>284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50</v>
      </c>
      <c r="B170" s="71" t="s">
        <v>187</v>
      </c>
      <c r="C170" s="71" t="s">
        <v>785</v>
      </c>
      <c r="D170" s="71"/>
      <c r="E170" s="71"/>
      <c r="F170" s="71"/>
      <c r="G170" s="71"/>
      <c r="H170" s="71"/>
      <c r="I170" s="94"/>
      <c r="J170" s="94" t="s">
        <v>786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50</v>
      </c>
      <c r="B171" s="71" t="s">
        <v>42</v>
      </c>
      <c r="C171" s="71" t="s">
        <v>787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50</v>
      </c>
      <c r="B172" s="71" t="s">
        <v>187</v>
      </c>
      <c r="C172" s="68" t="s">
        <v>286</v>
      </c>
      <c r="D172" s="71"/>
      <c r="E172" s="71"/>
      <c r="F172" s="71"/>
      <c r="G172" s="71"/>
      <c r="H172" s="71"/>
      <c r="I172" s="94"/>
      <c r="J172" s="94" t="s">
        <v>284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42</v>
      </c>
      <c r="C174" s="100"/>
      <c r="D174" s="100"/>
      <c r="E174" s="101" t="s">
        <v>287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42</v>
      </c>
      <c r="C175" s="100"/>
      <c r="D175" s="100"/>
      <c r="E175" s="102" t="s">
        <v>288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42</v>
      </c>
      <c r="C176" s="100"/>
      <c r="D176" s="100"/>
      <c r="E176" s="102" t="s">
        <v>289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42</v>
      </c>
      <c r="C177" s="100"/>
      <c r="D177" s="100"/>
      <c r="E177" s="102" t="s">
        <v>290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42</v>
      </c>
      <c r="C178" s="103"/>
      <c r="D178" s="103"/>
      <c r="E178" s="103" t="s">
        <v>291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42</v>
      </c>
      <c r="C179" s="105"/>
      <c r="D179" s="105"/>
      <c r="E179" s="102" t="s">
        <v>292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42</v>
      </c>
      <c r="C180" s="106"/>
      <c r="D180" s="106"/>
      <c r="E180" s="106" t="s">
        <v>293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102</v>
      </c>
      <c r="C181" s="101"/>
      <c r="D181" s="101"/>
      <c r="E181" s="101" t="s">
        <v>287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102</v>
      </c>
      <c r="C182" s="101"/>
      <c r="D182" s="101"/>
      <c r="E182" s="101" t="s">
        <v>288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102</v>
      </c>
      <c r="C183" s="102"/>
      <c r="D183" s="102"/>
      <c r="E183" s="102" t="s">
        <v>289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102</v>
      </c>
      <c r="C184" s="102"/>
      <c r="D184" s="102"/>
      <c r="E184" s="102" t="s">
        <v>290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102</v>
      </c>
      <c r="C185" s="103"/>
      <c r="D185" s="103"/>
      <c r="E185" s="103" t="s">
        <v>294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102</v>
      </c>
      <c r="C186" s="102"/>
      <c r="D186" s="102"/>
      <c r="E186" s="102" t="s">
        <v>292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102</v>
      </c>
      <c r="C187" s="106"/>
      <c r="D187" s="106"/>
      <c r="E187" s="106" t="s">
        <v>293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295</v>
      </c>
      <c r="C188" s="101"/>
      <c r="D188" s="101"/>
      <c r="E188" s="101" t="s">
        <v>287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296</v>
      </c>
      <c r="C189" s="101"/>
      <c r="D189" s="101"/>
      <c r="E189" s="101" t="s">
        <v>288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296</v>
      </c>
      <c r="C190" s="102"/>
      <c r="D190" s="102"/>
      <c r="E190" s="102" t="s">
        <v>289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296</v>
      </c>
      <c r="C191" s="103"/>
      <c r="D191" s="103"/>
      <c r="E191" s="103" t="s">
        <v>290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296</v>
      </c>
      <c r="C192" s="102"/>
      <c r="D192" s="102"/>
      <c r="E192" s="102" t="s">
        <v>291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296</v>
      </c>
      <c r="C193" s="101"/>
      <c r="D193" s="101"/>
      <c r="E193" s="101" t="s">
        <v>292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296</v>
      </c>
      <c r="C194" s="106"/>
      <c r="D194" s="106"/>
      <c r="E194" s="106" t="s">
        <v>293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297</v>
      </c>
      <c r="C195" s="101"/>
      <c r="D195" s="101"/>
      <c r="E195" s="101" t="s">
        <v>287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297</v>
      </c>
      <c r="C196" s="102"/>
      <c r="D196" s="102"/>
      <c r="E196" s="102" t="s">
        <v>288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297</v>
      </c>
      <c r="C197" s="102"/>
      <c r="D197" s="102"/>
      <c r="E197" s="102" t="s">
        <v>289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297</v>
      </c>
      <c r="C198" s="102"/>
      <c r="D198" s="102"/>
      <c r="E198" s="102" t="s">
        <v>290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297</v>
      </c>
      <c r="C199" s="102"/>
      <c r="D199" s="102"/>
      <c r="E199" s="102" t="s">
        <v>291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297</v>
      </c>
      <c r="C200" s="103"/>
      <c r="D200" s="103"/>
      <c r="E200" s="103" t="s">
        <v>292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297</v>
      </c>
      <c r="C201" s="103"/>
      <c r="D201" s="103"/>
      <c r="E201" s="103" t="s">
        <v>293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298</v>
      </c>
      <c r="H202" s="57"/>
    </row>
  </sheetData>
  <autoFilter ref="A2:BI172" xr:uid="{00000000-0009-0000-0000-000009000000}"/>
  <phoneticPr fontId="13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1102</v>
      </c>
      <c r="L2" s="76" t="s">
        <v>420</v>
      </c>
      <c r="M2" s="77" t="s">
        <v>827</v>
      </c>
      <c r="N2" s="74" t="s">
        <v>1103</v>
      </c>
      <c r="O2" s="68" t="s">
        <v>1104</v>
      </c>
      <c r="P2" s="68" t="s">
        <v>1104</v>
      </c>
      <c r="Q2" s="76" t="s">
        <v>421</v>
      </c>
      <c r="R2" s="77" t="s">
        <v>300</v>
      </c>
      <c r="S2" s="74" t="s">
        <v>41</v>
      </c>
      <c r="T2" s="68" t="s">
        <v>1105</v>
      </c>
      <c r="U2" s="68" t="s">
        <v>1105</v>
      </c>
      <c r="V2" s="75" t="s">
        <v>850</v>
      </c>
      <c r="W2" s="76" t="s">
        <v>391</v>
      </c>
      <c r="X2" s="77" t="s">
        <v>22</v>
      </c>
      <c r="Y2" s="74" t="s">
        <v>347</v>
      </c>
      <c r="Z2" s="68" t="s">
        <v>851</v>
      </c>
      <c r="AA2" s="68" t="s">
        <v>851</v>
      </c>
      <c r="AB2" s="75" t="s">
        <v>826</v>
      </c>
      <c r="AC2" s="76" t="s">
        <v>32</v>
      </c>
      <c r="AD2" s="77" t="s">
        <v>581</v>
      </c>
      <c r="AE2" s="74" t="s">
        <v>827</v>
      </c>
      <c r="AF2" s="68" t="s">
        <v>828</v>
      </c>
      <c r="AG2" s="68" t="s">
        <v>828</v>
      </c>
      <c r="AH2" s="76" t="s">
        <v>349</v>
      </c>
      <c r="AI2" s="77" t="s">
        <v>27</v>
      </c>
      <c r="AJ2" s="74" t="s">
        <v>300</v>
      </c>
      <c r="AK2" s="68" t="s">
        <v>829</v>
      </c>
      <c r="AL2" s="68" t="s">
        <v>829</v>
      </c>
      <c r="AM2" s="75" t="s">
        <v>793</v>
      </c>
      <c r="AN2" s="76" t="s">
        <v>302</v>
      </c>
      <c r="AO2" s="77" t="s">
        <v>35</v>
      </c>
      <c r="AP2" s="74" t="s">
        <v>22</v>
      </c>
      <c r="AQ2" s="68" t="s">
        <v>794</v>
      </c>
      <c r="AR2" s="68" t="s">
        <v>794</v>
      </c>
      <c r="AS2" s="75" t="s">
        <v>580</v>
      </c>
      <c r="AT2" s="76" t="s">
        <v>21</v>
      </c>
      <c r="AU2" s="77" t="s">
        <v>419</v>
      </c>
      <c r="AV2" s="74" t="s">
        <v>581</v>
      </c>
      <c r="AW2" s="68" t="s">
        <v>582</v>
      </c>
      <c r="AX2" s="68" t="s">
        <v>582</v>
      </c>
      <c r="AY2" s="76" t="s">
        <v>25</v>
      </c>
      <c r="AZ2" s="77" t="s">
        <v>39</v>
      </c>
      <c r="BA2" s="74" t="s">
        <v>27</v>
      </c>
      <c r="BB2" s="68" t="s">
        <v>583</v>
      </c>
      <c r="BC2" s="68" t="s">
        <v>583</v>
      </c>
      <c r="BD2" s="75" t="s">
        <v>584</v>
      </c>
    </row>
    <row r="3" spans="1:56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SUM(K3:AF3)</f>
        <v>0</v>
      </c>
      <c r="J3" s="79" t="s">
        <v>786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0.5</v>
      </c>
      <c r="J4" s="79" t="s">
        <v>786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3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1.25</v>
      </c>
      <c r="J10" s="79" t="s">
        <v>786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0.5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110" t="s">
        <v>920</v>
      </c>
      <c r="G27" s="66" t="s">
        <v>430</v>
      </c>
      <c r="H27" s="127" t="s">
        <v>875</v>
      </c>
      <c r="I27" s="78">
        <f t="shared" si="0"/>
        <v>2.5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SUM(K36:AF36)</f>
        <v>0</v>
      </c>
      <c r="J36" s="79" t="s">
        <v>786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1</v>
      </c>
      <c r="J41" s="79" t="s">
        <v>786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999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999</v>
      </c>
      <c r="G58" s="68" t="s">
        <v>161</v>
      </c>
      <c r="H58" s="71" t="s">
        <v>1001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1036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1036</v>
      </c>
      <c r="G75" s="68" t="s">
        <v>1037</v>
      </c>
      <c r="H75" s="66" t="s">
        <v>767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SUM(K76:AF76)</f>
        <v>0</v>
      </c>
      <c r="J76" s="79" t="s">
        <v>786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110" t="s">
        <v>1044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1047</v>
      </c>
      <c r="G78" s="68" t="s">
        <v>1045</v>
      </c>
      <c r="H78" s="71" t="s">
        <v>1001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53" si="3">SUM(K90:BD90)</f>
        <v>26.75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0</v>
      </c>
      <c r="J94" s="94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596</v>
      </c>
      <c r="G96" s="76" t="s">
        <v>456</v>
      </c>
      <c r="H96" s="68" t="s">
        <v>572</v>
      </c>
      <c r="I96" s="88">
        <f t="shared" si="3"/>
        <v>3.75</v>
      </c>
      <c r="J96" s="94" t="s">
        <v>284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1120</v>
      </c>
      <c r="G98" s="76" t="s">
        <v>460</v>
      </c>
      <c r="H98" s="68" t="s">
        <v>572</v>
      </c>
      <c r="I98" s="88">
        <f t="shared" si="3"/>
        <v>30.75</v>
      </c>
      <c r="J98" s="94" t="s">
        <v>284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42</v>
      </c>
      <c r="C100" s="76" t="s">
        <v>601</v>
      </c>
      <c r="D100" s="76" t="s">
        <v>44</v>
      </c>
      <c r="E100" s="76" t="s">
        <v>602</v>
      </c>
      <c r="F100" s="76" t="s">
        <v>1122</v>
      </c>
      <c r="G100" s="76" t="s">
        <v>215</v>
      </c>
      <c r="H100" s="127" t="s">
        <v>1123</v>
      </c>
      <c r="I100" s="88">
        <f t="shared" si="3"/>
        <v>12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50</v>
      </c>
      <c r="B101" s="68" t="s">
        <v>42</v>
      </c>
      <c r="C101" s="68" t="s">
        <v>1124</v>
      </c>
      <c r="D101" s="68" t="s">
        <v>44</v>
      </c>
      <c r="E101" s="68" t="s">
        <v>602</v>
      </c>
      <c r="F101" s="68" t="s">
        <v>1122</v>
      </c>
      <c r="G101" s="68" t="s">
        <v>215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42</v>
      </c>
      <c r="C102" s="64" t="s">
        <v>605</v>
      </c>
      <c r="D102" s="64" t="s">
        <v>55</v>
      </c>
      <c r="E102" s="64" t="s">
        <v>606</v>
      </c>
      <c r="F102" s="64" t="s">
        <v>607</v>
      </c>
      <c r="G102" s="64" t="s">
        <v>488</v>
      </c>
      <c r="H102" s="68" t="s">
        <v>572</v>
      </c>
      <c r="I102" s="88">
        <f t="shared" si="3"/>
        <v>28.5</v>
      </c>
      <c r="J102" s="94" t="s">
        <v>284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42</v>
      </c>
      <c r="C103" s="64" t="s">
        <v>608</v>
      </c>
      <c r="D103" s="64" t="s">
        <v>55</v>
      </c>
      <c r="E103" s="64" t="s">
        <v>609</v>
      </c>
      <c r="F103" s="64" t="s">
        <v>1125</v>
      </c>
      <c r="G103" s="64" t="s">
        <v>241</v>
      </c>
      <c r="H103" s="68" t="s">
        <v>572</v>
      </c>
      <c r="I103" s="88">
        <f t="shared" si="3"/>
        <v>16.5</v>
      </c>
      <c r="J103" s="94" t="s">
        <v>284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42</v>
      </c>
      <c r="C104" s="76" t="s">
        <v>1126</v>
      </c>
      <c r="D104" s="76" t="s">
        <v>55</v>
      </c>
      <c r="E104" s="64" t="s">
        <v>609</v>
      </c>
      <c r="F104" s="76" t="s">
        <v>1127</v>
      </c>
      <c r="G104" s="76" t="s">
        <v>231</v>
      </c>
      <c r="H104" s="68" t="s">
        <v>767</v>
      </c>
      <c r="I104" s="88">
        <f t="shared" si="3"/>
        <v>24.5</v>
      </c>
      <c r="J104" s="94" t="s">
        <v>284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42</v>
      </c>
      <c r="C105" s="76" t="s">
        <v>1128</v>
      </c>
      <c r="D105" s="76" t="s">
        <v>55</v>
      </c>
      <c r="E105" s="76" t="s">
        <v>1129</v>
      </c>
      <c r="F105" s="76" t="s">
        <v>1130</v>
      </c>
      <c r="G105" s="76" t="s">
        <v>467</v>
      </c>
      <c r="H105" s="68" t="s">
        <v>767</v>
      </c>
      <c r="I105" s="88">
        <f t="shared" si="3"/>
        <v>11</v>
      </c>
      <c r="J105" s="94" t="s">
        <v>284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42</v>
      </c>
      <c r="C106" s="76" t="s">
        <v>615</v>
      </c>
      <c r="D106" s="76" t="s">
        <v>55</v>
      </c>
      <c r="E106" s="76" t="s">
        <v>616</v>
      </c>
      <c r="F106" s="76" t="s">
        <v>797</v>
      </c>
      <c r="G106" s="76" t="s">
        <v>406</v>
      </c>
      <c r="H106" s="68" t="s">
        <v>572</v>
      </c>
      <c r="I106" s="88">
        <f t="shared" si="3"/>
        <v>10.75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42</v>
      </c>
      <c r="C107" s="76" t="s">
        <v>618</v>
      </c>
      <c r="D107" s="76" t="s">
        <v>44</v>
      </c>
      <c r="E107" s="76" t="s">
        <v>619</v>
      </c>
      <c r="F107" s="76" t="s">
        <v>1131</v>
      </c>
      <c r="G107" s="76" t="s">
        <v>323</v>
      </c>
      <c r="H107" s="68" t="s">
        <v>572</v>
      </c>
      <c r="I107" s="88">
        <f t="shared" si="3"/>
        <v>20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42</v>
      </c>
      <c r="C108" s="68" t="s">
        <v>469</v>
      </c>
      <c r="D108" s="68" t="s">
        <v>44</v>
      </c>
      <c r="E108" s="68" t="s">
        <v>470</v>
      </c>
      <c r="F108" s="68" t="s">
        <v>1131</v>
      </c>
      <c r="G108" s="68" t="s">
        <v>323</v>
      </c>
      <c r="H108" s="68" t="s">
        <v>431</v>
      </c>
      <c r="I108" s="88">
        <f t="shared" si="3"/>
        <v>0</v>
      </c>
      <c r="J108" s="94" t="s">
        <v>284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42</v>
      </c>
      <c r="C109" s="13" t="s">
        <v>623</v>
      </c>
      <c r="D109" s="13"/>
      <c r="E109" s="13" t="s">
        <v>624</v>
      </c>
      <c r="F109" s="67"/>
      <c r="G109" s="67"/>
      <c r="H109" s="68" t="s">
        <v>625</v>
      </c>
      <c r="I109" s="88">
        <f t="shared" si="3"/>
        <v>10</v>
      </c>
      <c r="J109" s="94" t="s">
        <v>284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42</v>
      </c>
      <c r="C110" s="69" t="s">
        <v>555</v>
      </c>
      <c r="D110" s="69" t="s">
        <v>44</v>
      </c>
      <c r="E110" s="69" t="s">
        <v>556</v>
      </c>
      <c r="F110" s="69" t="s">
        <v>1132</v>
      </c>
      <c r="G110" s="69" t="s">
        <v>140</v>
      </c>
      <c r="H110" s="68" t="s">
        <v>572</v>
      </c>
      <c r="I110" s="88">
        <f t="shared" si="3"/>
        <v>41.75</v>
      </c>
      <c r="J110" s="94" t="s">
        <v>284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50</v>
      </c>
      <c r="B111" s="68" t="s">
        <v>42</v>
      </c>
      <c r="C111" s="68" t="s">
        <v>475</v>
      </c>
      <c r="D111" s="68" t="s">
        <v>44</v>
      </c>
      <c r="E111" s="68" t="s">
        <v>476</v>
      </c>
      <c r="F111" s="68" t="s">
        <v>1132</v>
      </c>
      <c r="G111" s="68" t="s">
        <v>140</v>
      </c>
      <c r="H111" s="68" t="s">
        <v>431</v>
      </c>
      <c r="I111" s="88">
        <f t="shared" si="3"/>
        <v>0.5</v>
      </c>
      <c r="J111" s="94" t="s">
        <v>284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42</v>
      </c>
      <c r="C112" s="69" t="s">
        <v>627</v>
      </c>
      <c r="D112" s="69" t="s">
        <v>55</v>
      </c>
      <c r="E112" s="69" t="s">
        <v>628</v>
      </c>
      <c r="F112" s="69" t="s">
        <v>799</v>
      </c>
      <c r="G112" s="69" t="s">
        <v>201</v>
      </c>
      <c r="H112" s="68" t="s">
        <v>767</v>
      </c>
      <c r="I112" s="88">
        <f t="shared" si="3"/>
        <v>18</v>
      </c>
      <c r="J112" s="94" t="s">
        <v>284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1133</v>
      </c>
      <c r="G113" s="69" t="s">
        <v>140</v>
      </c>
      <c r="H113" s="68" t="s">
        <v>572</v>
      </c>
      <c r="I113" s="88">
        <f t="shared" si="3"/>
        <v>20.25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1133</v>
      </c>
      <c r="G114" s="66" t="s">
        <v>140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1134</v>
      </c>
      <c r="G115" s="69" t="s">
        <v>430</v>
      </c>
      <c r="H115" s="68" t="s">
        <v>572</v>
      </c>
      <c r="I115" s="88">
        <f t="shared" si="3"/>
        <v>24.75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1135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1136</v>
      </c>
      <c r="G117" s="69" t="s">
        <v>201</v>
      </c>
      <c r="H117" s="68" t="s">
        <v>572</v>
      </c>
      <c r="I117" s="88">
        <f t="shared" si="3"/>
        <v>12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1137</v>
      </c>
      <c r="G118" s="69" t="s">
        <v>481</v>
      </c>
      <c r="H118" s="68" t="s">
        <v>572</v>
      </c>
      <c r="I118" s="88">
        <f t="shared" si="3"/>
        <v>19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1137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1087</v>
      </c>
      <c r="G120" s="69" t="s">
        <v>406</v>
      </c>
      <c r="H120" s="68" t="s">
        <v>572</v>
      </c>
      <c r="I120" s="88">
        <f t="shared" si="3"/>
        <v>8.75</v>
      </c>
      <c r="J120" s="94" t="s">
        <v>284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3.5</v>
      </c>
      <c r="J122" s="94" t="s">
        <v>284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1138</v>
      </c>
      <c r="G123" s="69" t="s">
        <v>215</v>
      </c>
      <c r="H123" s="68" t="s">
        <v>625</v>
      </c>
      <c r="I123" s="88">
        <f t="shared" si="3"/>
        <v>4</v>
      </c>
      <c r="J123" s="94" t="s">
        <v>284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9</v>
      </c>
      <c r="J124" s="94" t="s">
        <v>284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13</v>
      </c>
      <c r="J125" s="94" t="s">
        <v>284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20.5</v>
      </c>
      <c r="J126" s="94" t="s">
        <v>284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/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15.5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10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1139</v>
      </c>
      <c r="G130" s="87" t="s">
        <v>675</v>
      </c>
      <c r="H130" s="68" t="s">
        <v>572</v>
      </c>
      <c r="I130" s="88">
        <f t="shared" si="3"/>
        <v>14</v>
      </c>
      <c r="J130" s="94" t="s">
        <v>284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1140</v>
      </c>
      <c r="F132" s="71"/>
      <c r="G132" s="71"/>
      <c r="H132" s="71" t="s">
        <v>572</v>
      </c>
      <c r="I132" s="88">
        <f t="shared" si="3"/>
        <v>54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4.75</v>
      </c>
      <c r="J133" s="94" t="s">
        <v>284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732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1141</v>
      </c>
      <c r="G135" s="68" t="s">
        <v>838</v>
      </c>
      <c r="H135" s="68" t="s">
        <v>572</v>
      </c>
      <c r="I135" s="88">
        <f t="shared" si="3"/>
        <v>9.5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1141</v>
      </c>
      <c r="G136" s="68" t="s">
        <v>838</v>
      </c>
      <c r="H136" s="68" t="s">
        <v>697</v>
      </c>
      <c r="I136" s="88">
        <f t="shared" si="3"/>
        <v>7</v>
      </c>
      <c r="J136" s="94" t="s">
        <v>284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1142</v>
      </c>
      <c r="G137" s="71" t="s">
        <v>501</v>
      </c>
      <c r="H137" s="68" t="s">
        <v>572</v>
      </c>
      <c r="I137" s="88">
        <f t="shared" si="3"/>
        <v>7</v>
      </c>
      <c r="J137" s="94" t="s">
        <v>284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1142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1143</v>
      </c>
      <c r="G139" s="71" t="s">
        <v>505</v>
      </c>
      <c r="H139" s="71" t="s">
        <v>625</v>
      </c>
      <c r="I139" s="88">
        <f t="shared" si="3"/>
        <v>8.5</v>
      </c>
      <c r="J139" s="94" t="s">
        <v>284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1143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6.5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50</v>
      </c>
      <c r="B143" s="68" t="s">
        <v>42</v>
      </c>
      <c r="C143" s="68" t="s">
        <v>1144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6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50</v>
      </c>
      <c r="B144" s="68" t="s">
        <v>42</v>
      </c>
      <c r="C144" s="68" t="s">
        <v>1145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5</v>
      </c>
      <c r="J145" s="94" t="s">
        <v>284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2.75</v>
      </c>
      <c r="J146" s="94" t="s">
        <v>284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</v>
      </c>
      <c r="J147" s="94" t="s">
        <v>284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1.75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1146</v>
      </c>
      <c r="G149" s="68" t="s">
        <v>196</v>
      </c>
      <c r="H149" s="68" t="s">
        <v>820</v>
      </c>
      <c r="I149" s="88">
        <f t="shared" si="3"/>
        <v>7.5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3.25</v>
      </c>
      <c r="J150" s="94" t="s">
        <v>284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si="3"/>
        <v>1.25</v>
      </c>
      <c r="J151" s="94" t="s">
        <v>284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3"/>
        <v>5.75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3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ref="I154:I165" si="4">SUM(K154:BD154)</f>
        <v>1.5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8.75</v>
      </c>
      <c r="J156" s="94" t="s">
        <v>284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701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1001</v>
      </c>
      <c r="I158" s="88">
        <f t="shared" si="4"/>
        <v>1.5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1147</v>
      </c>
      <c r="G160" s="68" t="s">
        <v>766</v>
      </c>
      <c r="H160" s="68" t="s">
        <v>767</v>
      </c>
      <c r="I160" s="88">
        <f t="shared" si="4"/>
        <v>1.5</v>
      </c>
      <c r="J160" s="79" t="s">
        <v>284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1147</v>
      </c>
      <c r="G161" s="68" t="s">
        <v>766</v>
      </c>
      <c r="H161" s="68" t="s">
        <v>732</v>
      </c>
      <c r="I161" s="88">
        <f t="shared" si="4"/>
        <v>1.75</v>
      </c>
      <c r="J161" s="79" t="s">
        <v>284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1148</v>
      </c>
      <c r="G162" s="71" t="s">
        <v>406</v>
      </c>
      <c r="H162" s="68" t="s">
        <v>572</v>
      </c>
      <c r="I162" s="88">
        <f t="shared" si="4"/>
        <v>3.5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1148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1149</v>
      </c>
      <c r="G164" s="71" t="s">
        <v>161</v>
      </c>
      <c r="H164" s="68" t="s">
        <v>572</v>
      </c>
      <c r="I164" s="88">
        <f t="shared" si="4"/>
        <v>2.5</v>
      </c>
      <c r="J164" s="79" t="s">
        <v>284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1149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50</v>
      </c>
      <c r="B166" s="71" t="s">
        <v>42</v>
      </c>
      <c r="C166" s="68" t="s">
        <v>283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50</v>
      </c>
      <c r="B167" s="71"/>
      <c r="C167" s="71" t="s">
        <v>784</v>
      </c>
      <c r="D167" s="71"/>
      <c r="E167" s="71"/>
      <c r="F167" s="71"/>
      <c r="G167" s="71"/>
      <c r="H167" s="71"/>
      <c r="I167" s="94"/>
      <c r="J167" s="94" t="s">
        <v>284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50</v>
      </c>
      <c r="B168" s="71" t="s">
        <v>187</v>
      </c>
      <c r="C168" s="71" t="s">
        <v>785</v>
      </c>
      <c r="D168" s="71"/>
      <c r="E168" s="71"/>
      <c r="F168" s="71"/>
      <c r="G168" s="71"/>
      <c r="H168" s="71"/>
      <c r="I168" s="94"/>
      <c r="J168" s="94" t="s">
        <v>786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50</v>
      </c>
      <c r="B169" s="71" t="s">
        <v>42</v>
      </c>
      <c r="C169" s="71" t="s">
        <v>787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50</v>
      </c>
      <c r="B170" s="71" t="s">
        <v>187</v>
      </c>
      <c r="C170" s="68" t="s">
        <v>286</v>
      </c>
      <c r="D170" s="71"/>
      <c r="E170" s="71"/>
      <c r="F170" s="71"/>
      <c r="G170" s="71"/>
      <c r="H170" s="71"/>
      <c r="I170" s="94"/>
      <c r="J170" s="94" t="s">
        <v>284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42</v>
      </c>
      <c r="C172" s="100"/>
      <c r="D172" s="100"/>
      <c r="E172" s="101" t="s">
        <v>287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42</v>
      </c>
      <c r="C173" s="100"/>
      <c r="D173" s="100"/>
      <c r="E173" s="102" t="s">
        <v>288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42</v>
      </c>
      <c r="C174" s="100"/>
      <c r="D174" s="100"/>
      <c r="E174" s="102" t="s">
        <v>289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42</v>
      </c>
      <c r="C175" s="100"/>
      <c r="D175" s="100"/>
      <c r="E175" s="102" t="s">
        <v>290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42</v>
      </c>
      <c r="C176" s="103"/>
      <c r="D176" s="103"/>
      <c r="E176" s="103" t="s">
        <v>291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42</v>
      </c>
      <c r="C177" s="105"/>
      <c r="D177" s="105"/>
      <c r="E177" s="102" t="s">
        <v>292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42</v>
      </c>
      <c r="C178" s="106"/>
      <c r="D178" s="106"/>
      <c r="E178" s="106" t="s">
        <v>293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102</v>
      </c>
      <c r="C179" s="101"/>
      <c r="D179" s="101"/>
      <c r="E179" s="101" t="s">
        <v>287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102</v>
      </c>
      <c r="C180" s="101"/>
      <c r="D180" s="101"/>
      <c r="E180" s="101" t="s">
        <v>288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102</v>
      </c>
      <c r="C181" s="102"/>
      <c r="D181" s="102"/>
      <c r="E181" s="102" t="s">
        <v>289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102</v>
      </c>
      <c r="C182" s="102"/>
      <c r="D182" s="102"/>
      <c r="E182" s="102" t="s">
        <v>290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102</v>
      </c>
      <c r="C183" s="103"/>
      <c r="D183" s="103"/>
      <c r="E183" s="103" t="s">
        <v>294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102</v>
      </c>
      <c r="C184" s="102"/>
      <c r="D184" s="102"/>
      <c r="E184" s="102" t="s">
        <v>292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102</v>
      </c>
      <c r="C185" s="106"/>
      <c r="D185" s="106"/>
      <c r="E185" s="106" t="s">
        <v>293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295</v>
      </c>
      <c r="C186" s="101"/>
      <c r="D186" s="101"/>
      <c r="E186" s="101" t="s">
        <v>287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296</v>
      </c>
      <c r="C187" s="101"/>
      <c r="D187" s="101"/>
      <c r="E187" s="101" t="s">
        <v>288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296</v>
      </c>
      <c r="C188" s="102"/>
      <c r="D188" s="102"/>
      <c r="E188" s="102" t="s">
        <v>289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296</v>
      </c>
      <c r="C189" s="103"/>
      <c r="D189" s="103"/>
      <c r="E189" s="103" t="s">
        <v>290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296</v>
      </c>
      <c r="C190" s="102"/>
      <c r="D190" s="102"/>
      <c r="E190" s="102" t="s">
        <v>291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296</v>
      </c>
      <c r="C191" s="101"/>
      <c r="D191" s="101"/>
      <c r="E191" s="101" t="s">
        <v>292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296</v>
      </c>
      <c r="C192" s="106"/>
      <c r="D192" s="106"/>
      <c r="E192" s="106" t="s">
        <v>293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297</v>
      </c>
      <c r="C193" s="101"/>
      <c r="D193" s="101"/>
      <c r="E193" s="101" t="s">
        <v>287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297</v>
      </c>
      <c r="C194" s="102"/>
      <c r="D194" s="102"/>
      <c r="E194" s="102" t="s">
        <v>288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297</v>
      </c>
      <c r="C195" s="102"/>
      <c r="D195" s="102"/>
      <c r="E195" s="102" t="s">
        <v>289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297</v>
      </c>
      <c r="C196" s="102"/>
      <c r="D196" s="102"/>
      <c r="E196" s="102" t="s">
        <v>290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297</v>
      </c>
      <c r="C197" s="102"/>
      <c r="D197" s="102"/>
      <c r="E197" s="102" t="s">
        <v>291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297</v>
      </c>
      <c r="C198" s="103"/>
      <c r="D198" s="103"/>
      <c r="E198" s="103" t="s">
        <v>292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297</v>
      </c>
      <c r="C199" s="103"/>
      <c r="D199" s="103"/>
      <c r="E199" s="103" t="s">
        <v>293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298</v>
      </c>
      <c r="H200" s="57"/>
    </row>
  </sheetData>
  <autoFilter ref="A2:BD170" xr:uid="{00000000-0009-0000-0000-00000A000000}"/>
  <phoneticPr fontId="13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1150</v>
      </c>
      <c r="L2" s="76" t="s">
        <v>543</v>
      </c>
      <c r="M2" s="77" t="s">
        <v>347</v>
      </c>
      <c r="N2" s="74" t="s">
        <v>37</v>
      </c>
      <c r="O2" s="68" t="s">
        <v>1151</v>
      </c>
      <c r="P2" s="68" t="s">
        <v>1151</v>
      </c>
      <c r="Q2" s="75" t="s">
        <v>1102</v>
      </c>
      <c r="R2" s="76" t="s">
        <v>420</v>
      </c>
      <c r="S2" s="77" t="s">
        <v>827</v>
      </c>
      <c r="T2" s="74" t="s">
        <v>1103</v>
      </c>
      <c r="U2" s="68" t="s">
        <v>1104</v>
      </c>
      <c r="V2" s="68" t="s">
        <v>1104</v>
      </c>
      <c r="W2" s="76" t="s">
        <v>421</v>
      </c>
      <c r="X2" s="77" t="s">
        <v>300</v>
      </c>
      <c r="Y2" s="74" t="s">
        <v>41</v>
      </c>
      <c r="Z2" s="68" t="s">
        <v>1105</v>
      </c>
      <c r="AA2" s="68" t="s">
        <v>1105</v>
      </c>
      <c r="AB2" s="75" t="s">
        <v>850</v>
      </c>
      <c r="AC2" s="76" t="s">
        <v>391</v>
      </c>
      <c r="AD2" s="77" t="s">
        <v>22</v>
      </c>
      <c r="AE2" s="74" t="s">
        <v>347</v>
      </c>
      <c r="AF2" s="68" t="s">
        <v>851</v>
      </c>
      <c r="AG2" s="68" t="s">
        <v>851</v>
      </c>
      <c r="AH2" s="75" t="s">
        <v>826</v>
      </c>
      <c r="AI2" s="76" t="s">
        <v>32</v>
      </c>
      <c r="AJ2" s="77" t="s">
        <v>581</v>
      </c>
      <c r="AK2" s="74" t="s">
        <v>827</v>
      </c>
      <c r="AL2" s="68" t="s">
        <v>828</v>
      </c>
      <c r="AM2" s="68" t="s">
        <v>828</v>
      </c>
      <c r="AN2" s="76" t="s">
        <v>349</v>
      </c>
      <c r="AO2" s="77" t="s">
        <v>27</v>
      </c>
      <c r="AP2" s="74" t="s">
        <v>300</v>
      </c>
      <c r="AQ2" s="68" t="s">
        <v>829</v>
      </c>
      <c r="AR2" s="68" t="s">
        <v>829</v>
      </c>
      <c r="AS2" s="75" t="s">
        <v>793</v>
      </c>
      <c r="AT2" s="76" t="s">
        <v>302</v>
      </c>
      <c r="AU2" s="77" t="s">
        <v>35</v>
      </c>
      <c r="AV2" s="74" t="s">
        <v>22</v>
      </c>
      <c r="AW2" s="68" t="s">
        <v>794</v>
      </c>
      <c r="AX2" s="68" t="s">
        <v>794</v>
      </c>
      <c r="AY2" s="75" t="s">
        <v>580</v>
      </c>
      <c r="AZ2" s="76" t="s">
        <v>21</v>
      </c>
      <c r="BA2" s="77" t="s">
        <v>419</v>
      </c>
      <c r="BB2" s="74" t="s">
        <v>581</v>
      </c>
      <c r="BC2" s="68" t="s">
        <v>582</v>
      </c>
      <c r="BD2" s="68" t="s">
        <v>582</v>
      </c>
      <c r="BE2" s="76" t="s">
        <v>25</v>
      </c>
      <c r="BF2" s="77" t="s">
        <v>39</v>
      </c>
      <c r="BG2" s="74" t="s">
        <v>27</v>
      </c>
      <c r="BH2" s="68" t="s">
        <v>583</v>
      </c>
      <c r="BI2" s="68" t="s">
        <v>583</v>
      </c>
      <c r="BJ2" s="75" t="s">
        <v>584</v>
      </c>
      <c r="BK2" s="76" t="s">
        <v>25</v>
      </c>
      <c r="BL2" s="77" t="s">
        <v>39</v>
      </c>
      <c r="BM2" s="74" t="s">
        <v>27</v>
      </c>
      <c r="BN2" s="68" t="s">
        <v>583</v>
      </c>
      <c r="BO2" s="68" t="s">
        <v>583</v>
      </c>
      <c r="BP2" s="75" t="s">
        <v>584</v>
      </c>
    </row>
    <row r="3" spans="1:68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SUM(K3:AL3)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127" t="s">
        <v>868</v>
      </c>
      <c r="I4" s="78">
        <f t="shared" si="0"/>
        <v>1</v>
      </c>
      <c r="J4" s="79" t="s">
        <v>786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1152</v>
      </c>
      <c r="G5" s="64" t="s">
        <v>488</v>
      </c>
      <c r="H5" s="66" t="s">
        <v>690</v>
      </c>
      <c r="I5" s="78">
        <f t="shared" si="0"/>
        <v>1.5</v>
      </c>
      <c r="J5" s="79" t="s">
        <v>786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1152</v>
      </c>
      <c r="G6" s="66" t="s">
        <v>488</v>
      </c>
      <c r="H6" s="66" t="s">
        <v>767</v>
      </c>
      <c r="I6" s="78">
        <f t="shared" si="0"/>
        <v>4.5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0.5</v>
      </c>
      <c r="J8" s="79" t="s">
        <v>786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2.25</v>
      </c>
      <c r="J10" s="79" t="s">
        <v>786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127" t="s">
        <v>868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0.25</v>
      </c>
      <c r="J14" s="79" t="s">
        <v>786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0.5</v>
      </c>
      <c r="J16" s="79" t="s">
        <v>786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127" t="s">
        <v>868</v>
      </c>
      <c r="I25" s="78">
        <f t="shared" si="0"/>
        <v>0.25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1153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1153</v>
      </c>
      <c r="G27" s="66" t="s">
        <v>430</v>
      </c>
      <c r="H27" s="127" t="s">
        <v>875</v>
      </c>
      <c r="I27" s="78">
        <f t="shared" si="0"/>
        <v>3.75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0.25</v>
      </c>
      <c r="J29" s="79" t="s">
        <v>786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0.75</v>
      </c>
      <c r="J31" s="79" t="s">
        <v>786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SUM(K36:AL36)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0.25</v>
      </c>
      <c r="J39" s="79" t="s">
        <v>786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1154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1154</v>
      </c>
      <c r="G41" s="66" t="s">
        <v>215</v>
      </c>
      <c r="H41" s="66" t="s">
        <v>955</v>
      </c>
      <c r="I41" s="78">
        <f t="shared" si="1"/>
        <v>0.25</v>
      </c>
      <c r="J41" s="79" t="s">
        <v>786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1155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1155</v>
      </c>
      <c r="G58" s="68" t="s">
        <v>161</v>
      </c>
      <c r="H58" s="71" t="s">
        <v>1001</v>
      </c>
      <c r="I58" s="78">
        <f t="shared" si="1"/>
        <v>1</v>
      </c>
      <c r="J58" s="79" t="s">
        <v>786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1</v>
      </c>
      <c r="J59" s="79" t="s">
        <v>786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0.5</v>
      </c>
      <c r="J63" s="79" t="s">
        <v>786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0.5</v>
      </c>
      <c r="J65" s="79" t="s">
        <v>786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0.5</v>
      </c>
      <c r="J67" s="79" t="s">
        <v>786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1</v>
      </c>
      <c r="J69" s="79" t="s">
        <v>786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0.5</v>
      </c>
      <c r="J71" s="79" t="s">
        <v>786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1156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1156</v>
      </c>
      <c r="G75" s="68" t="s">
        <v>1037</v>
      </c>
      <c r="H75" s="68" t="s">
        <v>1001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SUM(K76:AL76)</f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68" t="s">
        <v>1157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1157</v>
      </c>
      <c r="G78" s="68" t="s">
        <v>1045</v>
      </c>
      <c r="H78" s="71" t="s">
        <v>1001</v>
      </c>
      <c r="I78" s="78">
        <f t="shared" si="2"/>
        <v>0.5</v>
      </c>
      <c r="J78" s="79" t="s">
        <v>786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0.25</v>
      </c>
      <c r="J83" s="79" t="s">
        <v>786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0.1</v>
      </c>
      <c r="J85" s="79" t="s">
        <v>786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11" si="3">SUM(K90:BJ90)</f>
        <v>29.75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1</v>
      </c>
      <c r="J94" s="94" t="s">
        <v>284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1074</v>
      </c>
      <c r="G96" s="76" t="s">
        <v>456</v>
      </c>
      <c r="H96" s="68" t="s">
        <v>572</v>
      </c>
      <c r="I96" s="88">
        <f t="shared" si="3"/>
        <v>5</v>
      </c>
      <c r="J96" s="94" t="s">
        <v>284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1121</v>
      </c>
      <c r="G98" s="76" t="s">
        <v>460</v>
      </c>
      <c r="H98" s="68" t="s">
        <v>572</v>
      </c>
      <c r="I98" s="88">
        <f t="shared" si="3"/>
        <v>32.75</v>
      </c>
      <c r="J98" s="94" t="s">
        <v>284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42</v>
      </c>
      <c r="C100" s="76" t="s">
        <v>1158</v>
      </c>
      <c r="D100" s="76" t="s">
        <v>55</v>
      </c>
      <c r="E100" s="76" t="s">
        <v>1159</v>
      </c>
      <c r="F100" s="76" t="s">
        <v>1160</v>
      </c>
      <c r="G100" s="76" t="s">
        <v>215</v>
      </c>
      <c r="H100" s="68" t="s">
        <v>690</v>
      </c>
      <c r="I100" s="88">
        <f t="shared" si="3"/>
        <v>3.5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42</v>
      </c>
      <c r="C101" s="64" t="s">
        <v>605</v>
      </c>
      <c r="D101" s="64" t="s">
        <v>55</v>
      </c>
      <c r="E101" s="64" t="s">
        <v>606</v>
      </c>
      <c r="F101" s="64" t="s">
        <v>607</v>
      </c>
      <c r="G101" s="64" t="s">
        <v>488</v>
      </c>
      <c r="H101" s="68" t="s">
        <v>572</v>
      </c>
      <c r="I101" s="88">
        <f t="shared" si="3"/>
        <v>31.5</v>
      </c>
      <c r="J101" s="94" t="s">
        <v>284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42</v>
      </c>
      <c r="C102" s="64" t="s">
        <v>608</v>
      </c>
      <c r="D102" s="64" t="s">
        <v>55</v>
      </c>
      <c r="E102" s="64" t="s">
        <v>609</v>
      </c>
      <c r="F102" s="64" t="s">
        <v>1161</v>
      </c>
      <c r="G102" s="64" t="s">
        <v>241</v>
      </c>
      <c r="H102" s="68" t="s">
        <v>572</v>
      </c>
      <c r="I102" s="88">
        <f t="shared" si="3"/>
        <v>18.75</v>
      </c>
      <c r="J102" s="94" t="s">
        <v>284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42</v>
      </c>
      <c r="C103" s="76" t="s">
        <v>1126</v>
      </c>
      <c r="D103" s="76" t="s">
        <v>55</v>
      </c>
      <c r="E103" s="76" t="s">
        <v>1162</v>
      </c>
      <c r="F103" s="76" t="s">
        <v>1163</v>
      </c>
      <c r="G103" s="76" t="s">
        <v>231</v>
      </c>
      <c r="H103" s="68" t="s">
        <v>767</v>
      </c>
      <c r="I103" s="88">
        <f t="shared" si="3"/>
        <v>29.75</v>
      </c>
      <c r="J103" s="94" t="s">
        <v>284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42</v>
      </c>
      <c r="C104" s="76" t="s">
        <v>1128</v>
      </c>
      <c r="D104" s="76" t="s">
        <v>55</v>
      </c>
      <c r="E104" s="76" t="s">
        <v>1129</v>
      </c>
      <c r="F104" s="76" t="s">
        <v>1130</v>
      </c>
      <c r="G104" s="76" t="s">
        <v>467</v>
      </c>
      <c r="H104" s="68" t="s">
        <v>767</v>
      </c>
      <c r="I104" s="88">
        <f t="shared" si="3"/>
        <v>13.5</v>
      </c>
      <c r="J104" s="94" t="s">
        <v>284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1164</v>
      </c>
      <c r="G105" s="76" t="s">
        <v>406</v>
      </c>
      <c r="H105" s="68" t="s">
        <v>572</v>
      </c>
      <c r="I105" s="88">
        <f t="shared" si="3"/>
        <v>10.75</v>
      </c>
      <c r="J105" s="94" t="s">
        <v>284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42</v>
      </c>
      <c r="C106" s="76" t="s">
        <v>1165</v>
      </c>
      <c r="D106" s="76" t="s">
        <v>55</v>
      </c>
      <c r="E106" s="76" t="s">
        <v>1166</v>
      </c>
      <c r="F106" s="76" t="s">
        <v>1167</v>
      </c>
      <c r="G106" s="76" t="s">
        <v>323</v>
      </c>
      <c r="H106" s="68" t="s">
        <v>690</v>
      </c>
      <c r="I106" s="88">
        <f t="shared" si="3"/>
        <v>7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42</v>
      </c>
      <c r="C107" s="13" t="s">
        <v>623</v>
      </c>
      <c r="D107" s="13"/>
      <c r="E107" s="13" t="s">
        <v>624</v>
      </c>
      <c r="F107" s="67"/>
      <c r="G107" s="67"/>
      <c r="H107" s="68" t="s">
        <v>625</v>
      </c>
      <c r="I107" s="88">
        <f t="shared" si="3"/>
        <v>11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42</v>
      </c>
      <c r="C108" s="69" t="s">
        <v>555</v>
      </c>
      <c r="D108" s="69" t="s">
        <v>44</v>
      </c>
      <c r="E108" s="69" t="s">
        <v>556</v>
      </c>
      <c r="F108" s="69" t="s">
        <v>1168</v>
      </c>
      <c r="G108" s="69" t="s">
        <v>140</v>
      </c>
      <c r="H108" s="68" t="s">
        <v>572</v>
      </c>
      <c r="I108" s="88">
        <f t="shared" si="3"/>
        <v>45.25</v>
      </c>
      <c r="J108" s="94" t="s">
        <v>284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50</v>
      </c>
      <c r="B109" s="68" t="s">
        <v>42</v>
      </c>
      <c r="C109" s="68" t="s">
        <v>475</v>
      </c>
      <c r="D109" s="68" t="s">
        <v>44</v>
      </c>
      <c r="E109" s="68" t="s">
        <v>476</v>
      </c>
      <c r="F109" s="68" t="s">
        <v>1168</v>
      </c>
      <c r="G109" s="68" t="s">
        <v>140</v>
      </c>
      <c r="H109" s="68" t="s">
        <v>431</v>
      </c>
      <c r="I109" s="88">
        <f t="shared" si="3"/>
        <v>0.5</v>
      </c>
      <c r="J109" s="94" t="s">
        <v>284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42</v>
      </c>
      <c r="C110" s="69" t="s">
        <v>627</v>
      </c>
      <c r="D110" s="69" t="s">
        <v>55</v>
      </c>
      <c r="E110" s="69" t="s">
        <v>628</v>
      </c>
      <c r="F110" s="69" t="s">
        <v>799</v>
      </c>
      <c r="G110" s="69" t="s">
        <v>201</v>
      </c>
      <c r="H110" s="68" t="s">
        <v>767</v>
      </c>
      <c r="I110" s="88">
        <f t="shared" si="3"/>
        <v>21</v>
      </c>
      <c r="J110" s="94" t="s">
        <v>284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102</v>
      </c>
      <c r="C111" s="69" t="s">
        <v>634</v>
      </c>
      <c r="D111" s="69" t="s">
        <v>44</v>
      </c>
      <c r="E111" s="69" t="s">
        <v>635</v>
      </c>
      <c r="F111" s="69" t="s">
        <v>1133</v>
      </c>
      <c r="G111" s="69" t="s">
        <v>140</v>
      </c>
      <c r="H111" s="68" t="s">
        <v>572</v>
      </c>
      <c r="I111" s="88">
        <f t="shared" si="3"/>
        <v>22.25</v>
      </c>
      <c r="J111" s="94" t="s">
        <v>284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50</v>
      </c>
      <c r="B112" s="66" t="s">
        <v>102</v>
      </c>
      <c r="C112" s="66" t="s">
        <v>472</v>
      </c>
      <c r="D112" s="66" t="s">
        <v>44</v>
      </c>
      <c r="E112" s="66" t="s">
        <v>473</v>
      </c>
      <c r="F112" s="66" t="s">
        <v>1133</v>
      </c>
      <c r="G112" s="66" t="s">
        <v>140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42</v>
      </c>
      <c r="C113" s="69" t="s">
        <v>427</v>
      </c>
      <c r="D113" s="69" t="s">
        <v>44</v>
      </c>
      <c r="E113" s="69" t="s">
        <v>428</v>
      </c>
      <c r="F113" s="69" t="s">
        <v>1169</v>
      </c>
      <c r="G113" s="69" t="s">
        <v>430</v>
      </c>
      <c r="H113" s="68" t="s">
        <v>572</v>
      </c>
      <c r="I113" s="88">
        <f t="shared" ref="I113:I124" si="4">SUM(K113:BJ113)</f>
        <v>26.75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50</v>
      </c>
      <c r="B114" s="68" t="s">
        <v>42</v>
      </c>
      <c r="C114" s="68" t="s">
        <v>432</v>
      </c>
      <c r="D114" s="68" t="s">
        <v>44</v>
      </c>
      <c r="E114" s="68" t="s">
        <v>433</v>
      </c>
      <c r="F114" s="68" t="s">
        <v>1169</v>
      </c>
      <c r="G114" s="68" t="s">
        <v>430</v>
      </c>
      <c r="H114" s="68" t="s">
        <v>431</v>
      </c>
      <c r="I114" s="88">
        <f t="shared" si="4"/>
        <v>1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42</v>
      </c>
      <c r="C115" s="69" t="s">
        <v>638</v>
      </c>
      <c r="D115" s="69" t="s">
        <v>44</v>
      </c>
      <c r="E115" s="69" t="s">
        <v>639</v>
      </c>
      <c r="F115" s="69" t="s">
        <v>1136</v>
      </c>
      <c r="G115" s="69" t="s">
        <v>201</v>
      </c>
      <c r="H115" s="68" t="s">
        <v>572</v>
      </c>
      <c r="I115" s="88">
        <f t="shared" si="4"/>
        <v>12.5</v>
      </c>
      <c r="J115" s="94" t="s">
        <v>284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42</v>
      </c>
      <c r="C116" s="69" t="s">
        <v>1084</v>
      </c>
      <c r="D116" s="69" t="s">
        <v>44</v>
      </c>
      <c r="E116" s="69" t="s">
        <v>642</v>
      </c>
      <c r="F116" s="69" t="s">
        <v>1137</v>
      </c>
      <c r="G116" s="69" t="s">
        <v>481</v>
      </c>
      <c r="H116" s="68" t="s">
        <v>572</v>
      </c>
      <c r="I116" s="88">
        <f t="shared" si="4"/>
        <v>20.5</v>
      </c>
      <c r="J116" s="94" t="s">
        <v>284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50</v>
      </c>
      <c r="B117" s="66" t="s">
        <v>42</v>
      </c>
      <c r="C117" s="66" t="s">
        <v>1084</v>
      </c>
      <c r="D117" s="66" t="s">
        <v>44</v>
      </c>
      <c r="E117" s="66" t="s">
        <v>479</v>
      </c>
      <c r="F117" s="66" t="s">
        <v>1137</v>
      </c>
      <c r="G117" s="66" t="s">
        <v>481</v>
      </c>
      <c r="H117" s="68" t="s">
        <v>431</v>
      </c>
      <c r="I117" s="88">
        <f t="shared" si="4"/>
        <v>0.5</v>
      </c>
      <c r="J117" s="94" t="s">
        <v>284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42</v>
      </c>
      <c r="C118" s="69" t="s">
        <v>644</v>
      </c>
      <c r="D118" s="69" t="s">
        <v>44</v>
      </c>
      <c r="E118" s="69" t="s">
        <v>645</v>
      </c>
      <c r="F118" s="69" t="s">
        <v>1087</v>
      </c>
      <c r="G118" s="69" t="s">
        <v>406</v>
      </c>
      <c r="H118" s="68" t="s">
        <v>572</v>
      </c>
      <c r="I118" s="88">
        <f t="shared" si="4"/>
        <v>9</v>
      </c>
      <c r="J118" s="94" t="s">
        <v>284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42</v>
      </c>
      <c r="C119" s="68" t="s">
        <v>482</v>
      </c>
      <c r="D119" s="68" t="s">
        <v>59</v>
      </c>
      <c r="E119" s="68" t="s">
        <v>1086</v>
      </c>
      <c r="F119" s="68" t="s">
        <v>1087</v>
      </c>
      <c r="G119" s="66" t="s">
        <v>406</v>
      </c>
      <c r="H119" s="68" t="s">
        <v>431</v>
      </c>
      <c r="I119" s="88">
        <f t="shared" si="4"/>
        <v>0.25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42</v>
      </c>
      <c r="C120" s="69" t="s">
        <v>647</v>
      </c>
      <c r="D120" s="69" t="s">
        <v>44</v>
      </c>
      <c r="E120" s="69" t="s">
        <v>648</v>
      </c>
      <c r="F120" s="69" t="s">
        <v>649</v>
      </c>
      <c r="G120" s="69" t="s">
        <v>650</v>
      </c>
      <c r="H120" s="68" t="s">
        <v>572</v>
      </c>
      <c r="I120" s="88">
        <f t="shared" si="4"/>
        <v>4.5</v>
      </c>
      <c r="J120" s="94" t="s">
        <v>284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42</v>
      </c>
      <c r="C121" s="69" t="s">
        <v>651</v>
      </c>
      <c r="D121" s="69" t="s">
        <v>44</v>
      </c>
      <c r="E121" s="69" t="s">
        <v>652</v>
      </c>
      <c r="F121" s="69" t="s">
        <v>1138</v>
      </c>
      <c r="G121" s="69" t="s">
        <v>215</v>
      </c>
      <c r="H121" s="68" t="s">
        <v>625</v>
      </c>
      <c r="I121" s="88">
        <f t="shared" si="4"/>
        <v>4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42</v>
      </c>
      <c r="C122" s="69" t="s">
        <v>654</v>
      </c>
      <c r="D122" s="69" t="s">
        <v>44</v>
      </c>
      <c r="E122" s="69" t="s">
        <v>655</v>
      </c>
      <c r="F122" s="69" t="s">
        <v>801</v>
      </c>
      <c r="G122" s="69" t="s">
        <v>657</v>
      </c>
      <c r="H122" s="68" t="s">
        <v>572</v>
      </c>
      <c r="I122" s="88">
        <f t="shared" si="4"/>
        <v>10</v>
      </c>
      <c r="J122" s="94" t="s">
        <v>284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173</v>
      </c>
      <c r="D123" s="86"/>
      <c r="E123" s="86" t="s">
        <v>1088</v>
      </c>
      <c r="F123" s="86"/>
      <c r="G123" s="86"/>
      <c r="H123" s="68"/>
      <c r="I123" s="88">
        <f t="shared" si="4"/>
        <v>13.5</v>
      </c>
      <c r="J123" s="94" t="s">
        <v>284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42</v>
      </c>
      <c r="C124" s="87" t="s">
        <v>662</v>
      </c>
      <c r="D124" s="87" t="s">
        <v>44</v>
      </c>
      <c r="E124" s="87" t="s">
        <v>663</v>
      </c>
      <c r="F124" s="87" t="s">
        <v>1170</v>
      </c>
      <c r="G124" s="87" t="s">
        <v>488</v>
      </c>
      <c r="H124" s="68" t="s">
        <v>572</v>
      </c>
      <c r="I124" s="88">
        <f t="shared" si="4"/>
        <v>22</v>
      </c>
      <c r="J124" s="94" t="s">
        <v>284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50</v>
      </c>
      <c r="B125" s="66" t="s">
        <v>42</v>
      </c>
      <c r="C125" s="66" t="s">
        <v>485</v>
      </c>
      <c r="D125" s="66" t="s">
        <v>44</v>
      </c>
      <c r="E125" s="66" t="s">
        <v>486</v>
      </c>
      <c r="F125" s="66" t="s">
        <v>1170</v>
      </c>
      <c r="G125" s="66" t="s">
        <v>488</v>
      </c>
      <c r="H125" s="68"/>
      <c r="I125" s="88"/>
      <c r="J125" s="94" t="s">
        <v>284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1" customHeight="1">
      <c r="A126" s="87" t="s">
        <v>4</v>
      </c>
      <c r="B126" s="87" t="s">
        <v>42</v>
      </c>
      <c r="C126" s="87" t="s">
        <v>666</v>
      </c>
      <c r="D126" s="87" t="s">
        <v>44</v>
      </c>
      <c r="E126" s="87" t="s">
        <v>667</v>
      </c>
      <c r="F126" s="87" t="s">
        <v>803</v>
      </c>
      <c r="G126" s="87" t="s">
        <v>241</v>
      </c>
      <c r="H126" s="68" t="s">
        <v>572</v>
      </c>
      <c r="I126" s="88">
        <f>SUM(K126:BJ126)</f>
        <v>17.5</v>
      </c>
      <c r="J126" s="94" t="s">
        <v>284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1" customHeight="1">
      <c r="A127" s="87" t="s">
        <v>4</v>
      </c>
      <c r="B127" s="87" t="s">
        <v>42</v>
      </c>
      <c r="C127" s="87" t="s">
        <v>669</v>
      </c>
      <c r="D127" s="87" t="s">
        <v>44</v>
      </c>
      <c r="E127" s="87" t="s">
        <v>670</v>
      </c>
      <c r="F127" s="87" t="s">
        <v>804</v>
      </c>
      <c r="G127" s="87" t="s">
        <v>241</v>
      </c>
      <c r="H127" s="68" t="s">
        <v>732</v>
      </c>
      <c r="I127" s="88">
        <v>12</v>
      </c>
      <c r="J127" s="94" t="s">
        <v>284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42</v>
      </c>
      <c r="C128" s="87" t="s">
        <v>672</v>
      </c>
      <c r="D128" s="87" t="s">
        <v>44</v>
      </c>
      <c r="E128" s="87" t="s">
        <v>673</v>
      </c>
      <c r="F128" s="87" t="s">
        <v>1139</v>
      </c>
      <c r="G128" s="87" t="s">
        <v>675</v>
      </c>
      <c r="H128" s="68" t="s">
        <v>572</v>
      </c>
      <c r="I128" s="88">
        <f>SUM(K128:BJ128)</f>
        <v>15.5</v>
      </c>
      <c r="J128" s="94" t="s">
        <v>284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42</v>
      </c>
      <c r="C129" s="87" t="s">
        <v>687</v>
      </c>
      <c r="D129" s="87" t="s">
        <v>55</v>
      </c>
      <c r="E129" s="87" t="s">
        <v>688</v>
      </c>
      <c r="F129" s="87" t="s">
        <v>1171</v>
      </c>
      <c r="G129" s="87" t="s">
        <v>456</v>
      </c>
      <c r="H129" s="68" t="s">
        <v>690</v>
      </c>
      <c r="I129" s="88">
        <v>0.5</v>
      </c>
      <c r="J129" s="94" t="s">
        <v>284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50</v>
      </c>
      <c r="B130" s="71" t="s">
        <v>42</v>
      </c>
      <c r="C130" s="68" t="s">
        <v>489</v>
      </c>
      <c r="D130" s="71" t="s">
        <v>189</v>
      </c>
      <c r="E130" s="71" t="s">
        <v>1172</v>
      </c>
      <c r="F130" s="71"/>
      <c r="G130" s="71"/>
      <c r="H130" s="71" t="s">
        <v>572</v>
      </c>
      <c r="I130" s="88">
        <f t="shared" ref="I130:I144" si="5">SUM(K130:BJ130)</f>
        <v>60.5</v>
      </c>
      <c r="J130" s="94" t="s">
        <v>284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50</v>
      </c>
      <c r="B131" s="68" t="s">
        <v>42</v>
      </c>
      <c r="C131" s="68" t="s">
        <v>692</v>
      </c>
      <c r="D131" s="68" t="s">
        <v>44</v>
      </c>
      <c r="E131" s="68" t="s">
        <v>693</v>
      </c>
      <c r="F131" s="68" t="s">
        <v>1173</v>
      </c>
      <c r="G131" s="68" t="s">
        <v>201</v>
      </c>
      <c r="H131" s="68" t="s">
        <v>572</v>
      </c>
      <c r="I131" s="88">
        <f t="shared" si="5"/>
        <v>4.75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50</v>
      </c>
      <c r="B132" s="68" t="s">
        <v>42</v>
      </c>
      <c r="C132" s="68" t="s">
        <v>491</v>
      </c>
      <c r="D132" s="68" t="s">
        <v>44</v>
      </c>
      <c r="E132" s="68" t="s">
        <v>492</v>
      </c>
      <c r="F132" s="68" t="s">
        <v>1173</v>
      </c>
      <c r="G132" s="68" t="s">
        <v>201</v>
      </c>
      <c r="H132" s="68" t="s">
        <v>732</v>
      </c>
      <c r="I132" s="88">
        <f t="shared" si="5"/>
        <v>0.5</v>
      </c>
      <c r="J132" s="94" t="s">
        <v>284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50</v>
      </c>
      <c r="B133" s="71" t="s">
        <v>42</v>
      </c>
      <c r="C133" s="68" t="s">
        <v>694</v>
      </c>
      <c r="D133" s="71" t="s">
        <v>44</v>
      </c>
      <c r="E133" s="71" t="s">
        <v>695</v>
      </c>
      <c r="F133" s="71" t="s">
        <v>1141</v>
      </c>
      <c r="G133" s="68" t="s">
        <v>838</v>
      </c>
      <c r="H133" s="68" t="s">
        <v>572</v>
      </c>
      <c r="I133" s="88">
        <f t="shared" si="5"/>
        <v>10.5</v>
      </c>
      <c r="J133" s="94" t="s">
        <v>284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50</v>
      </c>
      <c r="B134" s="71" t="s">
        <v>42</v>
      </c>
      <c r="C134" s="68" t="s">
        <v>494</v>
      </c>
      <c r="D134" s="71" t="s">
        <v>44</v>
      </c>
      <c r="E134" s="71" t="s">
        <v>495</v>
      </c>
      <c r="F134" s="71" t="s">
        <v>1141</v>
      </c>
      <c r="G134" s="68" t="s">
        <v>838</v>
      </c>
      <c r="H134" s="68" t="s">
        <v>697</v>
      </c>
      <c r="I134" s="88">
        <f t="shared" si="5"/>
        <v>8.5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50</v>
      </c>
      <c r="B135" s="71" t="s">
        <v>42</v>
      </c>
      <c r="C135" s="68" t="s">
        <v>698</v>
      </c>
      <c r="D135" s="71" t="s">
        <v>44</v>
      </c>
      <c r="E135" s="71" t="s">
        <v>699</v>
      </c>
      <c r="F135" s="71" t="s">
        <v>1174</v>
      </c>
      <c r="G135" s="71" t="s">
        <v>501</v>
      </c>
      <c r="H135" s="68" t="s">
        <v>572</v>
      </c>
      <c r="I135" s="88">
        <f t="shared" si="5"/>
        <v>7.5</v>
      </c>
      <c r="J135" s="94" t="s">
        <v>284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50</v>
      </c>
      <c r="B136" s="71" t="s">
        <v>42</v>
      </c>
      <c r="C136" s="68" t="s">
        <v>811</v>
      </c>
      <c r="D136" s="71" t="s">
        <v>44</v>
      </c>
      <c r="E136" s="71" t="s">
        <v>499</v>
      </c>
      <c r="F136" s="71" t="s">
        <v>1174</v>
      </c>
      <c r="G136" s="71" t="s">
        <v>501</v>
      </c>
      <c r="H136" s="71" t="s">
        <v>701</v>
      </c>
      <c r="I136" s="88">
        <f t="shared" si="5"/>
        <v>0.75</v>
      </c>
      <c r="J136" s="94" t="s">
        <v>284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50</v>
      </c>
      <c r="B137" s="71" t="s">
        <v>42</v>
      </c>
      <c r="C137" s="68" t="s">
        <v>702</v>
      </c>
      <c r="D137" s="71" t="s">
        <v>44</v>
      </c>
      <c r="E137" s="71" t="s">
        <v>703</v>
      </c>
      <c r="F137" s="71" t="s">
        <v>1143</v>
      </c>
      <c r="G137" s="71" t="s">
        <v>505</v>
      </c>
      <c r="H137" s="71" t="s">
        <v>625</v>
      </c>
      <c r="I137" s="88">
        <f t="shared" si="5"/>
        <v>9.5</v>
      </c>
      <c r="J137" s="94" t="s">
        <v>284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50</v>
      </c>
      <c r="B138" s="71" t="s">
        <v>42</v>
      </c>
      <c r="C138" s="68" t="s">
        <v>502</v>
      </c>
      <c r="D138" s="71" t="s">
        <v>44</v>
      </c>
      <c r="E138" s="71" t="s">
        <v>503</v>
      </c>
      <c r="F138" s="71" t="s">
        <v>1143</v>
      </c>
      <c r="G138" s="71" t="s">
        <v>505</v>
      </c>
      <c r="H138" s="71" t="s">
        <v>547</v>
      </c>
      <c r="I138" s="88">
        <f t="shared" si="5"/>
        <v>3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50</v>
      </c>
      <c r="B139" s="68" t="s">
        <v>42</v>
      </c>
      <c r="C139" s="68" t="s">
        <v>813</v>
      </c>
      <c r="D139" s="68" t="s">
        <v>44</v>
      </c>
      <c r="E139" s="68" t="s">
        <v>706</v>
      </c>
      <c r="F139" s="71" t="s">
        <v>707</v>
      </c>
      <c r="G139" s="71" t="s">
        <v>509</v>
      </c>
      <c r="H139" s="68" t="s">
        <v>572</v>
      </c>
      <c r="I139" s="88">
        <f t="shared" si="5"/>
        <v>7</v>
      </c>
      <c r="J139" s="94" t="s">
        <v>284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50</v>
      </c>
      <c r="B140" s="68" t="s">
        <v>42</v>
      </c>
      <c r="C140" s="68" t="s">
        <v>813</v>
      </c>
      <c r="D140" s="68" t="s">
        <v>44</v>
      </c>
      <c r="E140" s="68" t="s">
        <v>507</v>
      </c>
      <c r="F140" s="71" t="s">
        <v>707</v>
      </c>
      <c r="G140" s="71" t="s">
        <v>509</v>
      </c>
      <c r="H140" s="68" t="s">
        <v>431</v>
      </c>
      <c r="I140" s="88">
        <f t="shared" si="5"/>
        <v>0.75</v>
      </c>
      <c r="J140" s="94" t="s">
        <v>284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50</v>
      </c>
      <c r="B141" s="68" t="s">
        <v>42</v>
      </c>
      <c r="C141" s="68" t="s">
        <v>1144</v>
      </c>
      <c r="D141" s="68" t="s">
        <v>59</v>
      </c>
      <c r="E141" s="68" t="s">
        <v>709</v>
      </c>
      <c r="F141" s="68" t="s">
        <v>1175</v>
      </c>
      <c r="G141" s="68" t="s">
        <v>513</v>
      </c>
      <c r="H141" s="68" t="s">
        <v>572</v>
      </c>
      <c r="I141" s="88">
        <f t="shared" si="5"/>
        <v>6.5</v>
      </c>
      <c r="J141" s="94" t="s">
        <v>284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50</v>
      </c>
      <c r="B142" s="68" t="s">
        <v>42</v>
      </c>
      <c r="C142" s="68" t="s">
        <v>1145</v>
      </c>
      <c r="D142" s="68" t="s">
        <v>59</v>
      </c>
      <c r="E142" s="68" t="s">
        <v>511</v>
      </c>
      <c r="F142" s="68" t="s">
        <v>1175</v>
      </c>
      <c r="G142" s="68" t="s">
        <v>513</v>
      </c>
      <c r="H142" s="68" t="s">
        <v>431</v>
      </c>
      <c r="I142" s="88">
        <f t="shared" si="5"/>
        <v>0.5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50</v>
      </c>
      <c r="B143" s="71" t="s">
        <v>42</v>
      </c>
      <c r="C143" s="68" t="s">
        <v>514</v>
      </c>
      <c r="D143" s="71" t="s">
        <v>59</v>
      </c>
      <c r="E143" s="71" t="s">
        <v>515</v>
      </c>
      <c r="F143" s="71" t="s">
        <v>1176</v>
      </c>
      <c r="G143" s="68" t="s">
        <v>517</v>
      </c>
      <c r="H143" s="71" t="s">
        <v>572</v>
      </c>
      <c r="I143" s="88">
        <f t="shared" si="5"/>
        <v>5.5</v>
      </c>
      <c r="J143" s="94" t="s">
        <v>284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50</v>
      </c>
      <c r="B144" s="68" t="s">
        <v>42</v>
      </c>
      <c r="C144" s="68" t="s">
        <v>714</v>
      </c>
      <c r="D144" s="68" t="s">
        <v>55</v>
      </c>
      <c r="E144" s="68" t="s">
        <v>715</v>
      </c>
      <c r="F144" s="71" t="s">
        <v>1177</v>
      </c>
      <c r="G144" s="71" t="s">
        <v>215</v>
      </c>
      <c r="H144" s="71" t="s">
        <v>732</v>
      </c>
      <c r="I144" s="88">
        <f t="shared" si="5"/>
        <v>3.75</v>
      </c>
      <c r="J144" s="94" t="s">
        <v>284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50</v>
      </c>
      <c r="B145" s="68" t="s">
        <v>42</v>
      </c>
      <c r="C145" s="68" t="s">
        <v>717</v>
      </c>
      <c r="D145" s="68" t="s">
        <v>55</v>
      </c>
      <c r="E145" s="68" t="s">
        <v>718</v>
      </c>
      <c r="F145" s="71" t="s">
        <v>1178</v>
      </c>
      <c r="G145" s="71" t="s">
        <v>657</v>
      </c>
      <c r="H145" s="71" t="s">
        <v>630</v>
      </c>
      <c r="I145" s="88"/>
      <c r="J145" s="94" t="s">
        <v>284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50</v>
      </c>
      <c r="B146" s="68" t="s">
        <v>42</v>
      </c>
      <c r="C146" s="68" t="s">
        <v>729</v>
      </c>
      <c r="D146" s="68" t="s">
        <v>55</v>
      </c>
      <c r="E146" s="68" t="s">
        <v>730</v>
      </c>
      <c r="F146" s="71" t="s">
        <v>1179</v>
      </c>
      <c r="G146" s="71" t="s">
        <v>467</v>
      </c>
      <c r="H146" s="71" t="s">
        <v>732</v>
      </c>
      <c r="I146" s="88">
        <f t="shared" ref="I146:I155" si="6">SUM(K146:BJ146)</f>
        <v>2</v>
      </c>
      <c r="J146" s="94" t="s">
        <v>284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50</v>
      </c>
      <c r="B147" s="68" t="s">
        <v>42</v>
      </c>
      <c r="C147" s="68" t="s">
        <v>733</v>
      </c>
      <c r="D147" s="68" t="s">
        <v>55</v>
      </c>
      <c r="E147" s="68" t="s">
        <v>734</v>
      </c>
      <c r="F147" s="71" t="s">
        <v>1180</v>
      </c>
      <c r="G147" s="68" t="s">
        <v>196</v>
      </c>
      <c r="H147" s="68" t="s">
        <v>820</v>
      </c>
      <c r="I147" s="88">
        <f t="shared" si="6"/>
        <v>8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50</v>
      </c>
      <c r="B148" s="68" t="s">
        <v>42</v>
      </c>
      <c r="C148" s="68" t="s">
        <v>736</v>
      </c>
      <c r="D148" s="68" t="s">
        <v>44</v>
      </c>
      <c r="E148" s="68" t="s">
        <v>737</v>
      </c>
      <c r="F148" s="71" t="s">
        <v>1181</v>
      </c>
      <c r="G148" s="68" t="s">
        <v>235</v>
      </c>
      <c r="H148" s="68" t="s">
        <v>625</v>
      </c>
      <c r="I148" s="88">
        <f t="shared" si="6"/>
        <v>3.5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50</v>
      </c>
      <c r="B149" s="68" t="s">
        <v>42</v>
      </c>
      <c r="C149" s="68" t="s">
        <v>573</v>
      </c>
      <c r="D149" s="68" t="s">
        <v>44</v>
      </c>
      <c r="E149" s="68" t="s">
        <v>574</v>
      </c>
      <c r="F149" s="71" t="s">
        <v>1181</v>
      </c>
      <c r="G149" s="68" t="s">
        <v>235</v>
      </c>
      <c r="H149" s="68" t="s">
        <v>572</v>
      </c>
      <c r="I149" s="88">
        <f t="shared" si="6"/>
        <v>1.25</v>
      </c>
      <c r="J149" s="94" t="s">
        <v>284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50</v>
      </c>
      <c r="B150" s="68" t="s">
        <v>42</v>
      </c>
      <c r="C150" s="68" t="s">
        <v>739</v>
      </c>
      <c r="D150" s="68" t="s">
        <v>44</v>
      </c>
      <c r="E150" s="68" t="s">
        <v>740</v>
      </c>
      <c r="F150" s="68" t="s">
        <v>1182</v>
      </c>
      <c r="G150" s="68" t="s">
        <v>445</v>
      </c>
      <c r="H150" s="68" t="s">
        <v>625</v>
      </c>
      <c r="I150" s="88">
        <f t="shared" si="6"/>
        <v>5.75</v>
      </c>
      <c r="J150" s="94" t="s">
        <v>284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50</v>
      </c>
      <c r="B151" s="68" t="s">
        <v>42</v>
      </c>
      <c r="C151" s="68" t="s">
        <v>742</v>
      </c>
      <c r="D151" s="68" t="s">
        <v>44</v>
      </c>
      <c r="E151" s="68" t="s">
        <v>519</v>
      </c>
      <c r="F151" s="68" t="s">
        <v>1182</v>
      </c>
      <c r="G151" s="68" t="s">
        <v>445</v>
      </c>
      <c r="H151" s="68" t="s">
        <v>547</v>
      </c>
      <c r="I151" s="88">
        <f t="shared" si="6"/>
        <v>2.5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50</v>
      </c>
      <c r="B152" s="68" t="s">
        <v>187</v>
      </c>
      <c r="C152" s="68" t="s">
        <v>743</v>
      </c>
      <c r="D152" s="68" t="s">
        <v>44</v>
      </c>
      <c r="E152" s="68" t="s">
        <v>821</v>
      </c>
      <c r="F152" s="71" t="s">
        <v>745</v>
      </c>
      <c r="G152" s="68" t="s">
        <v>323</v>
      </c>
      <c r="H152" s="71" t="s">
        <v>625</v>
      </c>
      <c r="I152" s="88">
        <f t="shared" si="6"/>
        <v>1.5</v>
      </c>
      <c r="J152" s="94" t="s">
        <v>284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50</v>
      </c>
      <c r="B153" s="68" t="s">
        <v>746</v>
      </c>
      <c r="C153" s="68" t="s">
        <v>747</v>
      </c>
      <c r="D153" s="68" t="s">
        <v>44</v>
      </c>
      <c r="E153" s="68" t="s">
        <v>748</v>
      </c>
      <c r="F153" s="71" t="s">
        <v>745</v>
      </c>
      <c r="G153" s="68" t="s">
        <v>323</v>
      </c>
      <c r="H153" s="71" t="s">
        <v>572</v>
      </c>
      <c r="I153" s="88">
        <f t="shared" si="6"/>
        <v>0.5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50</v>
      </c>
      <c r="B154" s="68" t="s">
        <v>42</v>
      </c>
      <c r="C154" s="68" t="s">
        <v>749</v>
      </c>
      <c r="D154" s="71" t="s">
        <v>44</v>
      </c>
      <c r="E154" s="71" t="s">
        <v>750</v>
      </c>
      <c r="F154" s="71" t="s">
        <v>1096</v>
      </c>
      <c r="G154" s="71" t="s">
        <v>241</v>
      </c>
      <c r="H154" s="68" t="s">
        <v>572</v>
      </c>
      <c r="I154" s="88">
        <f t="shared" si="6"/>
        <v>9.75</v>
      </c>
      <c r="J154" s="94" t="s">
        <v>284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50</v>
      </c>
      <c r="B155" s="68" t="s">
        <v>42</v>
      </c>
      <c r="C155" s="68" t="s">
        <v>749</v>
      </c>
      <c r="D155" s="71" t="s">
        <v>44</v>
      </c>
      <c r="E155" s="71" t="s">
        <v>1097</v>
      </c>
      <c r="F155" s="71" t="s">
        <v>1096</v>
      </c>
      <c r="G155" s="71" t="s">
        <v>241</v>
      </c>
      <c r="H155" s="68" t="s">
        <v>701</v>
      </c>
      <c r="I155" s="88">
        <f t="shared" si="6"/>
        <v>3.5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50</v>
      </c>
      <c r="B156" s="71" t="s">
        <v>42</v>
      </c>
      <c r="C156" s="68" t="s">
        <v>752</v>
      </c>
      <c r="D156" s="68" t="s">
        <v>55</v>
      </c>
      <c r="E156" s="68" t="s">
        <v>753</v>
      </c>
      <c r="F156" s="68" t="s">
        <v>754</v>
      </c>
      <c r="G156" s="68" t="s">
        <v>323</v>
      </c>
      <c r="H156" s="71" t="s">
        <v>1001</v>
      </c>
      <c r="I156" s="78">
        <f>SUM(K156:AL156)</f>
        <v>0.5</v>
      </c>
      <c r="J156" s="79" t="s">
        <v>284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50</v>
      </c>
      <c r="B157" s="68" t="s">
        <v>42</v>
      </c>
      <c r="C157" s="68" t="s">
        <v>758</v>
      </c>
      <c r="D157" s="68" t="s">
        <v>55</v>
      </c>
      <c r="E157" s="68" t="s">
        <v>759</v>
      </c>
      <c r="F157" s="68" t="s">
        <v>760</v>
      </c>
      <c r="G157" s="68" t="s">
        <v>761</v>
      </c>
      <c r="H157" s="71" t="s">
        <v>762</v>
      </c>
      <c r="I157" s="78">
        <f>SUM(K157:AL157)</f>
        <v>0</v>
      </c>
      <c r="J157" s="79" t="s">
        <v>284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50</v>
      </c>
      <c r="B158" s="68" t="s">
        <v>102</v>
      </c>
      <c r="C158" s="68" t="s">
        <v>763</v>
      </c>
      <c r="D158" s="68" t="s">
        <v>44</v>
      </c>
      <c r="E158" s="68" t="s">
        <v>764</v>
      </c>
      <c r="F158" s="71" t="s">
        <v>1147</v>
      </c>
      <c r="G158" s="68" t="s">
        <v>766</v>
      </c>
      <c r="H158" s="68" t="s">
        <v>767</v>
      </c>
      <c r="I158" s="78">
        <f>SUM(K158:AL158)</f>
        <v>2.25</v>
      </c>
      <c r="J158" s="79" t="s">
        <v>284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50</v>
      </c>
      <c r="B159" s="68" t="s">
        <v>102</v>
      </c>
      <c r="C159" s="68" t="s">
        <v>768</v>
      </c>
      <c r="D159" s="68" t="s">
        <v>44</v>
      </c>
      <c r="E159" s="68" t="s">
        <v>769</v>
      </c>
      <c r="F159" s="71" t="s">
        <v>1147</v>
      </c>
      <c r="G159" s="68" t="s">
        <v>766</v>
      </c>
      <c r="H159" s="68" t="s">
        <v>732</v>
      </c>
      <c r="I159" s="78">
        <f>SUM(K159:AL159)</f>
        <v>1.25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50</v>
      </c>
      <c r="B160" s="71" t="s">
        <v>42</v>
      </c>
      <c r="C160" s="68" t="s">
        <v>283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50</v>
      </c>
      <c r="B161" s="71"/>
      <c r="C161" s="71" t="s">
        <v>784</v>
      </c>
      <c r="D161" s="71"/>
      <c r="E161" s="71"/>
      <c r="F161" s="71"/>
      <c r="G161" s="71"/>
      <c r="H161" s="71"/>
      <c r="I161" s="94"/>
      <c r="J161" s="94" t="s">
        <v>284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50</v>
      </c>
      <c r="B162" s="71" t="s">
        <v>187</v>
      </c>
      <c r="C162" s="71" t="s">
        <v>785</v>
      </c>
      <c r="D162" s="71"/>
      <c r="E162" s="71"/>
      <c r="F162" s="71"/>
      <c r="G162" s="71"/>
      <c r="H162" s="71"/>
      <c r="I162" s="94"/>
      <c r="J162" s="94" t="s">
        <v>786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50</v>
      </c>
      <c r="B163" s="71" t="s">
        <v>42</v>
      </c>
      <c r="C163" s="71" t="s">
        <v>787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50</v>
      </c>
      <c r="B164" s="71" t="s">
        <v>187</v>
      </c>
      <c r="C164" s="68" t="s">
        <v>286</v>
      </c>
      <c r="D164" s="71"/>
      <c r="E164" s="71"/>
      <c r="F164" s="71"/>
      <c r="G164" s="71"/>
      <c r="H164" s="71"/>
      <c r="I164" s="94"/>
      <c r="J164" s="94" t="s">
        <v>284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42</v>
      </c>
      <c r="C166" s="100"/>
      <c r="D166" s="100"/>
      <c r="E166" s="101" t="s">
        <v>287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42</v>
      </c>
      <c r="C167" s="100"/>
      <c r="D167" s="100"/>
      <c r="E167" s="102" t="s">
        <v>288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42</v>
      </c>
      <c r="C168" s="100"/>
      <c r="D168" s="100"/>
      <c r="E168" s="102" t="s">
        <v>289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42</v>
      </c>
      <c r="C169" s="100"/>
      <c r="D169" s="100"/>
      <c r="E169" s="102" t="s">
        <v>290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42</v>
      </c>
      <c r="C170" s="103"/>
      <c r="D170" s="103"/>
      <c r="E170" s="103" t="s">
        <v>291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42</v>
      </c>
      <c r="C171" s="105"/>
      <c r="D171" s="105"/>
      <c r="E171" s="102" t="s">
        <v>292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42</v>
      </c>
      <c r="C172" s="106"/>
      <c r="D172" s="106"/>
      <c r="E172" s="106" t="s">
        <v>293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102</v>
      </c>
      <c r="C173" s="101"/>
      <c r="D173" s="101"/>
      <c r="E173" s="101" t="s">
        <v>287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102</v>
      </c>
      <c r="C174" s="101"/>
      <c r="D174" s="101"/>
      <c r="E174" s="101" t="s">
        <v>288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102</v>
      </c>
      <c r="C175" s="102"/>
      <c r="D175" s="102"/>
      <c r="E175" s="102" t="s">
        <v>289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102</v>
      </c>
      <c r="C176" s="102"/>
      <c r="D176" s="102"/>
      <c r="E176" s="102" t="s">
        <v>290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102</v>
      </c>
      <c r="C177" s="103"/>
      <c r="D177" s="103"/>
      <c r="E177" s="103" t="s">
        <v>294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102</v>
      </c>
      <c r="C178" s="102"/>
      <c r="D178" s="102"/>
      <c r="E178" s="102" t="s">
        <v>292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102</v>
      </c>
      <c r="C179" s="106"/>
      <c r="D179" s="106"/>
      <c r="E179" s="106" t="s">
        <v>293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295</v>
      </c>
      <c r="C180" s="101"/>
      <c r="D180" s="101"/>
      <c r="E180" s="101" t="s">
        <v>287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296</v>
      </c>
      <c r="C181" s="101"/>
      <c r="D181" s="101"/>
      <c r="E181" s="101" t="s">
        <v>288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296</v>
      </c>
      <c r="C182" s="102"/>
      <c r="D182" s="102"/>
      <c r="E182" s="102" t="s">
        <v>289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296</v>
      </c>
      <c r="C183" s="103"/>
      <c r="D183" s="103"/>
      <c r="E183" s="103" t="s">
        <v>290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296</v>
      </c>
      <c r="C184" s="102"/>
      <c r="D184" s="102"/>
      <c r="E184" s="102" t="s">
        <v>291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296</v>
      </c>
      <c r="C185" s="101"/>
      <c r="D185" s="101"/>
      <c r="E185" s="101" t="s">
        <v>292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296</v>
      </c>
      <c r="C186" s="106"/>
      <c r="D186" s="106"/>
      <c r="E186" s="106" t="s">
        <v>293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297</v>
      </c>
      <c r="C187" s="101"/>
      <c r="D187" s="101"/>
      <c r="E187" s="101" t="s">
        <v>287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297</v>
      </c>
      <c r="C188" s="102"/>
      <c r="D188" s="102"/>
      <c r="E188" s="102" t="s">
        <v>288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297</v>
      </c>
      <c r="C189" s="102"/>
      <c r="D189" s="102"/>
      <c r="E189" s="102" t="s">
        <v>289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297</v>
      </c>
      <c r="C190" s="102"/>
      <c r="D190" s="102"/>
      <c r="E190" s="102" t="s">
        <v>290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297</v>
      </c>
      <c r="C191" s="102"/>
      <c r="D191" s="102"/>
      <c r="E191" s="102" t="s">
        <v>291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297</v>
      </c>
      <c r="C192" s="103"/>
      <c r="D192" s="103"/>
      <c r="E192" s="103" t="s">
        <v>292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297</v>
      </c>
      <c r="C193" s="103"/>
      <c r="D193" s="103"/>
      <c r="E193" s="103" t="s">
        <v>293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298</v>
      </c>
      <c r="H194" s="57"/>
    </row>
  </sheetData>
  <autoFilter ref="A2:BP164" xr:uid="{00000000-0009-0000-0000-00000B000000}"/>
  <phoneticPr fontId="13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 customWidth="1"/>
    <col min="9" max="9" width="5.25" style="7" customWidth="1"/>
    <col min="10" max="10" width="8.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1150</v>
      </c>
      <c r="L2" s="21" t="s">
        <v>543</v>
      </c>
      <c r="M2" s="22" t="s">
        <v>347</v>
      </c>
      <c r="N2" s="19" t="s">
        <v>37</v>
      </c>
      <c r="O2" s="10" t="s">
        <v>1151</v>
      </c>
      <c r="P2" s="10" t="s">
        <v>1151</v>
      </c>
      <c r="Q2" s="20" t="s">
        <v>1102</v>
      </c>
      <c r="R2" s="21" t="s">
        <v>420</v>
      </c>
      <c r="S2" s="22" t="s">
        <v>827</v>
      </c>
      <c r="T2" s="19" t="s">
        <v>1103</v>
      </c>
      <c r="U2" s="10" t="s">
        <v>1104</v>
      </c>
      <c r="V2" s="10" t="s">
        <v>1104</v>
      </c>
      <c r="W2" s="21" t="s">
        <v>421</v>
      </c>
      <c r="X2" s="22" t="s">
        <v>300</v>
      </c>
      <c r="Y2" s="19" t="s">
        <v>41</v>
      </c>
      <c r="Z2" s="10" t="s">
        <v>1105</v>
      </c>
      <c r="AA2" s="10" t="s">
        <v>1105</v>
      </c>
      <c r="AB2" s="20" t="s">
        <v>850</v>
      </c>
      <c r="AC2" s="21" t="s">
        <v>391</v>
      </c>
      <c r="AD2" s="22" t="s">
        <v>22</v>
      </c>
      <c r="AE2" s="19" t="s">
        <v>347</v>
      </c>
      <c r="AF2" s="10" t="s">
        <v>851</v>
      </c>
      <c r="AG2" s="10" t="s">
        <v>851</v>
      </c>
      <c r="AH2" s="20" t="s">
        <v>826</v>
      </c>
      <c r="AI2" s="21" t="s">
        <v>32</v>
      </c>
      <c r="AJ2" s="22" t="s">
        <v>581</v>
      </c>
      <c r="AK2" s="19" t="s">
        <v>827</v>
      </c>
      <c r="AL2" s="10" t="s">
        <v>828</v>
      </c>
      <c r="AM2" s="10" t="s">
        <v>828</v>
      </c>
      <c r="AN2" s="21" t="s">
        <v>349</v>
      </c>
      <c r="AO2" s="22" t="s">
        <v>27</v>
      </c>
      <c r="AP2" s="19" t="s">
        <v>300</v>
      </c>
      <c r="AQ2" s="10" t="s">
        <v>829</v>
      </c>
      <c r="AR2" s="10" t="s">
        <v>829</v>
      </c>
      <c r="AS2" s="20" t="s">
        <v>793</v>
      </c>
      <c r="AT2" s="21" t="s">
        <v>302</v>
      </c>
      <c r="AU2" s="22" t="s">
        <v>35</v>
      </c>
      <c r="AV2" s="19" t="s">
        <v>22</v>
      </c>
      <c r="AW2" s="10" t="s">
        <v>794</v>
      </c>
      <c r="AX2" s="10" t="s">
        <v>794</v>
      </c>
      <c r="AY2" s="20" t="s">
        <v>580</v>
      </c>
      <c r="AZ2" s="21" t="s">
        <v>21</v>
      </c>
      <c r="BA2" s="22" t="s">
        <v>419</v>
      </c>
      <c r="BB2" s="19" t="s">
        <v>581</v>
      </c>
      <c r="BC2" s="10" t="s">
        <v>582</v>
      </c>
      <c r="BD2" s="10" t="s">
        <v>582</v>
      </c>
      <c r="BE2" s="21" t="s">
        <v>25</v>
      </c>
      <c r="BF2" s="22" t="s">
        <v>39</v>
      </c>
      <c r="BG2" s="19" t="s">
        <v>27</v>
      </c>
      <c r="BH2" s="10" t="s">
        <v>583</v>
      </c>
      <c r="BI2" s="10" t="s">
        <v>583</v>
      </c>
      <c r="BJ2" s="20" t="s">
        <v>584</v>
      </c>
    </row>
    <row r="3" spans="1:62" ht="37.5" customHeight="1">
      <c r="A3" s="11" t="s">
        <v>2</v>
      </c>
      <c r="B3" s="11" t="s">
        <v>42</v>
      </c>
      <c r="C3" s="11" t="s">
        <v>852</v>
      </c>
      <c r="D3" s="11" t="s">
        <v>44</v>
      </c>
      <c r="E3" s="11" t="s">
        <v>853</v>
      </c>
      <c r="F3" s="11" t="s">
        <v>854</v>
      </c>
      <c r="G3" s="11" t="s">
        <v>445</v>
      </c>
      <c r="H3" s="130" t="s">
        <v>855</v>
      </c>
      <c r="I3" s="23">
        <f t="shared" ref="I3:I34" si="0">SUM(K3:AL3)</f>
        <v>0</v>
      </c>
      <c r="J3" s="24" t="s">
        <v>786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50</v>
      </c>
      <c r="B4" s="12" t="s">
        <v>42</v>
      </c>
      <c r="C4" s="12" t="s">
        <v>856</v>
      </c>
      <c r="D4" s="12" t="s">
        <v>44</v>
      </c>
      <c r="E4" s="12" t="s">
        <v>857</v>
      </c>
      <c r="F4" s="12" t="s">
        <v>854</v>
      </c>
      <c r="G4" s="12" t="s">
        <v>445</v>
      </c>
      <c r="H4" s="130" t="s">
        <v>868</v>
      </c>
      <c r="I4" s="23">
        <f t="shared" si="0"/>
        <v>1</v>
      </c>
      <c r="J4" s="24" t="s">
        <v>786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42</v>
      </c>
      <c r="C5" s="11" t="s">
        <v>858</v>
      </c>
      <c r="D5" s="11" t="s">
        <v>44</v>
      </c>
      <c r="E5" s="11" t="s">
        <v>859</v>
      </c>
      <c r="F5" s="11" t="s">
        <v>1152</v>
      </c>
      <c r="G5" s="11" t="s">
        <v>488</v>
      </c>
      <c r="H5" s="12" t="s">
        <v>690</v>
      </c>
      <c r="I5" s="23">
        <f t="shared" si="0"/>
        <v>1.5</v>
      </c>
      <c r="J5" s="24" t="s">
        <v>786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50</v>
      </c>
      <c r="B6" s="12" t="s">
        <v>42</v>
      </c>
      <c r="C6" s="12" t="s">
        <v>861</v>
      </c>
      <c r="D6" s="12" t="s">
        <v>44</v>
      </c>
      <c r="E6" s="12" t="s">
        <v>862</v>
      </c>
      <c r="F6" s="12" t="s">
        <v>1152</v>
      </c>
      <c r="G6" s="12" t="s">
        <v>488</v>
      </c>
      <c r="H6" s="12" t="s">
        <v>767</v>
      </c>
      <c r="I6" s="23">
        <f t="shared" si="0"/>
        <v>4.5</v>
      </c>
      <c r="J6" s="24" t="s">
        <v>786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42</v>
      </c>
      <c r="C7" s="11" t="s">
        <v>863</v>
      </c>
      <c r="D7" s="11" t="s">
        <v>44</v>
      </c>
      <c r="E7" s="11" t="s">
        <v>864</v>
      </c>
      <c r="F7" s="11" t="s">
        <v>865</v>
      </c>
      <c r="G7" s="11" t="s">
        <v>231</v>
      </c>
      <c r="H7" s="130" t="s">
        <v>855</v>
      </c>
      <c r="I7" s="23">
        <f t="shared" si="0"/>
        <v>0</v>
      </c>
      <c r="J7" s="24" t="s">
        <v>786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50</v>
      </c>
      <c r="B8" s="12" t="s">
        <v>42</v>
      </c>
      <c r="C8" s="12" t="s">
        <v>866</v>
      </c>
      <c r="D8" s="12" t="s">
        <v>44</v>
      </c>
      <c r="E8" s="12" t="s">
        <v>867</v>
      </c>
      <c r="F8" s="12" t="s">
        <v>865</v>
      </c>
      <c r="G8" s="12" t="s">
        <v>231</v>
      </c>
      <c r="H8" s="130" t="s">
        <v>868</v>
      </c>
      <c r="I8" s="23">
        <f t="shared" si="0"/>
        <v>0.5</v>
      </c>
      <c r="J8" s="24" t="s">
        <v>786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42</v>
      </c>
      <c r="C9" s="11" t="s">
        <v>869</v>
      </c>
      <c r="D9" s="11" t="s">
        <v>44</v>
      </c>
      <c r="E9" s="11" t="s">
        <v>870</v>
      </c>
      <c r="F9" s="11" t="s">
        <v>871</v>
      </c>
      <c r="G9" s="11" t="s">
        <v>323</v>
      </c>
      <c r="H9" s="130" t="s">
        <v>855</v>
      </c>
      <c r="I9" s="23">
        <f t="shared" si="0"/>
        <v>0</v>
      </c>
      <c r="J9" s="24" t="s">
        <v>786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50</v>
      </c>
      <c r="B10" s="12" t="s">
        <v>42</v>
      </c>
      <c r="C10" s="12" t="s">
        <v>873</v>
      </c>
      <c r="D10" s="12" t="s">
        <v>44</v>
      </c>
      <c r="E10" s="12" t="s">
        <v>874</v>
      </c>
      <c r="F10" s="12" t="s">
        <v>871</v>
      </c>
      <c r="G10" s="12" t="s">
        <v>323</v>
      </c>
      <c r="H10" s="130" t="s">
        <v>868</v>
      </c>
      <c r="I10" s="23">
        <f t="shared" si="0"/>
        <v>2.25</v>
      </c>
      <c r="J10" s="24" t="s">
        <v>786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42</v>
      </c>
      <c r="C11" s="11" t="s">
        <v>876</v>
      </c>
      <c r="D11" s="11" t="s">
        <v>44</v>
      </c>
      <c r="E11" s="11" t="s">
        <v>877</v>
      </c>
      <c r="F11" s="11" t="s">
        <v>878</v>
      </c>
      <c r="G11" s="11" t="s">
        <v>449</v>
      </c>
      <c r="H11" s="130" t="s">
        <v>855</v>
      </c>
      <c r="I11" s="23">
        <f t="shared" si="0"/>
        <v>0</v>
      </c>
      <c r="J11" s="24" t="s">
        <v>786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50</v>
      </c>
      <c r="B12" s="12" t="s">
        <v>42</v>
      </c>
      <c r="C12" s="12" t="s">
        <v>879</v>
      </c>
      <c r="D12" s="12" t="s">
        <v>44</v>
      </c>
      <c r="E12" s="12" t="s">
        <v>880</v>
      </c>
      <c r="F12" s="12" t="s">
        <v>878</v>
      </c>
      <c r="G12" s="12" t="s">
        <v>449</v>
      </c>
      <c r="H12" s="130" t="s">
        <v>868</v>
      </c>
      <c r="I12" s="23">
        <f t="shared" si="0"/>
        <v>0.5</v>
      </c>
      <c r="J12" s="24" t="s">
        <v>786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102</v>
      </c>
      <c r="C13" s="11" t="s">
        <v>881</v>
      </c>
      <c r="D13" s="11" t="s">
        <v>44</v>
      </c>
      <c r="E13" s="11" t="s">
        <v>882</v>
      </c>
      <c r="F13" s="11" t="s">
        <v>883</v>
      </c>
      <c r="G13" s="11" t="s">
        <v>884</v>
      </c>
      <c r="H13" s="131" t="s">
        <v>855</v>
      </c>
      <c r="I13" s="23">
        <f t="shared" si="0"/>
        <v>0</v>
      </c>
      <c r="J13" s="24" t="s">
        <v>786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50</v>
      </c>
      <c r="B14" s="12" t="s">
        <v>102</v>
      </c>
      <c r="C14" s="12" t="s">
        <v>885</v>
      </c>
      <c r="D14" s="12" t="s">
        <v>44</v>
      </c>
      <c r="E14" s="12" t="s">
        <v>886</v>
      </c>
      <c r="F14" s="12" t="s">
        <v>883</v>
      </c>
      <c r="G14" s="12" t="s">
        <v>884</v>
      </c>
      <c r="H14" s="130" t="s">
        <v>868</v>
      </c>
      <c r="I14" s="23">
        <f t="shared" si="0"/>
        <v>0.25</v>
      </c>
      <c r="J14" s="24" t="s">
        <v>786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42</v>
      </c>
      <c r="C15" s="11" t="s">
        <v>887</v>
      </c>
      <c r="D15" s="11" t="s">
        <v>44</v>
      </c>
      <c r="E15" s="11" t="s">
        <v>888</v>
      </c>
      <c r="F15" s="11" t="s">
        <v>889</v>
      </c>
      <c r="G15" s="11" t="s">
        <v>481</v>
      </c>
      <c r="H15" s="131" t="s">
        <v>855</v>
      </c>
      <c r="I15" s="23">
        <f t="shared" si="0"/>
        <v>0</v>
      </c>
      <c r="J15" s="24" t="s">
        <v>786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50</v>
      </c>
      <c r="B16" s="12" t="s">
        <v>42</v>
      </c>
      <c r="C16" s="12" t="s">
        <v>890</v>
      </c>
      <c r="D16" s="12" t="s">
        <v>44</v>
      </c>
      <c r="E16" s="12" t="s">
        <v>891</v>
      </c>
      <c r="F16" s="12" t="s">
        <v>889</v>
      </c>
      <c r="G16" s="12" t="s">
        <v>481</v>
      </c>
      <c r="H16" s="130" t="s">
        <v>868</v>
      </c>
      <c r="I16" s="23">
        <f t="shared" si="0"/>
        <v>0.5</v>
      </c>
      <c r="J16" s="24" t="s">
        <v>786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42</v>
      </c>
      <c r="C17" s="11" t="s">
        <v>892</v>
      </c>
      <c r="D17" s="11" t="s">
        <v>55</v>
      </c>
      <c r="E17" s="11" t="s">
        <v>893</v>
      </c>
      <c r="F17" s="11" t="s">
        <v>894</v>
      </c>
      <c r="G17" s="11" t="s">
        <v>488</v>
      </c>
      <c r="H17" s="130" t="s">
        <v>895</v>
      </c>
      <c r="I17" s="23">
        <f t="shared" si="0"/>
        <v>0</v>
      </c>
      <c r="J17" s="24" t="s">
        <v>786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102</v>
      </c>
      <c r="C18" s="11" t="s">
        <v>896</v>
      </c>
      <c r="D18" s="11" t="s">
        <v>55</v>
      </c>
      <c r="E18" s="11" t="s">
        <v>897</v>
      </c>
      <c r="F18" s="11" t="s">
        <v>898</v>
      </c>
      <c r="G18" s="11" t="s">
        <v>140</v>
      </c>
      <c r="H18" s="130" t="s">
        <v>895</v>
      </c>
      <c r="I18" s="23">
        <f t="shared" si="0"/>
        <v>0</v>
      </c>
      <c r="J18" s="24" t="s">
        <v>786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102</v>
      </c>
      <c r="C19" s="11" t="s">
        <v>899</v>
      </c>
      <c r="D19" s="11" t="s">
        <v>44</v>
      </c>
      <c r="E19" s="11" t="s">
        <v>900</v>
      </c>
      <c r="F19" s="11" t="s">
        <v>901</v>
      </c>
      <c r="G19" s="11" t="s">
        <v>902</v>
      </c>
      <c r="H19" s="130" t="s">
        <v>872</v>
      </c>
      <c r="I19" s="23">
        <f t="shared" si="0"/>
        <v>0</v>
      </c>
      <c r="J19" s="24" t="s">
        <v>786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42</v>
      </c>
      <c r="C20" s="11" t="s">
        <v>903</v>
      </c>
      <c r="D20" s="11" t="s">
        <v>44</v>
      </c>
      <c r="E20" s="11" t="s">
        <v>904</v>
      </c>
      <c r="F20" s="11" t="s">
        <v>905</v>
      </c>
      <c r="G20" s="11" t="s">
        <v>323</v>
      </c>
      <c r="H20" s="131" t="s">
        <v>855</v>
      </c>
      <c r="I20" s="23">
        <f t="shared" si="0"/>
        <v>0</v>
      </c>
      <c r="J20" s="24" t="s">
        <v>786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50</v>
      </c>
      <c r="B21" s="12" t="s">
        <v>42</v>
      </c>
      <c r="C21" s="12" t="s">
        <v>906</v>
      </c>
      <c r="D21" s="12" t="s">
        <v>44</v>
      </c>
      <c r="E21" s="12" t="s">
        <v>907</v>
      </c>
      <c r="F21" s="12" t="s">
        <v>908</v>
      </c>
      <c r="G21" s="12" t="s">
        <v>323</v>
      </c>
      <c r="H21" s="130" t="s">
        <v>868</v>
      </c>
      <c r="I21" s="23">
        <f t="shared" si="0"/>
        <v>0</v>
      </c>
      <c r="J21" s="24" t="s">
        <v>786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102</v>
      </c>
      <c r="C22" s="12" t="s">
        <v>909</v>
      </c>
      <c r="D22" s="12" t="s">
        <v>44</v>
      </c>
      <c r="E22" s="12" t="s">
        <v>910</v>
      </c>
      <c r="F22" s="12" t="s">
        <v>911</v>
      </c>
      <c r="G22" s="12" t="s">
        <v>112</v>
      </c>
      <c r="H22" s="130" t="s">
        <v>855</v>
      </c>
      <c r="I22" s="23">
        <f t="shared" si="0"/>
        <v>0</v>
      </c>
      <c r="J22" s="24" t="s">
        <v>786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42</v>
      </c>
      <c r="C23" s="13" t="s">
        <v>623</v>
      </c>
      <c r="D23" s="13"/>
      <c r="E23" s="13" t="s">
        <v>624</v>
      </c>
      <c r="F23" s="13"/>
      <c r="G23" s="13"/>
      <c r="H23" s="10" t="s">
        <v>912</v>
      </c>
      <c r="I23" s="23">
        <f t="shared" si="0"/>
        <v>0</v>
      </c>
      <c r="J23" s="24" t="s">
        <v>786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42</v>
      </c>
      <c r="C24" s="14" t="s">
        <v>913</v>
      </c>
      <c r="D24" s="14" t="s">
        <v>44</v>
      </c>
      <c r="E24" s="14" t="s">
        <v>914</v>
      </c>
      <c r="F24" s="14" t="s">
        <v>915</v>
      </c>
      <c r="G24" s="14" t="s">
        <v>201</v>
      </c>
      <c r="H24" s="130" t="s">
        <v>855</v>
      </c>
      <c r="I24" s="23">
        <f t="shared" si="0"/>
        <v>0</v>
      </c>
      <c r="J24" s="24" t="s">
        <v>786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50</v>
      </c>
      <c r="B25" s="12" t="s">
        <v>42</v>
      </c>
      <c r="C25" s="12" t="s">
        <v>916</v>
      </c>
      <c r="D25" s="12" t="s">
        <v>44</v>
      </c>
      <c r="E25" s="12" t="s">
        <v>917</v>
      </c>
      <c r="F25" s="12" t="s">
        <v>915</v>
      </c>
      <c r="G25" s="12" t="s">
        <v>201</v>
      </c>
      <c r="H25" s="130" t="s">
        <v>868</v>
      </c>
      <c r="I25" s="23">
        <f t="shared" si="0"/>
        <v>0.25</v>
      </c>
      <c r="J25" s="24" t="s">
        <v>786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42</v>
      </c>
      <c r="C26" s="14" t="s">
        <v>918</v>
      </c>
      <c r="D26" s="14" t="s">
        <v>44</v>
      </c>
      <c r="E26" s="14" t="s">
        <v>919</v>
      </c>
      <c r="F26" s="14" t="s">
        <v>1153</v>
      </c>
      <c r="G26" s="14" t="s">
        <v>430</v>
      </c>
      <c r="H26" s="130" t="s">
        <v>872</v>
      </c>
      <c r="I26" s="23">
        <f t="shared" si="0"/>
        <v>0</v>
      </c>
      <c r="J26" s="24" t="s">
        <v>786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50</v>
      </c>
      <c r="B27" s="12" t="s">
        <v>42</v>
      </c>
      <c r="C27" s="12" t="s">
        <v>921</v>
      </c>
      <c r="D27" s="12" t="s">
        <v>44</v>
      </c>
      <c r="E27" s="12" t="s">
        <v>922</v>
      </c>
      <c r="F27" s="12" t="s">
        <v>1153</v>
      </c>
      <c r="G27" s="12" t="s">
        <v>430</v>
      </c>
      <c r="H27" s="130" t="s">
        <v>875</v>
      </c>
      <c r="I27" s="23">
        <f t="shared" si="0"/>
        <v>3.75</v>
      </c>
      <c r="J27" s="24" t="s">
        <v>786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42</v>
      </c>
      <c r="C28" s="14" t="s">
        <v>923</v>
      </c>
      <c r="D28" s="14" t="s">
        <v>44</v>
      </c>
      <c r="E28" s="14" t="s">
        <v>924</v>
      </c>
      <c r="F28" s="14" t="s">
        <v>925</v>
      </c>
      <c r="G28" s="14" t="s">
        <v>140</v>
      </c>
      <c r="H28" s="130" t="s">
        <v>855</v>
      </c>
      <c r="I28" s="23">
        <f t="shared" si="0"/>
        <v>0</v>
      </c>
      <c r="J28" s="24" t="s">
        <v>786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50</v>
      </c>
      <c r="B29" s="12" t="s">
        <v>42</v>
      </c>
      <c r="C29" s="12" t="s">
        <v>926</v>
      </c>
      <c r="D29" s="12" t="s">
        <v>44</v>
      </c>
      <c r="E29" s="12" t="s">
        <v>927</v>
      </c>
      <c r="F29" s="12" t="s">
        <v>925</v>
      </c>
      <c r="G29" s="12" t="s">
        <v>140</v>
      </c>
      <c r="H29" s="130" t="s">
        <v>868</v>
      </c>
      <c r="I29" s="23">
        <f t="shared" si="0"/>
        <v>0.25</v>
      </c>
      <c r="J29" s="24" t="s">
        <v>786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42</v>
      </c>
      <c r="C30" s="14" t="s">
        <v>928</v>
      </c>
      <c r="D30" s="14" t="s">
        <v>44</v>
      </c>
      <c r="E30" s="14" t="s">
        <v>929</v>
      </c>
      <c r="F30" s="14" t="s">
        <v>930</v>
      </c>
      <c r="G30" s="14" t="s">
        <v>488</v>
      </c>
      <c r="H30" s="131" t="s">
        <v>762</v>
      </c>
      <c r="I30" s="23">
        <f t="shared" si="0"/>
        <v>0</v>
      </c>
      <c r="J30" s="24" t="s">
        <v>786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50</v>
      </c>
      <c r="B31" s="12" t="s">
        <v>42</v>
      </c>
      <c r="C31" s="12" t="s">
        <v>931</v>
      </c>
      <c r="D31" s="12" t="s">
        <v>44</v>
      </c>
      <c r="E31" s="12" t="s">
        <v>932</v>
      </c>
      <c r="F31" s="12" t="s">
        <v>930</v>
      </c>
      <c r="G31" s="12" t="s">
        <v>488</v>
      </c>
      <c r="H31" s="130" t="s">
        <v>868</v>
      </c>
      <c r="I31" s="23">
        <f t="shared" si="0"/>
        <v>0.75</v>
      </c>
      <c r="J31" s="24" t="s">
        <v>786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42</v>
      </c>
      <c r="C32" s="14" t="s">
        <v>933</v>
      </c>
      <c r="D32" s="14" t="s">
        <v>44</v>
      </c>
      <c r="E32" s="14" t="s">
        <v>934</v>
      </c>
      <c r="F32" s="14" t="s">
        <v>935</v>
      </c>
      <c r="G32" s="14" t="s">
        <v>467</v>
      </c>
      <c r="H32" s="131" t="s">
        <v>936</v>
      </c>
      <c r="I32" s="23">
        <f t="shared" si="0"/>
        <v>0</v>
      </c>
      <c r="J32" s="24" t="s">
        <v>786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50</v>
      </c>
      <c r="B33" s="12" t="s">
        <v>42</v>
      </c>
      <c r="C33" s="12" t="s">
        <v>937</v>
      </c>
      <c r="D33" s="12" t="s">
        <v>44</v>
      </c>
      <c r="E33" s="12" t="s">
        <v>938</v>
      </c>
      <c r="F33" s="12" t="s">
        <v>935</v>
      </c>
      <c r="G33" s="12" t="s">
        <v>467</v>
      </c>
      <c r="H33" s="130" t="s">
        <v>868</v>
      </c>
      <c r="I33" s="23">
        <f t="shared" si="0"/>
        <v>0</v>
      </c>
      <c r="J33" s="24" t="s">
        <v>786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42</v>
      </c>
      <c r="C34" s="14" t="s">
        <v>939</v>
      </c>
      <c r="D34" s="14" t="s">
        <v>44</v>
      </c>
      <c r="E34" s="14" t="s">
        <v>940</v>
      </c>
      <c r="F34" s="14" t="s">
        <v>941</v>
      </c>
      <c r="G34" s="14" t="s">
        <v>460</v>
      </c>
      <c r="H34" s="12" t="s">
        <v>936</v>
      </c>
      <c r="I34" s="23">
        <f t="shared" si="0"/>
        <v>0</v>
      </c>
      <c r="J34" s="24" t="s">
        <v>786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42</v>
      </c>
      <c r="C35" s="12" t="s">
        <v>942</v>
      </c>
      <c r="D35" s="12" t="s">
        <v>44</v>
      </c>
      <c r="E35" s="12" t="s">
        <v>940</v>
      </c>
      <c r="F35" s="12" t="s">
        <v>941</v>
      </c>
      <c r="G35" s="12" t="s">
        <v>460</v>
      </c>
      <c r="H35" s="12" t="s">
        <v>690</v>
      </c>
      <c r="I35" s="23"/>
      <c r="J35" s="24" t="s">
        <v>786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42</v>
      </c>
      <c r="C36" s="14" t="s">
        <v>943</v>
      </c>
      <c r="D36" s="14" t="s">
        <v>44</v>
      </c>
      <c r="E36" s="14" t="s">
        <v>944</v>
      </c>
      <c r="F36" s="14" t="s">
        <v>945</v>
      </c>
      <c r="G36" s="14" t="s">
        <v>241</v>
      </c>
      <c r="H36" s="15">
        <v>44713</v>
      </c>
      <c r="I36" s="23">
        <f t="shared" ref="I36:I74" si="1">SUM(K36:AL36)</f>
        <v>0</v>
      </c>
      <c r="J36" s="24" t="s">
        <v>786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42</v>
      </c>
      <c r="C37" s="14" t="s">
        <v>946</v>
      </c>
      <c r="D37" s="14" t="s">
        <v>55</v>
      </c>
      <c r="E37" s="14" t="s">
        <v>947</v>
      </c>
      <c r="F37" s="14" t="s">
        <v>948</v>
      </c>
      <c r="G37" s="14" t="s">
        <v>241</v>
      </c>
      <c r="H37" s="12" t="s">
        <v>949</v>
      </c>
      <c r="I37" s="23">
        <f t="shared" si="1"/>
        <v>0</v>
      </c>
      <c r="J37" s="24" t="s">
        <v>786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187</v>
      </c>
      <c r="C38" s="14" t="s">
        <v>950</v>
      </c>
      <c r="D38" s="14" t="s">
        <v>44</v>
      </c>
      <c r="E38" s="14" t="s">
        <v>951</v>
      </c>
      <c r="F38" s="14" t="s">
        <v>952</v>
      </c>
      <c r="G38" s="14" t="s">
        <v>467</v>
      </c>
      <c r="H38" s="131" t="s">
        <v>936</v>
      </c>
      <c r="I38" s="23">
        <f t="shared" si="1"/>
        <v>0</v>
      </c>
      <c r="J38" s="24" t="s">
        <v>786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50</v>
      </c>
      <c r="B39" s="12" t="s">
        <v>187</v>
      </c>
      <c r="C39" s="12" t="s">
        <v>953</v>
      </c>
      <c r="D39" s="12" t="s">
        <v>44</v>
      </c>
      <c r="E39" s="12" t="s">
        <v>954</v>
      </c>
      <c r="F39" s="12" t="s">
        <v>952</v>
      </c>
      <c r="G39" s="12" t="s">
        <v>467</v>
      </c>
      <c r="H39" s="12" t="s">
        <v>955</v>
      </c>
      <c r="I39" s="23">
        <f t="shared" si="1"/>
        <v>0.25</v>
      </c>
      <c r="J39" s="24" t="s">
        <v>786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42</v>
      </c>
      <c r="C40" s="14" t="s">
        <v>956</v>
      </c>
      <c r="D40" s="14" t="s">
        <v>44</v>
      </c>
      <c r="E40" s="14" t="s">
        <v>957</v>
      </c>
      <c r="F40" s="14" t="s">
        <v>1154</v>
      </c>
      <c r="G40" s="14" t="s">
        <v>215</v>
      </c>
      <c r="H40" s="131" t="s">
        <v>936</v>
      </c>
      <c r="I40" s="23">
        <f t="shared" si="1"/>
        <v>0</v>
      </c>
      <c r="J40" s="24" t="s">
        <v>786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50</v>
      </c>
      <c r="B41" s="12" t="s">
        <v>42</v>
      </c>
      <c r="C41" s="12" t="s">
        <v>959</v>
      </c>
      <c r="D41" s="12" t="s">
        <v>44</v>
      </c>
      <c r="E41" s="12" t="s">
        <v>960</v>
      </c>
      <c r="F41" s="12" t="s">
        <v>1154</v>
      </c>
      <c r="G41" s="12" t="s">
        <v>215</v>
      </c>
      <c r="H41" s="12" t="s">
        <v>955</v>
      </c>
      <c r="I41" s="23">
        <f t="shared" si="1"/>
        <v>0.25</v>
      </c>
      <c r="J41" s="24" t="s">
        <v>786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205</v>
      </c>
      <c r="C42" s="14" t="s">
        <v>962</v>
      </c>
      <c r="D42" s="14" t="s">
        <v>44</v>
      </c>
      <c r="E42" s="14" t="s">
        <v>963</v>
      </c>
      <c r="F42" s="14" t="s">
        <v>964</v>
      </c>
      <c r="G42" s="14" t="s">
        <v>406</v>
      </c>
      <c r="H42" s="16" t="s">
        <v>855</v>
      </c>
      <c r="I42" s="23">
        <f t="shared" si="1"/>
        <v>0</v>
      </c>
      <c r="J42" s="24" t="s">
        <v>786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42</v>
      </c>
      <c r="C43" s="14" t="s">
        <v>965</v>
      </c>
      <c r="D43" s="14" t="s">
        <v>44</v>
      </c>
      <c r="E43" s="14" t="s">
        <v>966</v>
      </c>
      <c r="F43" s="14" t="s">
        <v>967</v>
      </c>
      <c r="G43" s="14" t="s">
        <v>968</v>
      </c>
      <c r="H43" s="16" t="s">
        <v>855</v>
      </c>
      <c r="I43" s="23">
        <f t="shared" si="1"/>
        <v>0</v>
      </c>
      <c r="J43" s="24" t="s">
        <v>786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50</v>
      </c>
      <c r="B44" s="10" t="s">
        <v>42</v>
      </c>
      <c r="C44" s="10" t="s">
        <v>1106</v>
      </c>
      <c r="D44" s="10" t="s">
        <v>44</v>
      </c>
      <c r="E44" s="10" t="s">
        <v>1107</v>
      </c>
      <c r="F44" s="10" t="s">
        <v>1108</v>
      </c>
      <c r="G44" s="10" t="s">
        <v>488</v>
      </c>
      <c r="H44" s="16" t="s">
        <v>1109</v>
      </c>
      <c r="I44" s="23">
        <f t="shared" si="1"/>
        <v>0</v>
      </c>
      <c r="J44" s="24" t="s">
        <v>1110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50</v>
      </c>
      <c r="B45" s="10" t="s">
        <v>42</v>
      </c>
      <c r="C45" s="10" t="s">
        <v>1111</v>
      </c>
      <c r="D45" s="10" t="s">
        <v>44</v>
      </c>
      <c r="E45" s="10" t="s">
        <v>1112</v>
      </c>
      <c r="F45" s="10" t="s">
        <v>1113</v>
      </c>
      <c r="G45" s="10" t="s">
        <v>323</v>
      </c>
      <c r="H45" s="16" t="s">
        <v>1109</v>
      </c>
      <c r="I45" s="23">
        <f t="shared" si="1"/>
        <v>0</v>
      </c>
      <c r="J45" s="24" t="s">
        <v>1110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42</v>
      </c>
      <c r="C46" s="13"/>
      <c r="D46" s="13"/>
      <c r="E46" s="13" t="s">
        <v>969</v>
      </c>
      <c r="F46" s="13"/>
      <c r="G46" s="13"/>
      <c r="H46" s="16"/>
      <c r="I46" s="23">
        <f t="shared" si="1"/>
        <v>0</v>
      </c>
      <c r="J46" s="24" t="s">
        <v>786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205</v>
      </c>
      <c r="C47" s="13"/>
      <c r="D47" s="13"/>
      <c r="E47" s="13" t="s">
        <v>970</v>
      </c>
      <c r="F47" s="13"/>
      <c r="G47" s="13"/>
      <c r="H47" s="16"/>
      <c r="I47" s="23">
        <f t="shared" si="1"/>
        <v>0</v>
      </c>
      <c r="J47" s="24" t="s">
        <v>786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205</v>
      </c>
      <c r="C48" s="17" t="s">
        <v>1114</v>
      </c>
      <c r="D48" s="17" t="s">
        <v>55</v>
      </c>
      <c r="E48" s="17" t="s">
        <v>1115</v>
      </c>
      <c r="F48" s="17" t="s">
        <v>1116</v>
      </c>
      <c r="G48" s="17" t="s">
        <v>467</v>
      </c>
      <c r="H48" s="10" t="s">
        <v>1117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187</v>
      </c>
      <c r="C49" s="18" t="s">
        <v>971</v>
      </c>
      <c r="D49" s="19" t="s">
        <v>44</v>
      </c>
      <c r="E49" s="18" t="s">
        <v>972</v>
      </c>
      <c r="F49" s="18" t="s">
        <v>973</v>
      </c>
      <c r="G49" s="18" t="s">
        <v>241</v>
      </c>
      <c r="H49" s="16" t="s">
        <v>855</v>
      </c>
      <c r="I49" s="24">
        <f t="shared" si="1"/>
        <v>0</v>
      </c>
      <c r="J49" s="24" t="s">
        <v>786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187</v>
      </c>
      <c r="C50" s="18" t="s">
        <v>974</v>
      </c>
      <c r="D50" s="19" t="s">
        <v>44</v>
      </c>
      <c r="E50" s="18" t="s">
        <v>975</v>
      </c>
      <c r="F50" s="18" t="s">
        <v>976</v>
      </c>
      <c r="G50" s="18" t="s">
        <v>675</v>
      </c>
      <c r="H50" s="16" t="s">
        <v>855</v>
      </c>
      <c r="I50" s="24">
        <f t="shared" si="1"/>
        <v>0</v>
      </c>
      <c r="J50" s="24" t="s">
        <v>786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42</v>
      </c>
      <c r="C51" s="18" t="s">
        <v>977</v>
      </c>
      <c r="D51" s="19" t="s">
        <v>55</v>
      </c>
      <c r="E51" s="18" t="s">
        <v>978</v>
      </c>
      <c r="F51" s="18" t="s">
        <v>979</v>
      </c>
      <c r="G51" s="18" t="s">
        <v>241</v>
      </c>
      <c r="H51" s="16" t="s">
        <v>855</v>
      </c>
      <c r="I51" s="24">
        <f t="shared" si="1"/>
        <v>0</v>
      </c>
      <c r="J51" s="24" t="s">
        <v>786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42</v>
      </c>
      <c r="C52" s="18" t="s">
        <v>980</v>
      </c>
      <c r="D52" s="19" t="s">
        <v>44</v>
      </c>
      <c r="E52" s="18" t="s">
        <v>981</v>
      </c>
      <c r="F52" s="18" t="s">
        <v>982</v>
      </c>
      <c r="G52" s="18" t="s">
        <v>675</v>
      </c>
      <c r="H52" s="16" t="s">
        <v>855</v>
      </c>
      <c r="I52" s="24">
        <f t="shared" si="1"/>
        <v>0</v>
      </c>
      <c r="J52" s="24" t="s">
        <v>786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42</v>
      </c>
      <c r="C53" s="18" t="s">
        <v>983</v>
      </c>
      <c r="D53" s="19" t="s">
        <v>44</v>
      </c>
      <c r="E53" s="18" t="s">
        <v>984</v>
      </c>
      <c r="F53" s="18" t="s">
        <v>985</v>
      </c>
      <c r="G53" s="18" t="s">
        <v>449</v>
      </c>
      <c r="H53" s="16" t="s">
        <v>855</v>
      </c>
      <c r="I53" s="24">
        <f t="shared" si="1"/>
        <v>0</v>
      </c>
      <c r="J53" s="24" t="s">
        <v>786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42</v>
      </c>
      <c r="C54" s="18" t="s">
        <v>986</v>
      </c>
      <c r="D54" s="19" t="s">
        <v>44</v>
      </c>
      <c r="E54" s="18" t="s">
        <v>987</v>
      </c>
      <c r="F54" s="18" t="s">
        <v>988</v>
      </c>
      <c r="G54" s="18" t="s">
        <v>529</v>
      </c>
      <c r="H54" s="16" t="s">
        <v>855</v>
      </c>
      <c r="I54" s="24">
        <f t="shared" si="1"/>
        <v>0</v>
      </c>
      <c r="J54" s="24" t="s">
        <v>786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50</v>
      </c>
      <c r="B55" s="16" t="s">
        <v>42</v>
      </c>
      <c r="C55" s="10" t="s">
        <v>989</v>
      </c>
      <c r="D55" s="10" t="s">
        <v>55</v>
      </c>
      <c r="E55" s="10" t="s">
        <v>990</v>
      </c>
      <c r="F55" s="10" t="s">
        <v>991</v>
      </c>
      <c r="G55" s="10" t="s">
        <v>675</v>
      </c>
      <c r="H55" s="16" t="s">
        <v>992</v>
      </c>
      <c r="I55" s="23">
        <f t="shared" si="1"/>
        <v>0</v>
      </c>
      <c r="J55" s="24" t="s">
        <v>786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50</v>
      </c>
      <c r="B56" s="16" t="s">
        <v>42</v>
      </c>
      <c r="C56" s="10" t="s">
        <v>993</v>
      </c>
      <c r="D56" s="10" t="s">
        <v>55</v>
      </c>
      <c r="E56" s="10" t="s">
        <v>994</v>
      </c>
      <c r="F56" s="10" t="s">
        <v>995</v>
      </c>
      <c r="G56" s="10" t="s">
        <v>996</v>
      </c>
      <c r="H56" s="10" t="s">
        <v>992</v>
      </c>
      <c r="I56" s="23">
        <f t="shared" si="1"/>
        <v>0</v>
      </c>
      <c r="J56" s="24" t="s">
        <v>786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50</v>
      </c>
      <c r="B57" s="16" t="s">
        <v>42</v>
      </c>
      <c r="C57" s="10" t="s">
        <v>997</v>
      </c>
      <c r="D57" s="10" t="s">
        <v>44</v>
      </c>
      <c r="E57" s="10" t="s">
        <v>998</v>
      </c>
      <c r="F57" s="10" t="s">
        <v>1155</v>
      </c>
      <c r="G57" s="10" t="s">
        <v>161</v>
      </c>
      <c r="H57" s="16" t="s">
        <v>855</v>
      </c>
      <c r="I57" s="23">
        <f t="shared" si="1"/>
        <v>0</v>
      </c>
      <c r="J57" s="24" t="s">
        <v>786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50</v>
      </c>
      <c r="B58" s="16" t="s">
        <v>42</v>
      </c>
      <c r="C58" s="10" t="s">
        <v>1000</v>
      </c>
      <c r="D58" s="10" t="s">
        <v>44</v>
      </c>
      <c r="E58" s="10" t="s">
        <v>998</v>
      </c>
      <c r="F58" s="10" t="s">
        <v>1155</v>
      </c>
      <c r="G58" s="10" t="s">
        <v>161</v>
      </c>
      <c r="H58" s="16" t="s">
        <v>1001</v>
      </c>
      <c r="I58" s="23">
        <f t="shared" si="1"/>
        <v>1</v>
      </c>
      <c r="J58" s="24" t="s">
        <v>786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50</v>
      </c>
      <c r="B59" s="16" t="s">
        <v>42</v>
      </c>
      <c r="C59" s="10" t="s">
        <v>1002</v>
      </c>
      <c r="D59" s="10" t="s">
        <v>44</v>
      </c>
      <c r="E59" s="10" t="s">
        <v>1003</v>
      </c>
      <c r="F59" s="10" t="s">
        <v>1004</v>
      </c>
      <c r="G59" s="10" t="s">
        <v>449</v>
      </c>
      <c r="H59" s="16" t="s">
        <v>855</v>
      </c>
      <c r="I59" s="23">
        <f t="shared" si="1"/>
        <v>1</v>
      </c>
      <c r="J59" s="24" t="s">
        <v>786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50</v>
      </c>
      <c r="B60" s="16" t="s">
        <v>42</v>
      </c>
      <c r="C60" s="10" t="s">
        <v>1005</v>
      </c>
      <c r="D60" s="10" t="s">
        <v>44</v>
      </c>
      <c r="E60" s="10" t="s">
        <v>1006</v>
      </c>
      <c r="F60" s="10" t="s">
        <v>1007</v>
      </c>
      <c r="G60" s="10" t="s">
        <v>323</v>
      </c>
      <c r="H60" s="16" t="s">
        <v>992</v>
      </c>
      <c r="I60" s="23">
        <f t="shared" si="1"/>
        <v>0</v>
      </c>
      <c r="J60" s="24" t="s">
        <v>786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50</v>
      </c>
      <c r="B61" s="16" t="s">
        <v>42</v>
      </c>
      <c r="C61" s="10" t="s">
        <v>1008</v>
      </c>
      <c r="D61" s="10" t="s">
        <v>44</v>
      </c>
      <c r="E61" s="10" t="s">
        <v>1006</v>
      </c>
      <c r="F61" s="10" t="s">
        <v>1007</v>
      </c>
      <c r="G61" s="10" t="s">
        <v>323</v>
      </c>
      <c r="H61" s="16" t="s">
        <v>855</v>
      </c>
      <c r="I61" s="23">
        <f t="shared" si="1"/>
        <v>0</v>
      </c>
      <c r="J61" s="24" t="s">
        <v>786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50</v>
      </c>
      <c r="B62" s="16" t="s">
        <v>42</v>
      </c>
      <c r="C62" s="10" t="s">
        <v>1009</v>
      </c>
      <c r="D62" s="10" t="s">
        <v>44</v>
      </c>
      <c r="E62" s="10" t="s">
        <v>1010</v>
      </c>
      <c r="F62" s="10" t="s">
        <v>1011</v>
      </c>
      <c r="G62" s="10" t="s">
        <v>1012</v>
      </c>
      <c r="H62" s="16" t="s">
        <v>855</v>
      </c>
      <c r="I62" s="23">
        <f t="shared" si="1"/>
        <v>0</v>
      </c>
      <c r="J62" s="24" t="s">
        <v>786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50</v>
      </c>
      <c r="B63" s="16" t="s">
        <v>42</v>
      </c>
      <c r="C63" s="10" t="s">
        <v>1013</v>
      </c>
      <c r="D63" s="10" t="s">
        <v>44</v>
      </c>
      <c r="E63" s="10" t="s">
        <v>1010</v>
      </c>
      <c r="F63" s="10" t="s">
        <v>1011</v>
      </c>
      <c r="G63" s="10" t="s">
        <v>1012</v>
      </c>
      <c r="H63" s="16" t="s">
        <v>1001</v>
      </c>
      <c r="I63" s="23">
        <f t="shared" si="1"/>
        <v>0.5</v>
      </c>
      <c r="J63" s="24" t="s">
        <v>786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50</v>
      </c>
      <c r="B64" s="16" t="s">
        <v>42</v>
      </c>
      <c r="C64" s="10" t="s">
        <v>1014</v>
      </c>
      <c r="D64" s="10" t="s">
        <v>44</v>
      </c>
      <c r="E64" s="10" t="s">
        <v>1015</v>
      </c>
      <c r="F64" s="10" t="s">
        <v>1016</v>
      </c>
      <c r="G64" s="10" t="s">
        <v>241</v>
      </c>
      <c r="H64" s="16" t="s">
        <v>855</v>
      </c>
      <c r="I64" s="23">
        <f t="shared" si="1"/>
        <v>0</v>
      </c>
      <c r="J64" s="24" t="s">
        <v>786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50</v>
      </c>
      <c r="B65" s="16" t="s">
        <v>42</v>
      </c>
      <c r="C65" s="10" t="s">
        <v>1017</v>
      </c>
      <c r="D65" s="10" t="s">
        <v>44</v>
      </c>
      <c r="E65" s="10" t="s">
        <v>1015</v>
      </c>
      <c r="F65" s="10" t="s">
        <v>1016</v>
      </c>
      <c r="G65" s="10" t="s">
        <v>241</v>
      </c>
      <c r="H65" s="16" t="s">
        <v>1001</v>
      </c>
      <c r="I65" s="23">
        <f t="shared" si="1"/>
        <v>0.5</v>
      </c>
      <c r="J65" s="24" t="s">
        <v>786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50</v>
      </c>
      <c r="B66" s="16" t="s">
        <v>42</v>
      </c>
      <c r="C66" s="10" t="s">
        <v>1018</v>
      </c>
      <c r="D66" s="10" t="s">
        <v>44</v>
      </c>
      <c r="E66" s="10" t="s">
        <v>1019</v>
      </c>
      <c r="F66" s="10" t="s">
        <v>1020</v>
      </c>
      <c r="G66" s="10" t="s">
        <v>201</v>
      </c>
      <c r="H66" s="16" t="s">
        <v>855</v>
      </c>
      <c r="I66" s="23">
        <f t="shared" si="1"/>
        <v>0</v>
      </c>
      <c r="J66" s="24" t="s">
        <v>786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50</v>
      </c>
      <c r="B67" s="16" t="s">
        <v>42</v>
      </c>
      <c r="C67" s="10" t="s">
        <v>1021</v>
      </c>
      <c r="D67" s="10" t="s">
        <v>44</v>
      </c>
      <c r="E67" s="10" t="s">
        <v>1019</v>
      </c>
      <c r="F67" s="10" t="s">
        <v>1020</v>
      </c>
      <c r="G67" s="10" t="s">
        <v>201</v>
      </c>
      <c r="H67" s="16" t="s">
        <v>762</v>
      </c>
      <c r="I67" s="23">
        <f t="shared" si="1"/>
        <v>0.5</v>
      </c>
      <c r="J67" s="24" t="s">
        <v>786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50</v>
      </c>
      <c r="B68" s="16" t="s">
        <v>42</v>
      </c>
      <c r="C68" s="10" t="s">
        <v>1022</v>
      </c>
      <c r="D68" s="10" t="s">
        <v>44</v>
      </c>
      <c r="E68" s="10" t="s">
        <v>1023</v>
      </c>
      <c r="F68" s="10" t="s">
        <v>1024</v>
      </c>
      <c r="G68" s="10" t="s">
        <v>445</v>
      </c>
      <c r="H68" s="16" t="s">
        <v>855</v>
      </c>
      <c r="I68" s="23">
        <f t="shared" si="1"/>
        <v>0</v>
      </c>
      <c r="J68" s="24" t="s">
        <v>786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50</v>
      </c>
      <c r="B69" s="16" t="s">
        <v>42</v>
      </c>
      <c r="C69" s="10" t="s">
        <v>1025</v>
      </c>
      <c r="D69" s="10" t="s">
        <v>44</v>
      </c>
      <c r="E69" s="10" t="s">
        <v>1023</v>
      </c>
      <c r="F69" s="10" t="s">
        <v>1024</v>
      </c>
      <c r="G69" s="10" t="s">
        <v>445</v>
      </c>
      <c r="H69" s="16" t="s">
        <v>1001</v>
      </c>
      <c r="I69" s="23">
        <f t="shared" si="1"/>
        <v>1</v>
      </c>
      <c r="J69" s="24" t="s">
        <v>786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50</v>
      </c>
      <c r="B70" s="16" t="s">
        <v>42</v>
      </c>
      <c r="C70" s="10" t="s">
        <v>1026</v>
      </c>
      <c r="D70" s="10" t="s">
        <v>44</v>
      </c>
      <c r="E70" s="10" t="s">
        <v>1027</v>
      </c>
      <c r="F70" s="10" t="s">
        <v>1028</v>
      </c>
      <c r="G70" s="10" t="s">
        <v>140</v>
      </c>
      <c r="H70" s="16" t="s">
        <v>855</v>
      </c>
      <c r="I70" s="23">
        <f t="shared" si="1"/>
        <v>0</v>
      </c>
      <c r="J70" s="24" t="s">
        <v>786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50</v>
      </c>
      <c r="B71" s="16" t="s">
        <v>42</v>
      </c>
      <c r="C71" s="10" t="s">
        <v>1029</v>
      </c>
      <c r="D71" s="10" t="s">
        <v>44</v>
      </c>
      <c r="E71" s="10" t="s">
        <v>1027</v>
      </c>
      <c r="F71" s="10" t="s">
        <v>1028</v>
      </c>
      <c r="G71" s="10" t="s">
        <v>140</v>
      </c>
      <c r="H71" s="16" t="s">
        <v>1001</v>
      </c>
      <c r="I71" s="23">
        <f t="shared" si="1"/>
        <v>0.5</v>
      </c>
      <c r="J71" s="24" t="s">
        <v>786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50</v>
      </c>
      <c r="B72" s="16" t="s">
        <v>42</v>
      </c>
      <c r="C72" s="10" t="s">
        <v>1030</v>
      </c>
      <c r="D72" s="10" t="s">
        <v>44</v>
      </c>
      <c r="E72" s="10" t="s">
        <v>1031</v>
      </c>
      <c r="F72" s="10" t="s">
        <v>1032</v>
      </c>
      <c r="G72" s="10" t="s">
        <v>467</v>
      </c>
      <c r="H72" s="16" t="s">
        <v>855</v>
      </c>
      <c r="I72" s="23">
        <f t="shared" si="1"/>
        <v>0</v>
      </c>
      <c r="J72" s="24" t="s">
        <v>786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50</v>
      </c>
      <c r="B73" s="16" t="s">
        <v>42</v>
      </c>
      <c r="C73" s="10" t="s">
        <v>1033</v>
      </c>
      <c r="D73" s="10" t="s">
        <v>44</v>
      </c>
      <c r="E73" s="10" t="s">
        <v>1031</v>
      </c>
      <c r="F73" s="10" t="s">
        <v>1032</v>
      </c>
      <c r="G73" s="10" t="s">
        <v>467</v>
      </c>
      <c r="H73" s="16" t="s">
        <v>1001</v>
      </c>
      <c r="I73" s="23">
        <f t="shared" si="1"/>
        <v>0</v>
      </c>
      <c r="J73" s="24" t="s">
        <v>786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50</v>
      </c>
      <c r="B74" s="10" t="s">
        <v>42</v>
      </c>
      <c r="C74" s="10" t="s">
        <v>1034</v>
      </c>
      <c r="D74" s="10" t="s">
        <v>44</v>
      </c>
      <c r="E74" s="10" t="s">
        <v>1035</v>
      </c>
      <c r="F74" s="10" t="s">
        <v>1156</v>
      </c>
      <c r="G74" s="10" t="s">
        <v>1037</v>
      </c>
      <c r="H74" s="10" t="s">
        <v>855</v>
      </c>
      <c r="I74" s="23">
        <f t="shared" si="1"/>
        <v>0</v>
      </c>
      <c r="J74" s="24" t="s">
        <v>786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50</v>
      </c>
      <c r="B75" s="10" t="s">
        <v>42</v>
      </c>
      <c r="C75" s="10" t="s">
        <v>1038</v>
      </c>
      <c r="D75" s="10" t="s">
        <v>44</v>
      </c>
      <c r="E75" s="10" t="s">
        <v>1035</v>
      </c>
      <c r="F75" s="10" t="s">
        <v>1156</v>
      </c>
      <c r="G75" s="10" t="s">
        <v>1037</v>
      </c>
      <c r="H75" s="10" t="s">
        <v>1001</v>
      </c>
      <c r="I75" s="23"/>
      <c r="J75" s="24" t="s">
        <v>786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50</v>
      </c>
      <c r="B76" s="10" t="s">
        <v>42</v>
      </c>
      <c r="C76" s="10" t="s">
        <v>1039</v>
      </c>
      <c r="D76" s="10" t="s">
        <v>59</v>
      </c>
      <c r="E76" s="10" t="s">
        <v>1040</v>
      </c>
      <c r="F76" s="10" t="s">
        <v>1041</v>
      </c>
      <c r="G76" s="10" t="s">
        <v>323</v>
      </c>
      <c r="H76" s="10" t="s">
        <v>855</v>
      </c>
      <c r="I76" s="23">
        <f t="shared" ref="I76:I89" si="2">SUM(K76:AL76)</f>
        <v>0</v>
      </c>
      <c r="J76" s="24" t="s">
        <v>786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50</v>
      </c>
      <c r="B77" s="16" t="s">
        <v>42</v>
      </c>
      <c r="C77" s="10" t="s">
        <v>1042</v>
      </c>
      <c r="D77" s="10" t="s">
        <v>44</v>
      </c>
      <c r="E77" s="10" t="s">
        <v>1043</v>
      </c>
      <c r="F77" s="10" t="s">
        <v>1157</v>
      </c>
      <c r="G77" s="10" t="s">
        <v>1045</v>
      </c>
      <c r="H77" s="16" t="s">
        <v>855</v>
      </c>
      <c r="I77" s="23">
        <f t="shared" si="2"/>
        <v>0</v>
      </c>
      <c r="J77" s="24" t="s">
        <v>786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50</v>
      </c>
      <c r="B78" s="16" t="s">
        <v>42</v>
      </c>
      <c r="C78" s="10" t="s">
        <v>1046</v>
      </c>
      <c r="D78" s="10" t="s">
        <v>44</v>
      </c>
      <c r="E78" s="10" t="s">
        <v>1043</v>
      </c>
      <c r="F78" s="10" t="s">
        <v>1157</v>
      </c>
      <c r="G78" s="10" t="s">
        <v>1045</v>
      </c>
      <c r="H78" s="16" t="s">
        <v>1001</v>
      </c>
      <c r="I78" s="23">
        <f t="shared" si="2"/>
        <v>0.5</v>
      </c>
      <c r="J78" s="24" t="s">
        <v>786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50</v>
      </c>
      <c r="B79" s="16" t="s">
        <v>42</v>
      </c>
      <c r="C79" s="10" t="s">
        <v>1048</v>
      </c>
      <c r="D79" s="10" t="s">
        <v>55</v>
      </c>
      <c r="E79" s="10" t="s">
        <v>1049</v>
      </c>
      <c r="F79" s="10" t="s">
        <v>1050</v>
      </c>
      <c r="G79" s="10" t="s">
        <v>488</v>
      </c>
      <c r="H79" s="16" t="s">
        <v>855</v>
      </c>
      <c r="I79" s="23">
        <f t="shared" si="2"/>
        <v>0</v>
      </c>
      <c r="J79" s="24" t="s">
        <v>786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50</v>
      </c>
      <c r="B80" s="16" t="s">
        <v>42</v>
      </c>
      <c r="C80" s="10" t="s">
        <v>1051</v>
      </c>
      <c r="D80" s="10" t="s">
        <v>44</v>
      </c>
      <c r="E80" s="10" t="s">
        <v>1052</v>
      </c>
      <c r="F80" s="10" t="s">
        <v>1053</v>
      </c>
      <c r="G80" s="10" t="s">
        <v>1054</v>
      </c>
      <c r="H80" s="16" t="s">
        <v>855</v>
      </c>
      <c r="I80" s="23">
        <f t="shared" si="2"/>
        <v>0</v>
      </c>
      <c r="J80" s="24" t="s">
        <v>1118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50</v>
      </c>
      <c r="B81" s="16" t="s">
        <v>42</v>
      </c>
      <c r="C81" s="10" t="s">
        <v>1055</v>
      </c>
      <c r="D81" s="10" t="s">
        <v>44</v>
      </c>
      <c r="E81" s="10" t="s">
        <v>1052</v>
      </c>
      <c r="F81" s="10" t="s">
        <v>1053</v>
      </c>
      <c r="G81" s="10" t="s">
        <v>1054</v>
      </c>
      <c r="H81" s="16" t="s">
        <v>855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50</v>
      </c>
      <c r="B82" s="30" t="s">
        <v>102</v>
      </c>
      <c r="C82" s="12" t="s">
        <v>1056</v>
      </c>
      <c r="D82" s="12"/>
      <c r="E82" s="12" t="s">
        <v>1057</v>
      </c>
      <c r="F82" s="12" t="s">
        <v>1058</v>
      </c>
      <c r="G82" s="30" t="s">
        <v>201</v>
      </c>
      <c r="H82" s="132" t="s">
        <v>855</v>
      </c>
      <c r="I82" s="23">
        <f t="shared" si="2"/>
        <v>0</v>
      </c>
      <c r="J82" s="24" t="s">
        <v>786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50</v>
      </c>
      <c r="B83" s="30" t="s">
        <v>102</v>
      </c>
      <c r="C83" s="12" t="s">
        <v>1059</v>
      </c>
      <c r="D83" s="12"/>
      <c r="E83" s="12" t="s">
        <v>1057</v>
      </c>
      <c r="F83" s="12" t="s">
        <v>1058</v>
      </c>
      <c r="G83" s="30" t="s">
        <v>201</v>
      </c>
      <c r="H83" s="132" t="s">
        <v>855</v>
      </c>
      <c r="I83" s="23">
        <f t="shared" si="2"/>
        <v>0.25</v>
      </c>
      <c r="J83" s="24" t="s">
        <v>786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50</v>
      </c>
      <c r="B84" s="16" t="s">
        <v>42</v>
      </c>
      <c r="C84" s="10" t="s">
        <v>1060</v>
      </c>
      <c r="D84" s="10"/>
      <c r="E84" s="10"/>
      <c r="F84" s="10"/>
      <c r="G84" s="16"/>
      <c r="H84" s="16"/>
      <c r="I84" s="23">
        <f t="shared" si="2"/>
        <v>0</v>
      </c>
      <c r="J84" s="24" t="s">
        <v>786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50</v>
      </c>
      <c r="B85" s="16" t="s">
        <v>42</v>
      </c>
      <c r="C85" s="10" t="s">
        <v>1061</v>
      </c>
      <c r="D85" s="10"/>
      <c r="E85" s="10" t="s">
        <v>1062</v>
      </c>
      <c r="F85" s="10" t="s">
        <v>1063</v>
      </c>
      <c r="G85" s="16"/>
      <c r="H85" s="16"/>
      <c r="I85" s="23">
        <f t="shared" si="2"/>
        <v>0.1</v>
      </c>
      <c r="J85" s="24" t="s">
        <v>786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50</v>
      </c>
      <c r="B86" s="16" t="s">
        <v>102</v>
      </c>
      <c r="C86" s="10" t="s">
        <v>1064</v>
      </c>
      <c r="D86" s="10"/>
      <c r="E86" s="10" t="s">
        <v>1065</v>
      </c>
      <c r="F86" s="10"/>
      <c r="G86" s="16"/>
      <c r="H86" s="16"/>
      <c r="I86" s="23">
        <f t="shared" si="2"/>
        <v>0</v>
      </c>
      <c r="J86" s="24" t="s">
        <v>786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50</v>
      </c>
      <c r="B87" s="16" t="s">
        <v>102</v>
      </c>
      <c r="C87" s="10" t="s">
        <v>1066</v>
      </c>
      <c r="D87" s="10"/>
      <c r="E87" s="10" t="s">
        <v>1065</v>
      </c>
      <c r="F87" s="10"/>
      <c r="G87" s="16"/>
      <c r="H87" s="16"/>
      <c r="I87" s="23">
        <f t="shared" si="2"/>
        <v>0</v>
      </c>
      <c r="J87" s="24" t="s">
        <v>786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50</v>
      </c>
      <c r="B88" s="16" t="s">
        <v>1067</v>
      </c>
      <c r="C88" s="10" t="s">
        <v>1068</v>
      </c>
      <c r="D88" s="10"/>
      <c r="E88" s="10"/>
      <c r="F88" s="10"/>
      <c r="G88" s="16"/>
      <c r="H88" s="16"/>
      <c r="I88" s="23">
        <f t="shared" si="2"/>
        <v>0</v>
      </c>
      <c r="J88" s="24" t="s">
        <v>786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1069</v>
      </c>
      <c r="B89" s="10" t="s">
        <v>42</v>
      </c>
      <c r="C89" s="10" t="s">
        <v>1070</v>
      </c>
      <c r="D89" s="10" t="s">
        <v>55</v>
      </c>
      <c r="E89" s="10" t="s">
        <v>1071</v>
      </c>
      <c r="F89" s="10" t="s">
        <v>1072</v>
      </c>
      <c r="G89" s="10" t="s">
        <v>1073</v>
      </c>
      <c r="H89" s="10"/>
      <c r="I89" s="33">
        <f t="shared" si="2"/>
        <v>0</v>
      </c>
      <c r="J89" s="33" t="s">
        <v>786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42</v>
      </c>
      <c r="C90" s="11" t="s">
        <v>585</v>
      </c>
      <c r="D90" s="11" t="s">
        <v>44</v>
      </c>
      <c r="E90" s="11" t="s">
        <v>586</v>
      </c>
      <c r="F90" s="11" t="s">
        <v>1119</v>
      </c>
      <c r="G90" s="11" t="s">
        <v>445</v>
      </c>
      <c r="H90" s="10" t="s">
        <v>572</v>
      </c>
      <c r="I90" s="33">
        <f t="shared" ref="I90:I111" si="3">SUM(K90:BJ90)</f>
        <v>29.75</v>
      </c>
      <c r="J90" s="39" t="s">
        <v>284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50</v>
      </c>
      <c r="B91" s="10" t="s">
        <v>42</v>
      </c>
      <c r="C91" s="10" t="s">
        <v>442</v>
      </c>
      <c r="D91" s="10" t="s">
        <v>44</v>
      </c>
      <c r="E91" s="10" t="s">
        <v>443</v>
      </c>
      <c r="F91" s="10" t="s">
        <v>1119</v>
      </c>
      <c r="G91" s="10" t="s">
        <v>445</v>
      </c>
      <c r="H91" s="10" t="s">
        <v>431</v>
      </c>
      <c r="I91" s="33">
        <f t="shared" si="3"/>
        <v>0.5</v>
      </c>
      <c r="J91" s="39" t="s">
        <v>284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42</v>
      </c>
      <c r="C92" s="21" t="s">
        <v>588</v>
      </c>
      <c r="D92" s="21" t="s">
        <v>59</v>
      </c>
      <c r="E92" s="21" t="s">
        <v>589</v>
      </c>
      <c r="F92" s="21" t="s">
        <v>590</v>
      </c>
      <c r="G92" s="21" t="s">
        <v>449</v>
      </c>
      <c r="H92" s="10" t="s">
        <v>572</v>
      </c>
      <c r="I92" s="33">
        <f t="shared" si="3"/>
        <v>13.25</v>
      </c>
      <c r="J92" s="39" t="s">
        <v>284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50</v>
      </c>
      <c r="B93" s="10" t="s">
        <v>42</v>
      </c>
      <c r="C93" s="10" t="s">
        <v>446</v>
      </c>
      <c r="D93" s="10" t="s">
        <v>44</v>
      </c>
      <c r="E93" s="10" t="s">
        <v>447</v>
      </c>
      <c r="F93" s="10" t="s">
        <v>590</v>
      </c>
      <c r="G93" s="10" t="s">
        <v>449</v>
      </c>
      <c r="H93" s="10" t="s">
        <v>431</v>
      </c>
      <c r="I93" s="33">
        <f t="shared" si="3"/>
        <v>0.5</v>
      </c>
      <c r="J93" s="39" t="s">
        <v>284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42</v>
      </c>
      <c r="C94" s="21" t="s">
        <v>591</v>
      </c>
      <c r="D94" s="21" t="s">
        <v>44</v>
      </c>
      <c r="E94" s="21" t="s">
        <v>592</v>
      </c>
      <c r="F94" s="21" t="s">
        <v>593</v>
      </c>
      <c r="G94" s="21" t="s">
        <v>323</v>
      </c>
      <c r="H94" s="10" t="s">
        <v>572</v>
      </c>
      <c r="I94" s="33">
        <f t="shared" si="3"/>
        <v>1</v>
      </c>
      <c r="J94" s="39" t="s">
        <v>284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50</v>
      </c>
      <c r="B95" s="10" t="s">
        <v>42</v>
      </c>
      <c r="C95" s="10" t="s">
        <v>450</v>
      </c>
      <c r="D95" s="10" t="s">
        <v>44</v>
      </c>
      <c r="E95" s="10" t="s">
        <v>451</v>
      </c>
      <c r="F95" s="10" t="s">
        <v>593</v>
      </c>
      <c r="G95" s="10" t="s">
        <v>323</v>
      </c>
      <c r="H95" s="10" t="s">
        <v>431</v>
      </c>
      <c r="I95" s="33">
        <f t="shared" si="3"/>
        <v>0.5</v>
      </c>
      <c r="J95" s="39" t="s">
        <v>284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42</v>
      </c>
      <c r="C96" s="21" t="s">
        <v>594</v>
      </c>
      <c r="D96" s="21" t="s">
        <v>44</v>
      </c>
      <c r="E96" s="21" t="s">
        <v>595</v>
      </c>
      <c r="F96" s="21" t="s">
        <v>1074</v>
      </c>
      <c r="G96" s="21" t="s">
        <v>456</v>
      </c>
      <c r="H96" s="10" t="s">
        <v>572</v>
      </c>
      <c r="I96" s="33">
        <f t="shared" si="3"/>
        <v>5</v>
      </c>
      <c r="J96" s="39" t="s">
        <v>284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50</v>
      </c>
      <c r="B97" s="10" t="s">
        <v>42</v>
      </c>
      <c r="C97" s="10" t="s">
        <v>453</v>
      </c>
      <c r="D97" s="10" t="s">
        <v>44</v>
      </c>
      <c r="E97" s="10" t="s">
        <v>454</v>
      </c>
      <c r="F97" s="10" t="s">
        <v>1074</v>
      </c>
      <c r="G97" s="10" t="s">
        <v>456</v>
      </c>
      <c r="H97" s="10" t="s">
        <v>597</v>
      </c>
      <c r="I97" s="33">
        <f t="shared" si="3"/>
        <v>0.5</v>
      </c>
      <c r="J97" s="39" t="s">
        <v>284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42</v>
      </c>
      <c r="C98" s="21" t="s">
        <v>598</v>
      </c>
      <c r="D98" s="21" t="s">
        <v>44</v>
      </c>
      <c r="E98" s="21" t="s">
        <v>599</v>
      </c>
      <c r="F98" s="21" t="s">
        <v>1121</v>
      </c>
      <c r="G98" s="21" t="s">
        <v>460</v>
      </c>
      <c r="H98" s="10" t="s">
        <v>572</v>
      </c>
      <c r="I98" s="33">
        <f t="shared" si="3"/>
        <v>32.75</v>
      </c>
      <c r="J98" s="39" t="s">
        <v>284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50</v>
      </c>
      <c r="B99" s="10" t="s">
        <v>42</v>
      </c>
      <c r="C99" s="10" t="s">
        <v>457</v>
      </c>
      <c r="D99" s="10" t="s">
        <v>44</v>
      </c>
      <c r="E99" s="10" t="s">
        <v>458</v>
      </c>
      <c r="F99" s="10" t="s">
        <v>1121</v>
      </c>
      <c r="G99" s="10" t="s">
        <v>460</v>
      </c>
      <c r="H99" s="10" t="s">
        <v>625</v>
      </c>
      <c r="I99" s="33">
        <f t="shared" si="3"/>
        <v>0.5</v>
      </c>
      <c r="J99" s="39" t="s">
        <v>284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42</v>
      </c>
      <c r="C100" s="21" t="s">
        <v>1158</v>
      </c>
      <c r="D100" s="21" t="s">
        <v>55</v>
      </c>
      <c r="E100" s="21" t="s">
        <v>1159</v>
      </c>
      <c r="F100" s="21" t="s">
        <v>1160</v>
      </c>
      <c r="G100" s="21" t="s">
        <v>215</v>
      </c>
      <c r="H100" s="10" t="s">
        <v>690</v>
      </c>
      <c r="I100" s="33">
        <f t="shared" si="3"/>
        <v>3.5</v>
      </c>
      <c r="J100" s="39" t="s">
        <v>284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42</v>
      </c>
      <c r="C101" s="11" t="s">
        <v>605</v>
      </c>
      <c r="D101" s="11" t="s">
        <v>55</v>
      </c>
      <c r="E101" s="11" t="s">
        <v>606</v>
      </c>
      <c r="F101" s="11" t="s">
        <v>607</v>
      </c>
      <c r="G101" s="11" t="s">
        <v>488</v>
      </c>
      <c r="H101" s="10" t="s">
        <v>572</v>
      </c>
      <c r="I101" s="33">
        <f t="shared" si="3"/>
        <v>31.5</v>
      </c>
      <c r="J101" s="39" t="s">
        <v>284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42</v>
      </c>
      <c r="C102" s="11" t="s">
        <v>608</v>
      </c>
      <c r="D102" s="11" t="s">
        <v>55</v>
      </c>
      <c r="E102" s="11" t="s">
        <v>609</v>
      </c>
      <c r="F102" s="11" t="s">
        <v>1161</v>
      </c>
      <c r="G102" s="11" t="s">
        <v>241</v>
      </c>
      <c r="H102" s="10" t="s">
        <v>572</v>
      </c>
      <c r="I102" s="33">
        <f t="shared" si="3"/>
        <v>18.75</v>
      </c>
      <c r="J102" s="39" t="s">
        <v>284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42</v>
      </c>
      <c r="C103" s="21" t="s">
        <v>1126</v>
      </c>
      <c r="D103" s="21" t="s">
        <v>55</v>
      </c>
      <c r="E103" s="21" t="s">
        <v>1162</v>
      </c>
      <c r="F103" s="21" t="s">
        <v>1163</v>
      </c>
      <c r="G103" s="21" t="s">
        <v>231</v>
      </c>
      <c r="H103" s="10" t="s">
        <v>767</v>
      </c>
      <c r="I103" s="33">
        <f t="shared" si="3"/>
        <v>29.75</v>
      </c>
      <c r="J103" s="39" t="s">
        <v>284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42</v>
      </c>
      <c r="C104" s="21" t="s">
        <v>1128</v>
      </c>
      <c r="D104" s="21" t="s">
        <v>55</v>
      </c>
      <c r="E104" s="21" t="s">
        <v>1129</v>
      </c>
      <c r="F104" s="21" t="s">
        <v>1130</v>
      </c>
      <c r="G104" s="21" t="s">
        <v>467</v>
      </c>
      <c r="H104" s="10" t="s">
        <v>767</v>
      </c>
      <c r="I104" s="33">
        <f t="shared" si="3"/>
        <v>13.5</v>
      </c>
      <c r="J104" s="39" t="s">
        <v>284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42</v>
      </c>
      <c r="C105" s="21" t="s">
        <v>615</v>
      </c>
      <c r="D105" s="21" t="s">
        <v>55</v>
      </c>
      <c r="E105" s="21" t="s">
        <v>616</v>
      </c>
      <c r="F105" s="21" t="s">
        <v>1164</v>
      </c>
      <c r="G105" s="21" t="s">
        <v>406</v>
      </c>
      <c r="H105" s="10" t="s">
        <v>572</v>
      </c>
      <c r="I105" s="33">
        <f t="shared" si="3"/>
        <v>10.75</v>
      </c>
      <c r="J105" s="39" t="s">
        <v>284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42</v>
      </c>
      <c r="C106" s="21" t="s">
        <v>1165</v>
      </c>
      <c r="D106" s="21" t="s">
        <v>55</v>
      </c>
      <c r="E106" s="21" t="s">
        <v>1166</v>
      </c>
      <c r="F106" s="21" t="s">
        <v>1167</v>
      </c>
      <c r="G106" s="21" t="s">
        <v>323</v>
      </c>
      <c r="H106" s="10" t="s">
        <v>690</v>
      </c>
      <c r="I106" s="33">
        <f t="shared" si="3"/>
        <v>7</v>
      </c>
      <c r="J106" s="39" t="s">
        <v>284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42</v>
      </c>
      <c r="C107" s="13" t="s">
        <v>623</v>
      </c>
      <c r="D107" s="13"/>
      <c r="E107" s="13" t="s">
        <v>624</v>
      </c>
      <c r="F107" s="13"/>
      <c r="G107" s="13"/>
      <c r="H107" s="10" t="s">
        <v>625</v>
      </c>
      <c r="I107" s="33">
        <f t="shared" si="3"/>
        <v>11</v>
      </c>
      <c r="J107" s="39" t="s">
        <v>284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42</v>
      </c>
      <c r="C108" s="14" t="s">
        <v>555</v>
      </c>
      <c r="D108" s="14" t="s">
        <v>44</v>
      </c>
      <c r="E108" s="14" t="s">
        <v>556</v>
      </c>
      <c r="F108" s="14" t="s">
        <v>1168</v>
      </c>
      <c r="G108" s="14" t="s">
        <v>140</v>
      </c>
      <c r="H108" s="10" t="s">
        <v>572</v>
      </c>
      <c r="I108" s="33">
        <f t="shared" si="3"/>
        <v>45.25</v>
      </c>
      <c r="J108" s="39" t="s">
        <v>284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50</v>
      </c>
      <c r="B109" s="10" t="s">
        <v>42</v>
      </c>
      <c r="C109" s="10" t="s">
        <v>475</v>
      </c>
      <c r="D109" s="10" t="s">
        <v>44</v>
      </c>
      <c r="E109" s="10" t="s">
        <v>476</v>
      </c>
      <c r="F109" s="10" t="s">
        <v>1168</v>
      </c>
      <c r="G109" s="10" t="s">
        <v>140</v>
      </c>
      <c r="H109" s="10" t="s">
        <v>431</v>
      </c>
      <c r="I109" s="33">
        <f t="shared" si="3"/>
        <v>0.5</v>
      </c>
      <c r="J109" s="39" t="s">
        <v>284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42</v>
      </c>
      <c r="C110" s="14" t="s">
        <v>627</v>
      </c>
      <c r="D110" s="14" t="s">
        <v>55</v>
      </c>
      <c r="E110" s="14" t="s">
        <v>628</v>
      </c>
      <c r="F110" s="14" t="s">
        <v>799</v>
      </c>
      <c r="G110" s="14" t="s">
        <v>201</v>
      </c>
      <c r="H110" s="10" t="s">
        <v>767</v>
      </c>
      <c r="I110" s="33">
        <f t="shared" si="3"/>
        <v>21</v>
      </c>
      <c r="J110" s="39" t="s">
        <v>284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102</v>
      </c>
      <c r="C111" s="14" t="s">
        <v>634</v>
      </c>
      <c r="D111" s="14" t="s">
        <v>44</v>
      </c>
      <c r="E111" s="14" t="s">
        <v>635</v>
      </c>
      <c r="F111" s="14" t="s">
        <v>1133</v>
      </c>
      <c r="G111" s="14" t="s">
        <v>140</v>
      </c>
      <c r="H111" s="10" t="s">
        <v>572</v>
      </c>
      <c r="I111" s="33">
        <f t="shared" si="3"/>
        <v>22.25</v>
      </c>
      <c r="J111" s="39" t="s">
        <v>284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50</v>
      </c>
      <c r="B112" s="12" t="s">
        <v>102</v>
      </c>
      <c r="C112" s="12" t="s">
        <v>472</v>
      </c>
      <c r="D112" s="12" t="s">
        <v>44</v>
      </c>
      <c r="E112" s="12" t="s">
        <v>473</v>
      </c>
      <c r="F112" s="12" t="s">
        <v>1133</v>
      </c>
      <c r="G112" s="12" t="s">
        <v>140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42</v>
      </c>
      <c r="C113" s="14" t="s">
        <v>427</v>
      </c>
      <c r="D113" s="14" t="s">
        <v>44</v>
      </c>
      <c r="E113" s="14" t="s">
        <v>428</v>
      </c>
      <c r="F113" s="14" t="s">
        <v>1169</v>
      </c>
      <c r="G113" s="14" t="s">
        <v>430</v>
      </c>
      <c r="H113" s="10" t="s">
        <v>572</v>
      </c>
      <c r="I113" s="33">
        <f t="shared" ref="I113:I124" si="4">SUM(K113:BJ113)</f>
        <v>26.75</v>
      </c>
      <c r="J113" s="39" t="s">
        <v>284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50</v>
      </c>
      <c r="B114" s="10" t="s">
        <v>42</v>
      </c>
      <c r="C114" s="10" t="s">
        <v>432</v>
      </c>
      <c r="D114" s="10" t="s">
        <v>44</v>
      </c>
      <c r="E114" s="10" t="s">
        <v>433</v>
      </c>
      <c r="F114" s="10" t="s">
        <v>1169</v>
      </c>
      <c r="G114" s="10" t="s">
        <v>430</v>
      </c>
      <c r="H114" s="10" t="s">
        <v>431</v>
      </c>
      <c r="I114" s="33">
        <f t="shared" si="4"/>
        <v>1</v>
      </c>
      <c r="J114" s="39" t="s">
        <v>284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42</v>
      </c>
      <c r="C115" s="14" t="s">
        <v>638</v>
      </c>
      <c r="D115" s="14" t="s">
        <v>44</v>
      </c>
      <c r="E115" s="14" t="s">
        <v>639</v>
      </c>
      <c r="F115" s="14" t="s">
        <v>1136</v>
      </c>
      <c r="G115" s="14" t="s">
        <v>201</v>
      </c>
      <c r="H115" s="10" t="s">
        <v>572</v>
      </c>
      <c r="I115" s="33">
        <f t="shared" si="4"/>
        <v>12.5</v>
      </c>
      <c r="J115" s="39" t="s">
        <v>284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42</v>
      </c>
      <c r="C116" s="14" t="s">
        <v>1084</v>
      </c>
      <c r="D116" s="14" t="s">
        <v>44</v>
      </c>
      <c r="E116" s="14" t="s">
        <v>642</v>
      </c>
      <c r="F116" s="14" t="s">
        <v>1137</v>
      </c>
      <c r="G116" s="14" t="s">
        <v>481</v>
      </c>
      <c r="H116" s="10" t="s">
        <v>572</v>
      </c>
      <c r="I116" s="33">
        <f t="shared" si="4"/>
        <v>20.5</v>
      </c>
      <c r="J116" s="39" t="s">
        <v>284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50</v>
      </c>
      <c r="B117" s="12" t="s">
        <v>42</v>
      </c>
      <c r="C117" s="12" t="s">
        <v>1084</v>
      </c>
      <c r="D117" s="12" t="s">
        <v>44</v>
      </c>
      <c r="E117" s="12" t="s">
        <v>479</v>
      </c>
      <c r="F117" s="12" t="s">
        <v>1137</v>
      </c>
      <c r="G117" s="12" t="s">
        <v>481</v>
      </c>
      <c r="H117" s="10" t="s">
        <v>431</v>
      </c>
      <c r="I117" s="33">
        <f t="shared" si="4"/>
        <v>0.5</v>
      </c>
      <c r="J117" s="39" t="s">
        <v>284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42</v>
      </c>
      <c r="C118" s="14" t="s">
        <v>644</v>
      </c>
      <c r="D118" s="14" t="s">
        <v>44</v>
      </c>
      <c r="E118" s="14" t="s">
        <v>645</v>
      </c>
      <c r="F118" s="14" t="s">
        <v>1087</v>
      </c>
      <c r="G118" s="14" t="s">
        <v>406</v>
      </c>
      <c r="H118" s="10" t="s">
        <v>572</v>
      </c>
      <c r="I118" s="33">
        <f t="shared" si="4"/>
        <v>9</v>
      </c>
      <c r="J118" s="39" t="s">
        <v>284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42</v>
      </c>
      <c r="C119" s="10" t="s">
        <v>482</v>
      </c>
      <c r="D119" s="10" t="s">
        <v>59</v>
      </c>
      <c r="E119" s="10" t="s">
        <v>1086</v>
      </c>
      <c r="F119" s="10" t="s">
        <v>1087</v>
      </c>
      <c r="G119" s="12" t="s">
        <v>406</v>
      </c>
      <c r="H119" s="10" t="s">
        <v>431</v>
      </c>
      <c r="I119" s="33">
        <f t="shared" si="4"/>
        <v>0.25</v>
      </c>
      <c r="J119" s="39" t="s">
        <v>284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42</v>
      </c>
      <c r="C120" s="14" t="s">
        <v>647</v>
      </c>
      <c r="D120" s="14" t="s">
        <v>44</v>
      </c>
      <c r="E120" s="14" t="s">
        <v>648</v>
      </c>
      <c r="F120" s="14" t="s">
        <v>649</v>
      </c>
      <c r="G120" s="14" t="s">
        <v>650</v>
      </c>
      <c r="H120" s="10" t="s">
        <v>572</v>
      </c>
      <c r="I120" s="33">
        <f t="shared" si="4"/>
        <v>4.5</v>
      </c>
      <c r="J120" s="39" t="s">
        <v>284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42</v>
      </c>
      <c r="C121" s="14" t="s">
        <v>651</v>
      </c>
      <c r="D121" s="14" t="s">
        <v>44</v>
      </c>
      <c r="E121" s="14" t="s">
        <v>652</v>
      </c>
      <c r="F121" s="14" t="s">
        <v>1138</v>
      </c>
      <c r="G121" s="14" t="s">
        <v>215</v>
      </c>
      <c r="H121" s="10" t="s">
        <v>625</v>
      </c>
      <c r="I121" s="33">
        <f t="shared" si="4"/>
        <v>4</v>
      </c>
      <c r="J121" s="39" t="s">
        <v>284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42</v>
      </c>
      <c r="C122" s="14" t="s">
        <v>654</v>
      </c>
      <c r="D122" s="14" t="s">
        <v>44</v>
      </c>
      <c r="E122" s="14" t="s">
        <v>655</v>
      </c>
      <c r="F122" s="14" t="s">
        <v>801</v>
      </c>
      <c r="G122" s="14" t="s">
        <v>657</v>
      </c>
      <c r="H122" s="10" t="s">
        <v>572</v>
      </c>
      <c r="I122" s="33">
        <f t="shared" si="4"/>
        <v>10</v>
      </c>
      <c r="J122" s="39" t="s">
        <v>284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173</v>
      </c>
      <c r="D123" s="31"/>
      <c r="E123" s="31" t="s">
        <v>1088</v>
      </c>
      <c r="F123" s="31"/>
      <c r="G123" s="31"/>
      <c r="H123" s="10"/>
      <c r="I123" s="33">
        <f t="shared" si="4"/>
        <v>13.5</v>
      </c>
      <c r="J123" s="39" t="s">
        <v>284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42</v>
      </c>
      <c r="C124" s="32" t="s">
        <v>662</v>
      </c>
      <c r="D124" s="32" t="s">
        <v>44</v>
      </c>
      <c r="E124" s="32" t="s">
        <v>663</v>
      </c>
      <c r="F124" s="32" t="s">
        <v>1170</v>
      </c>
      <c r="G124" s="32" t="s">
        <v>488</v>
      </c>
      <c r="H124" s="10" t="s">
        <v>572</v>
      </c>
      <c r="I124" s="33">
        <f t="shared" si="4"/>
        <v>22</v>
      </c>
      <c r="J124" s="39" t="s">
        <v>284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50</v>
      </c>
      <c r="B125" s="12" t="s">
        <v>42</v>
      </c>
      <c r="C125" s="12" t="s">
        <v>485</v>
      </c>
      <c r="D125" s="12" t="s">
        <v>44</v>
      </c>
      <c r="E125" s="12" t="s">
        <v>486</v>
      </c>
      <c r="F125" s="12" t="s">
        <v>1170</v>
      </c>
      <c r="G125" s="12" t="s">
        <v>488</v>
      </c>
      <c r="H125" s="10"/>
      <c r="I125" s="33"/>
      <c r="J125" s="39" t="s">
        <v>284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1" customHeight="1">
      <c r="A126" s="32" t="s">
        <v>4</v>
      </c>
      <c r="B126" s="32" t="s">
        <v>42</v>
      </c>
      <c r="C126" s="32" t="s">
        <v>666</v>
      </c>
      <c r="D126" s="32" t="s">
        <v>44</v>
      </c>
      <c r="E126" s="32" t="s">
        <v>667</v>
      </c>
      <c r="F126" s="32" t="s">
        <v>803</v>
      </c>
      <c r="G126" s="32" t="s">
        <v>241</v>
      </c>
      <c r="H126" s="10" t="s">
        <v>572</v>
      </c>
      <c r="I126" s="33">
        <f>SUM(K126:BJ126)</f>
        <v>17.5</v>
      </c>
      <c r="J126" s="39" t="s">
        <v>284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1" customHeight="1">
      <c r="A127" s="32" t="s">
        <v>4</v>
      </c>
      <c r="B127" s="32" t="s">
        <v>42</v>
      </c>
      <c r="C127" s="32" t="s">
        <v>669</v>
      </c>
      <c r="D127" s="32" t="s">
        <v>44</v>
      </c>
      <c r="E127" s="32" t="s">
        <v>670</v>
      </c>
      <c r="F127" s="32" t="s">
        <v>804</v>
      </c>
      <c r="G127" s="32" t="s">
        <v>241</v>
      </c>
      <c r="H127" s="10" t="s">
        <v>732</v>
      </c>
      <c r="I127" s="33">
        <v>12</v>
      </c>
      <c r="J127" s="39" t="s">
        <v>284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42</v>
      </c>
      <c r="C128" s="32" t="s">
        <v>672</v>
      </c>
      <c r="D128" s="32" t="s">
        <v>44</v>
      </c>
      <c r="E128" s="32" t="s">
        <v>673</v>
      </c>
      <c r="F128" s="32" t="s">
        <v>1139</v>
      </c>
      <c r="G128" s="32" t="s">
        <v>675</v>
      </c>
      <c r="H128" s="10" t="s">
        <v>572</v>
      </c>
      <c r="I128" s="33">
        <f>SUM(K128:BJ128)</f>
        <v>15.5</v>
      </c>
      <c r="J128" s="39" t="s">
        <v>284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42</v>
      </c>
      <c r="C129" s="32" t="s">
        <v>687</v>
      </c>
      <c r="D129" s="32" t="s">
        <v>55</v>
      </c>
      <c r="E129" s="32" t="s">
        <v>688</v>
      </c>
      <c r="F129" s="32" t="s">
        <v>1171</v>
      </c>
      <c r="G129" s="32" t="s">
        <v>456</v>
      </c>
      <c r="H129" s="10" t="s">
        <v>690</v>
      </c>
      <c r="I129" s="33">
        <v>0.5</v>
      </c>
      <c r="J129" s="39" t="s">
        <v>284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50</v>
      </c>
      <c r="B130" s="16" t="s">
        <v>42</v>
      </c>
      <c r="C130" s="10" t="s">
        <v>489</v>
      </c>
      <c r="D130" s="16" t="s">
        <v>189</v>
      </c>
      <c r="E130" s="16" t="s">
        <v>1172</v>
      </c>
      <c r="F130" s="16"/>
      <c r="G130" s="16"/>
      <c r="H130" s="16" t="s">
        <v>572</v>
      </c>
      <c r="I130" s="33">
        <f t="shared" ref="I130:I144" si="5">SUM(K130:BJ130)</f>
        <v>60.5</v>
      </c>
      <c r="J130" s="39" t="s">
        <v>284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50</v>
      </c>
      <c r="B131" s="10" t="s">
        <v>42</v>
      </c>
      <c r="C131" s="10" t="s">
        <v>692</v>
      </c>
      <c r="D131" s="10" t="s">
        <v>44</v>
      </c>
      <c r="E131" s="10" t="s">
        <v>693</v>
      </c>
      <c r="F131" s="10" t="s">
        <v>1173</v>
      </c>
      <c r="G131" s="10" t="s">
        <v>201</v>
      </c>
      <c r="H131" s="10" t="s">
        <v>572</v>
      </c>
      <c r="I131" s="33">
        <f t="shared" si="5"/>
        <v>4.75</v>
      </c>
      <c r="J131" s="39" t="s">
        <v>284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50</v>
      </c>
      <c r="B132" s="10" t="s">
        <v>42</v>
      </c>
      <c r="C132" s="10" t="s">
        <v>491</v>
      </c>
      <c r="D132" s="10" t="s">
        <v>44</v>
      </c>
      <c r="E132" s="10" t="s">
        <v>492</v>
      </c>
      <c r="F132" s="10" t="s">
        <v>1173</v>
      </c>
      <c r="G132" s="10" t="s">
        <v>201</v>
      </c>
      <c r="H132" s="10" t="s">
        <v>732</v>
      </c>
      <c r="I132" s="33">
        <f t="shared" si="5"/>
        <v>0.5</v>
      </c>
      <c r="J132" s="39" t="s">
        <v>284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50</v>
      </c>
      <c r="B133" s="16" t="s">
        <v>42</v>
      </c>
      <c r="C133" s="10" t="s">
        <v>694</v>
      </c>
      <c r="D133" s="16" t="s">
        <v>44</v>
      </c>
      <c r="E133" s="16" t="s">
        <v>695</v>
      </c>
      <c r="F133" s="16" t="s">
        <v>1141</v>
      </c>
      <c r="G133" s="10" t="s">
        <v>838</v>
      </c>
      <c r="H133" s="10" t="s">
        <v>572</v>
      </c>
      <c r="I133" s="33">
        <f t="shared" si="5"/>
        <v>10.5</v>
      </c>
      <c r="J133" s="39" t="s">
        <v>284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50</v>
      </c>
      <c r="B134" s="16" t="s">
        <v>42</v>
      </c>
      <c r="C134" s="10" t="s">
        <v>494</v>
      </c>
      <c r="D134" s="16" t="s">
        <v>44</v>
      </c>
      <c r="E134" s="16" t="s">
        <v>495</v>
      </c>
      <c r="F134" s="16" t="s">
        <v>1141</v>
      </c>
      <c r="G134" s="10" t="s">
        <v>838</v>
      </c>
      <c r="H134" s="10" t="s">
        <v>697</v>
      </c>
      <c r="I134" s="33">
        <f t="shared" si="5"/>
        <v>8.5</v>
      </c>
      <c r="J134" s="39" t="s">
        <v>284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50</v>
      </c>
      <c r="B135" s="16" t="s">
        <v>42</v>
      </c>
      <c r="C135" s="10" t="s">
        <v>698</v>
      </c>
      <c r="D135" s="16" t="s">
        <v>44</v>
      </c>
      <c r="E135" s="16" t="s">
        <v>699</v>
      </c>
      <c r="F135" s="16" t="s">
        <v>1174</v>
      </c>
      <c r="G135" s="16" t="s">
        <v>501</v>
      </c>
      <c r="H135" s="10" t="s">
        <v>572</v>
      </c>
      <c r="I135" s="33">
        <f t="shared" si="5"/>
        <v>7.5</v>
      </c>
      <c r="J135" s="39" t="s">
        <v>284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50</v>
      </c>
      <c r="B136" s="16" t="s">
        <v>42</v>
      </c>
      <c r="C136" s="10" t="s">
        <v>811</v>
      </c>
      <c r="D136" s="16" t="s">
        <v>44</v>
      </c>
      <c r="E136" s="16" t="s">
        <v>499</v>
      </c>
      <c r="F136" s="16" t="s">
        <v>1174</v>
      </c>
      <c r="G136" s="16" t="s">
        <v>501</v>
      </c>
      <c r="H136" s="16" t="s">
        <v>701</v>
      </c>
      <c r="I136" s="33">
        <f t="shared" si="5"/>
        <v>0.75</v>
      </c>
      <c r="J136" s="39" t="s">
        <v>284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50</v>
      </c>
      <c r="B137" s="16" t="s">
        <v>42</v>
      </c>
      <c r="C137" s="10" t="s">
        <v>702</v>
      </c>
      <c r="D137" s="16" t="s">
        <v>44</v>
      </c>
      <c r="E137" s="16" t="s">
        <v>703</v>
      </c>
      <c r="F137" s="16" t="s">
        <v>1143</v>
      </c>
      <c r="G137" s="16" t="s">
        <v>505</v>
      </c>
      <c r="H137" s="16" t="s">
        <v>625</v>
      </c>
      <c r="I137" s="33">
        <f t="shared" si="5"/>
        <v>9.5</v>
      </c>
      <c r="J137" s="39" t="s">
        <v>284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50</v>
      </c>
      <c r="B138" s="16" t="s">
        <v>42</v>
      </c>
      <c r="C138" s="10" t="s">
        <v>502</v>
      </c>
      <c r="D138" s="16" t="s">
        <v>44</v>
      </c>
      <c r="E138" s="16" t="s">
        <v>503</v>
      </c>
      <c r="F138" s="16" t="s">
        <v>1143</v>
      </c>
      <c r="G138" s="16" t="s">
        <v>505</v>
      </c>
      <c r="H138" s="16" t="s">
        <v>547</v>
      </c>
      <c r="I138" s="33">
        <f t="shared" si="5"/>
        <v>3</v>
      </c>
      <c r="J138" s="39" t="s">
        <v>284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50</v>
      </c>
      <c r="B139" s="10" t="s">
        <v>42</v>
      </c>
      <c r="C139" s="10" t="s">
        <v>813</v>
      </c>
      <c r="D139" s="10" t="s">
        <v>44</v>
      </c>
      <c r="E139" s="10" t="s">
        <v>706</v>
      </c>
      <c r="F139" s="16" t="s">
        <v>707</v>
      </c>
      <c r="G139" s="16" t="s">
        <v>509</v>
      </c>
      <c r="H139" s="10" t="s">
        <v>572</v>
      </c>
      <c r="I139" s="33">
        <f t="shared" si="5"/>
        <v>7</v>
      </c>
      <c r="J139" s="39" t="s">
        <v>284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50</v>
      </c>
      <c r="B140" s="10" t="s">
        <v>42</v>
      </c>
      <c r="C140" s="10" t="s">
        <v>813</v>
      </c>
      <c r="D140" s="10" t="s">
        <v>44</v>
      </c>
      <c r="E140" s="10" t="s">
        <v>507</v>
      </c>
      <c r="F140" s="16" t="s">
        <v>707</v>
      </c>
      <c r="G140" s="16" t="s">
        <v>509</v>
      </c>
      <c r="H140" s="10" t="s">
        <v>431</v>
      </c>
      <c r="I140" s="33">
        <f t="shared" si="5"/>
        <v>0.75</v>
      </c>
      <c r="J140" s="39" t="s">
        <v>284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50</v>
      </c>
      <c r="B141" s="10" t="s">
        <v>42</v>
      </c>
      <c r="C141" s="10" t="s">
        <v>1144</v>
      </c>
      <c r="D141" s="10" t="s">
        <v>59</v>
      </c>
      <c r="E141" s="10" t="s">
        <v>709</v>
      </c>
      <c r="F141" s="10" t="s">
        <v>1175</v>
      </c>
      <c r="G141" s="10" t="s">
        <v>513</v>
      </c>
      <c r="H141" s="10" t="s">
        <v>572</v>
      </c>
      <c r="I141" s="33">
        <f t="shared" si="5"/>
        <v>6.5</v>
      </c>
      <c r="J141" s="39" t="s">
        <v>284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50</v>
      </c>
      <c r="B142" s="10" t="s">
        <v>42</v>
      </c>
      <c r="C142" s="10" t="s">
        <v>1145</v>
      </c>
      <c r="D142" s="10" t="s">
        <v>59</v>
      </c>
      <c r="E142" s="10" t="s">
        <v>511</v>
      </c>
      <c r="F142" s="10" t="s">
        <v>1175</v>
      </c>
      <c r="G142" s="10" t="s">
        <v>513</v>
      </c>
      <c r="H142" s="10" t="s">
        <v>431</v>
      </c>
      <c r="I142" s="33">
        <f t="shared" si="5"/>
        <v>0.5</v>
      </c>
      <c r="J142" s="39" t="s">
        <v>284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50</v>
      </c>
      <c r="B143" s="16" t="s">
        <v>42</v>
      </c>
      <c r="C143" s="10" t="s">
        <v>514</v>
      </c>
      <c r="D143" s="16" t="s">
        <v>59</v>
      </c>
      <c r="E143" s="16" t="s">
        <v>515</v>
      </c>
      <c r="F143" s="16" t="s">
        <v>1176</v>
      </c>
      <c r="G143" s="10" t="s">
        <v>517</v>
      </c>
      <c r="H143" s="16" t="s">
        <v>572</v>
      </c>
      <c r="I143" s="33">
        <f t="shared" si="5"/>
        <v>5.5</v>
      </c>
      <c r="J143" s="39" t="s">
        <v>284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50</v>
      </c>
      <c r="B144" s="10" t="s">
        <v>42</v>
      </c>
      <c r="C144" s="10" t="s">
        <v>714</v>
      </c>
      <c r="D144" s="10" t="s">
        <v>55</v>
      </c>
      <c r="E144" s="10" t="s">
        <v>715</v>
      </c>
      <c r="F144" s="16" t="s">
        <v>1177</v>
      </c>
      <c r="G144" s="16" t="s">
        <v>215</v>
      </c>
      <c r="H144" s="16" t="s">
        <v>732</v>
      </c>
      <c r="I144" s="33">
        <f t="shared" si="5"/>
        <v>3.75</v>
      </c>
      <c r="J144" s="39" t="s">
        <v>284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50</v>
      </c>
      <c r="B145" s="10" t="s">
        <v>42</v>
      </c>
      <c r="C145" s="10" t="s">
        <v>717</v>
      </c>
      <c r="D145" s="10" t="s">
        <v>55</v>
      </c>
      <c r="E145" s="10" t="s">
        <v>718</v>
      </c>
      <c r="F145" s="16" t="s">
        <v>1178</v>
      </c>
      <c r="G145" s="16" t="s">
        <v>657</v>
      </c>
      <c r="H145" s="16" t="s">
        <v>630</v>
      </c>
      <c r="I145" s="33"/>
      <c r="J145" s="39" t="s">
        <v>284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50</v>
      </c>
      <c r="B146" s="10" t="s">
        <v>42</v>
      </c>
      <c r="C146" s="10" t="s">
        <v>729</v>
      </c>
      <c r="D146" s="10" t="s">
        <v>55</v>
      </c>
      <c r="E146" s="10" t="s">
        <v>730</v>
      </c>
      <c r="F146" s="16" t="s">
        <v>1179</v>
      </c>
      <c r="G146" s="16" t="s">
        <v>467</v>
      </c>
      <c r="H146" s="16" t="s">
        <v>732</v>
      </c>
      <c r="I146" s="33">
        <f t="shared" ref="I146:I155" si="6">SUM(K146:BJ146)</f>
        <v>2</v>
      </c>
      <c r="J146" s="39" t="s">
        <v>284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50</v>
      </c>
      <c r="B147" s="10" t="s">
        <v>42</v>
      </c>
      <c r="C147" s="10" t="s">
        <v>733</v>
      </c>
      <c r="D147" s="10" t="s">
        <v>55</v>
      </c>
      <c r="E147" s="10" t="s">
        <v>734</v>
      </c>
      <c r="F147" s="16" t="s">
        <v>1180</v>
      </c>
      <c r="G147" s="10" t="s">
        <v>196</v>
      </c>
      <c r="H147" s="10" t="s">
        <v>820</v>
      </c>
      <c r="I147" s="33">
        <f t="shared" si="6"/>
        <v>8</v>
      </c>
      <c r="J147" s="39" t="s">
        <v>284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50</v>
      </c>
      <c r="B148" s="10" t="s">
        <v>42</v>
      </c>
      <c r="C148" s="10" t="s">
        <v>736</v>
      </c>
      <c r="D148" s="10" t="s">
        <v>44</v>
      </c>
      <c r="E148" s="10" t="s">
        <v>737</v>
      </c>
      <c r="F148" s="16" t="s">
        <v>1181</v>
      </c>
      <c r="G148" s="10" t="s">
        <v>235</v>
      </c>
      <c r="H148" s="10" t="s">
        <v>625</v>
      </c>
      <c r="I148" s="33">
        <f t="shared" si="6"/>
        <v>3.5</v>
      </c>
      <c r="J148" s="39" t="s">
        <v>284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50</v>
      </c>
      <c r="B149" s="10" t="s">
        <v>42</v>
      </c>
      <c r="C149" s="10" t="s">
        <v>573</v>
      </c>
      <c r="D149" s="10" t="s">
        <v>44</v>
      </c>
      <c r="E149" s="10" t="s">
        <v>574</v>
      </c>
      <c r="F149" s="16" t="s">
        <v>1181</v>
      </c>
      <c r="G149" s="10" t="s">
        <v>235</v>
      </c>
      <c r="H149" s="10" t="s">
        <v>572</v>
      </c>
      <c r="I149" s="33">
        <f t="shared" si="6"/>
        <v>1.25</v>
      </c>
      <c r="J149" s="39" t="s">
        <v>284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50</v>
      </c>
      <c r="B150" s="10" t="s">
        <v>42</v>
      </c>
      <c r="C150" s="10" t="s">
        <v>739</v>
      </c>
      <c r="D150" s="10" t="s">
        <v>44</v>
      </c>
      <c r="E150" s="10" t="s">
        <v>740</v>
      </c>
      <c r="F150" s="10" t="s">
        <v>1182</v>
      </c>
      <c r="G150" s="10" t="s">
        <v>445</v>
      </c>
      <c r="H150" s="10" t="s">
        <v>625</v>
      </c>
      <c r="I150" s="33">
        <f t="shared" si="6"/>
        <v>5.75</v>
      </c>
      <c r="J150" s="39" t="s">
        <v>284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50</v>
      </c>
      <c r="B151" s="10" t="s">
        <v>42</v>
      </c>
      <c r="C151" s="10" t="s">
        <v>742</v>
      </c>
      <c r="D151" s="10" t="s">
        <v>44</v>
      </c>
      <c r="E151" s="10" t="s">
        <v>519</v>
      </c>
      <c r="F151" s="10" t="s">
        <v>1182</v>
      </c>
      <c r="G151" s="10" t="s">
        <v>445</v>
      </c>
      <c r="H151" s="10" t="s">
        <v>547</v>
      </c>
      <c r="I151" s="33">
        <f t="shared" si="6"/>
        <v>2.5</v>
      </c>
      <c r="J151" s="39" t="s">
        <v>284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50</v>
      </c>
      <c r="B152" s="10" t="s">
        <v>187</v>
      </c>
      <c r="C152" s="10" t="s">
        <v>743</v>
      </c>
      <c r="D152" s="10" t="s">
        <v>44</v>
      </c>
      <c r="E152" s="10" t="s">
        <v>821</v>
      </c>
      <c r="F152" s="16" t="s">
        <v>745</v>
      </c>
      <c r="G152" s="10" t="s">
        <v>323</v>
      </c>
      <c r="H152" s="16" t="s">
        <v>625</v>
      </c>
      <c r="I152" s="33">
        <f t="shared" si="6"/>
        <v>1.5</v>
      </c>
      <c r="J152" s="39" t="s">
        <v>284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50</v>
      </c>
      <c r="B153" s="10" t="s">
        <v>746</v>
      </c>
      <c r="C153" s="10" t="s">
        <v>747</v>
      </c>
      <c r="D153" s="10" t="s">
        <v>44</v>
      </c>
      <c r="E153" s="10" t="s">
        <v>748</v>
      </c>
      <c r="F153" s="16" t="s">
        <v>745</v>
      </c>
      <c r="G153" s="10" t="s">
        <v>323</v>
      </c>
      <c r="H153" s="16" t="s">
        <v>572</v>
      </c>
      <c r="I153" s="33">
        <f t="shared" si="6"/>
        <v>0.5</v>
      </c>
      <c r="J153" s="39" t="s">
        <v>284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50</v>
      </c>
      <c r="B154" s="10" t="s">
        <v>42</v>
      </c>
      <c r="C154" s="10" t="s">
        <v>749</v>
      </c>
      <c r="D154" s="16" t="s">
        <v>44</v>
      </c>
      <c r="E154" s="16" t="s">
        <v>750</v>
      </c>
      <c r="F154" s="16" t="s">
        <v>1096</v>
      </c>
      <c r="G154" s="16" t="s">
        <v>241</v>
      </c>
      <c r="H154" s="10" t="s">
        <v>572</v>
      </c>
      <c r="I154" s="33">
        <f t="shared" si="6"/>
        <v>9.75</v>
      </c>
      <c r="J154" s="39" t="s">
        <v>284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50</v>
      </c>
      <c r="B155" s="10" t="s">
        <v>42</v>
      </c>
      <c r="C155" s="10" t="s">
        <v>749</v>
      </c>
      <c r="D155" s="16" t="s">
        <v>44</v>
      </c>
      <c r="E155" s="16" t="s">
        <v>1097</v>
      </c>
      <c r="F155" s="16" t="s">
        <v>1096</v>
      </c>
      <c r="G155" s="16" t="s">
        <v>241</v>
      </c>
      <c r="H155" s="10" t="s">
        <v>701</v>
      </c>
      <c r="I155" s="33">
        <f t="shared" si="6"/>
        <v>3.5</v>
      </c>
      <c r="J155" s="39" t="s">
        <v>284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50</v>
      </c>
      <c r="B156" s="16" t="s">
        <v>42</v>
      </c>
      <c r="C156" s="10" t="s">
        <v>752</v>
      </c>
      <c r="D156" s="10" t="s">
        <v>55</v>
      </c>
      <c r="E156" s="10" t="s">
        <v>753</v>
      </c>
      <c r="F156" s="10" t="s">
        <v>754</v>
      </c>
      <c r="G156" s="10" t="s">
        <v>323</v>
      </c>
      <c r="H156" s="16" t="s">
        <v>1001</v>
      </c>
      <c r="I156" s="23">
        <f>SUM(K156:AL156)</f>
        <v>0.5</v>
      </c>
      <c r="J156" s="24" t="s">
        <v>284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50</v>
      </c>
      <c r="B157" s="10" t="s">
        <v>42</v>
      </c>
      <c r="C157" s="10" t="s">
        <v>758</v>
      </c>
      <c r="D157" s="10" t="s">
        <v>55</v>
      </c>
      <c r="E157" s="10" t="s">
        <v>759</v>
      </c>
      <c r="F157" s="10" t="s">
        <v>760</v>
      </c>
      <c r="G157" s="10" t="s">
        <v>761</v>
      </c>
      <c r="H157" s="16" t="s">
        <v>762</v>
      </c>
      <c r="I157" s="23">
        <f>SUM(K157:AL157)</f>
        <v>0</v>
      </c>
      <c r="J157" s="24" t="s">
        <v>284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50</v>
      </c>
      <c r="B158" s="10" t="s">
        <v>102</v>
      </c>
      <c r="C158" s="10" t="s">
        <v>763</v>
      </c>
      <c r="D158" s="10" t="s">
        <v>44</v>
      </c>
      <c r="E158" s="10" t="s">
        <v>764</v>
      </c>
      <c r="F158" s="16" t="s">
        <v>1147</v>
      </c>
      <c r="G158" s="10" t="s">
        <v>766</v>
      </c>
      <c r="H158" s="10" t="s">
        <v>767</v>
      </c>
      <c r="I158" s="23">
        <f>SUM(K158:AL158)</f>
        <v>2.25</v>
      </c>
      <c r="J158" s="24" t="s">
        <v>284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50</v>
      </c>
      <c r="B159" s="10" t="s">
        <v>102</v>
      </c>
      <c r="C159" s="10" t="s">
        <v>768</v>
      </c>
      <c r="D159" s="10" t="s">
        <v>44</v>
      </c>
      <c r="E159" s="10" t="s">
        <v>769</v>
      </c>
      <c r="F159" s="16" t="s">
        <v>1147</v>
      </c>
      <c r="G159" s="10" t="s">
        <v>766</v>
      </c>
      <c r="H159" s="10" t="s">
        <v>732</v>
      </c>
      <c r="I159" s="23">
        <f>SUM(K159:AL159)</f>
        <v>1.25</v>
      </c>
      <c r="J159" s="24" t="s">
        <v>284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50</v>
      </c>
      <c r="B160" s="16" t="s">
        <v>42</v>
      </c>
      <c r="C160" s="10" t="s">
        <v>283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50</v>
      </c>
      <c r="B161" s="16"/>
      <c r="C161" s="16" t="s">
        <v>784</v>
      </c>
      <c r="D161" s="16"/>
      <c r="E161" s="16"/>
      <c r="F161" s="16"/>
      <c r="G161" s="16"/>
      <c r="H161" s="16"/>
      <c r="I161" s="39"/>
      <c r="J161" s="39" t="s">
        <v>284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50</v>
      </c>
      <c r="B162" s="16" t="s">
        <v>187</v>
      </c>
      <c r="C162" s="16" t="s">
        <v>785</v>
      </c>
      <c r="D162" s="16"/>
      <c r="E162" s="16"/>
      <c r="F162" s="16"/>
      <c r="G162" s="16"/>
      <c r="H162" s="16"/>
      <c r="I162" s="39"/>
      <c r="J162" s="39" t="s">
        <v>786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50</v>
      </c>
      <c r="B163" s="16" t="s">
        <v>42</v>
      </c>
      <c r="C163" s="16" t="s">
        <v>787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50</v>
      </c>
      <c r="B164" s="16" t="s">
        <v>187</v>
      </c>
      <c r="C164" s="10" t="s">
        <v>286</v>
      </c>
      <c r="D164" s="16"/>
      <c r="E164" s="16"/>
      <c r="F164" s="16"/>
      <c r="G164" s="16"/>
      <c r="H164" s="16"/>
      <c r="I164" s="39"/>
      <c r="J164" s="39" t="s">
        <v>284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42</v>
      </c>
      <c r="C166" s="45"/>
      <c r="D166" s="45"/>
      <c r="E166" s="46" t="s">
        <v>287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42</v>
      </c>
      <c r="C167" s="45"/>
      <c r="D167" s="45"/>
      <c r="E167" s="47" t="s">
        <v>288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42</v>
      </c>
      <c r="C168" s="45"/>
      <c r="D168" s="45"/>
      <c r="E168" s="47" t="s">
        <v>289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42</v>
      </c>
      <c r="C169" s="45"/>
      <c r="D169" s="45"/>
      <c r="E169" s="47" t="s">
        <v>290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42</v>
      </c>
      <c r="C170" s="48"/>
      <c r="D170" s="48"/>
      <c r="E170" s="48" t="s">
        <v>291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42</v>
      </c>
      <c r="C171" s="50"/>
      <c r="D171" s="50"/>
      <c r="E171" s="47" t="s">
        <v>292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42</v>
      </c>
      <c r="C172" s="51"/>
      <c r="D172" s="51"/>
      <c r="E172" s="51" t="s">
        <v>293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102</v>
      </c>
      <c r="C173" s="46"/>
      <c r="D173" s="46"/>
      <c r="E173" s="46" t="s">
        <v>287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102</v>
      </c>
      <c r="C174" s="46"/>
      <c r="D174" s="46"/>
      <c r="E174" s="46" t="s">
        <v>288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102</v>
      </c>
      <c r="C175" s="47"/>
      <c r="D175" s="47"/>
      <c r="E175" s="47" t="s">
        <v>289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102</v>
      </c>
      <c r="C176" s="47"/>
      <c r="D176" s="47"/>
      <c r="E176" s="47" t="s">
        <v>290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102</v>
      </c>
      <c r="C177" s="48"/>
      <c r="D177" s="48"/>
      <c r="E177" s="48" t="s">
        <v>294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102</v>
      </c>
      <c r="C178" s="47"/>
      <c r="D178" s="47"/>
      <c r="E178" s="47" t="s">
        <v>292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102</v>
      </c>
      <c r="C179" s="51"/>
      <c r="D179" s="51"/>
      <c r="E179" s="51" t="s">
        <v>293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295</v>
      </c>
      <c r="C180" s="46"/>
      <c r="D180" s="46"/>
      <c r="E180" s="46" t="s">
        <v>287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296</v>
      </c>
      <c r="C181" s="46"/>
      <c r="D181" s="46"/>
      <c r="E181" s="46" t="s">
        <v>288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296</v>
      </c>
      <c r="C182" s="47"/>
      <c r="D182" s="47"/>
      <c r="E182" s="47" t="s">
        <v>289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296</v>
      </c>
      <c r="C183" s="48"/>
      <c r="D183" s="48"/>
      <c r="E183" s="48" t="s">
        <v>290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5.5">
      <c r="A184" s="47"/>
      <c r="B184" s="47" t="s">
        <v>296</v>
      </c>
      <c r="C184" s="47"/>
      <c r="D184" s="47"/>
      <c r="E184" s="47" t="s">
        <v>291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296</v>
      </c>
      <c r="C185" s="46"/>
      <c r="D185" s="46"/>
      <c r="E185" s="46" t="s">
        <v>292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5.5">
      <c r="A186" s="51"/>
      <c r="B186" s="51" t="s">
        <v>296</v>
      </c>
      <c r="C186" s="51"/>
      <c r="D186" s="51"/>
      <c r="E186" s="51" t="s">
        <v>293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297</v>
      </c>
      <c r="C187" s="46"/>
      <c r="D187" s="46"/>
      <c r="E187" s="46" t="s">
        <v>287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297</v>
      </c>
      <c r="C188" s="47"/>
      <c r="D188" s="47"/>
      <c r="E188" s="47" t="s">
        <v>288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297</v>
      </c>
      <c r="C189" s="47"/>
      <c r="D189" s="47"/>
      <c r="E189" s="47" t="s">
        <v>289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297</v>
      </c>
      <c r="C190" s="47"/>
      <c r="D190" s="47"/>
      <c r="E190" s="47" t="s">
        <v>290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297</v>
      </c>
      <c r="C191" s="47"/>
      <c r="D191" s="47"/>
      <c r="E191" s="47" t="s">
        <v>291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297</v>
      </c>
      <c r="C192" s="48"/>
      <c r="D192" s="48"/>
      <c r="E192" s="48" t="s">
        <v>292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297</v>
      </c>
      <c r="C193" s="48"/>
      <c r="D193" s="48"/>
      <c r="E193" s="48" t="s">
        <v>293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298</v>
      </c>
      <c r="H194" s="3"/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70DD2B95-F2FD-4A0C-935A-0A2E33D83AE8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3bf2a938-977f-4d5f-8f64-920cbfce838e"/>
    <ds:schemaRef ds:uri="bb9c9243-6514-496e-9bea-3e67ed9ba0ed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TU_overview_after_RAN_107</vt:lpstr>
      <vt:lpstr>TU_overview_after_RAN_106</vt:lpstr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2025-03-26T10:03:47Z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
V/2XIgincGH+l2hZ533IUqmfe34kF9NF2oGUwIciBTbmUxsmmMLPxWyqaT2xY1spzXdoDufM_x000d_
jy4WvNA7sq2YSXp7VTbvKVOMGWIEvrg2OaYjLbp7BEuEf5uY4QgeOAJa2jEL+4kuw8fHofwN_x000d_
1lxA7xnVXIyudnVLgO</vt:lpwstr>
  </property>
  <property fmtid="{D5CDD505-2E9C-101B-9397-08002B2CF9AE}" pid="12" name="_2015_ms_pID_7253431">
    <vt:lpwstr>LcQPWoyiMseFyyqP49yq6mA6Tf6JXXgZz7iRQaH9aB1jh2TuRlfP5L_x000d_
qPaoJxNa2bipeLhe1UcqVMRf/0Rj0AlzGYl7ooYtXD2qzag1VmCDn3JXjnC10m1RgWaz/UKm_x000d_
mji39SVe1ATLkl6uc6t0tQDW0OYjgmycdnrj2BtayczvELc9Pyybl4F2HQIVNQddEFdHZHYJ_x000d_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1742396179</vt:lpwstr>
  </property>
</Properties>
</file>